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updateLinks="always" autoCompressPictures="0" defaultThemeVersion="124226"/>
  <xr:revisionPtr revIDLastSave="0" documentId="13_ncr:1_{73F55549-14B7-4146-95D9-7F8B80884650}" xr6:coauthVersionLast="47" xr6:coauthVersionMax="47" xr10:uidLastSave="{00000000-0000-0000-0000-000000000000}"/>
  <bookViews>
    <workbookView xWindow="0" yWindow="0" windowWidth="26700" windowHeight="24000" tabRatio="613" xr2:uid="{00000000-000D-0000-FFFF-FFFF00000000}"/>
  </bookViews>
  <sheets>
    <sheet name="7.4.1 Zins &amp; Wert" sheetId="14" r:id="rId1"/>
    <sheet name="7.4.1 Bund YTM" sheetId="13" r:id="rId2"/>
    <sheet name="7.4.2 Bund Vergleich 1" sheetId="20" r:id="rId3"/>
    <sheet name="7.4.2 Bund Vergleich 2" sheetId="17" r:id="rId4"/>
    <sheet name="7.4.3-6 Zinsänderungsris." sheetId="27" r:id="rId5"/>
    <sheet name="7.5.1 Beispiel" sheetId="15" r:id="rId6"/>
    <sheet name="7.5.4 Kreditausfälle" sheetId="7" r:id="rId7"/>
    <sheet name="7.5.4 Ausfallraten" sheetId="8" r:id="rId8"/>
    <sheet name="7.5.4 Rating Migration" sheetId="9" r:id="rId9"/>
    <sheet name="7.5.6 Fraport III" sheetId="11" r:id="rId10"/>
    <sheet name="7.5.7 Unternehmensanleihen" sheetId="28" r:id="rId11"/>
    <sheet name="Anhang Bund Rendite" sheetId="21" r:id="rId12"/>
  </sheets>
  <externalReferences>
    <externalReference r:id="rId13"/>
    <externalReference r:id="rId14"/>
    <externalReference r:id="rId15"/>
    <externalReference r:id="rId16"/>
  </externalReferences>
  <definedNames>
    <definedName name="_r">'[3]Effektivzins und anderes'!$D$1</definedName>
    <definedName name="a">'[1]5.5.2 VC-Bewertung'!$B$4</definedName>
    <definedName name="aa">'[1]5.8.2 Infineon'!$B$1</definedName>
    <definedName name="B">'[1]5.8.2 Infineon'!$B$5</definedName>
    <definedName name="Betrag" localSheetId="9">'7.5.6 Fraport III'!$B$6</definedName>
    <definedName name="F0" localSheetId="5">'7.5.1 Beispiel'!$B$13</definedName>
    <definedName name="i" localSheetId="0">'7.4.1 Zins &amp; Wert'!$C$4</definedName>
    <definedName name="i" localSheetId="5">'7.5.1 Beispiel'!$D$2</definedName>
    <definedName name="I0" localSheetId="5">'7.5.1 Beispiel'!$B$2</definedName>
    <definedName name="I0VC">'[1]5.5.2 VC-Bewertung'!$B$5</definedName>
    <definedName name="I3VC">'[1]5.5.2 VC-Bewertung'!$C$27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40284.5634837963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k">'[3]Effektivzins und anderes'!$D$2</definedName>
    <definedName name="kIIVC">'[1]5.5.2 VC-Bewertung'!$C$25</definedName>
    <definedName name="Konvexität" localSheetId="4">'7.4.3-6 Zinsänderungsris.'!$B$37</definedName>
    <definedName name="Kurs" localSheetId="9">'7.5.6 Fraport III'!$B$5</definedName>
    <definedName name="kVC">'[1]5.5.2 VC-Bewertung'!$B$6</definedName>
    <definedName name="n" localSheetId="0">'7.4.1 Zins &amp; Wert'!$C$3</definedName>
    <definedName name="n" localSheetId="10">'[3]Delta Hedging'!$B$1</definedName>
    <definedName name="n">'[1]5.8.2 Infineon'!$B$2</definedName>
    <definedName name="n_2">'[1]5.8.2 Infineon'!$B$4</definedName>
    <definedName name="Nom">'[3]Effektivzins und anderes'!$F$1</definedName>
    <definedName name="rec" localSheetId="9">'7.5.6 Fraport III'!$C$22</definedName>
    <definedName name="rend" localSheetId="0">'7.4.1 Zins &amp; Wert'!$C$5</definedName>
    <definedName name="rf">'[4]Gamma Hedging'!$B$3</definedName>
    <definedName name="solver_adj" localSheetId="5" hidden="1">'7.5.1 Beispiel'!$B$21</definedName>
    <definedName name="solver_adj" localSheetId="11" hidden="1">'Anhang Bund Rendite'!$B$21</definedName>
    <definedName name="solver_cvg" localSheetId="11" hidden="1">0.0001</definedName>
    <definedName name="solver_drv" localSheetId="11" hidden="1">1</definedName>
    <definedName name="solver_eng" localSheetId="5" hidden="1">1</definedName>
    <definedName name="solver_eng" localSheetId="11" hidden="1">1</definedName>
    <definedName name="solver_est" localSheetId="11" hidden="1">1</definedName>
    <definedName name="solver_itr" localSheetId="11" hidden="1">100</definedName>
    <definedName name="solver_lin" localSheetId="11" hidden="1">2</definedName>
    <definedName name="solver_mip" localSheetId="11" hidden="1">2147483647</definedName>
    <definedName name="solver_mni" localSheetId="11" hidden="1">30</definedName>
    <definedName name="solver_mrt" localSheetId="11" hidden="1">0.075</definedName>
    <definedName name="solver_msl" localSheetId="11" hidden="1">2</definedName>
    <definedName name="solver_neg" localSheetId="5" hidden="1">1</definedName>
    <definedName name="solver_neg" localSheetId="11" hidden="1">2</definedName>
    <definedName name="solver_nod" localSheetId="11" hidden="1">2147483647</definedName>
    <definedName name="solver_num" localSheetId="5" hidden="1">0</definedName>
    <definedName name="solver_num" localSheetId="11" hidden="1">0</definedName>
    <definedName name="solver_nwt" localSheetId="11" hidden="1">1</definedName>
    <definedName name="solver_opt" localSheetId="5" hidden="1">'7.5.1 Beispiel'!$B$23</definedName>
    <definedName name="solver_opt" localSheetId="11" hidden="1">'Anhang Bund Rendite'!$B$23</definedName>
    <definedName name="solver_pre" localSheetId="11" hidden="1">0.00000001</definedName>
    <definedName name="solver_rbv" localSheetId="11" hidden="1">1</definedName>
    <definedName name="solver_rlx" localSheetId="11" hidden="1">1</definedName>
    <definedName name="solver_rsd" localSheetId="11" hidden="1">0</definedName>
    <definedName name="solver_scl" localSheetId="11" hidden="1">2</definedName>
    <definedName name="solver_sho" localSheetId="11" hidden="1">2</definedName>
    <definedName name="solver_ssz" localSheetId="11" hidden="1">100</definedName>
    <definedName name="solver_tim" localSheetId="11" hidden="1">100</definedName>
    <definedName name="solver_tol" localSheetId="11" hidden="1">0.05</definedName>
    <definedName name="solver_typ" localSheetId="5" hidden="1">1</definedName>
    <definedName name="solver_typ" localSheetId="11" hidden="1">3</definedName>
    <definedName name="solver_val" localSheetId="5" hidden="1">0</definedName>
    <definedName name="solver_val" localSheetId="11" hidden="1">0</definedName>
    <definedName name="solver_ver" localSheetId="5" hidden="1">3</definedName>
    <definedName name="solver_ver" localSheetId="11" hidden="1">3</definedName>
    <definedName name="SpreadsheetBuilder_1" hidden="1">#REF!</definedName>
    <definedName name="Zins" localSheetId="9">'7.5.6 Fraport III'!$B$4</definedName>
  </definedNames>
  <calcPr calcId="191029" concurrentCalc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5" i="28" l="1"/>
  <c r="Q116" i="28"/>
  <c r="P115" i="28"/>
  <c r="P116" i="28"/>
  <c r="O115" i="28"/>
  <c r="O116" i="28"/>
  <c r="N115" i="28"/>
  <c r="N116" i="28"/>
  <c r="M115" i="28"/>
  <c r="M116" i="28"/>
  <c r="L115" i="28"/>
  <c r="L116" i="28"/>
  <c r="K115" i="28"/>
  <c r="K116" i="28"/>
  <c r="J115" i="28"/>
  <c r="J116" i="28"/>
  <c r="I115" i="28"/>
  <c r="I116" i="28"/>
  <c r="H115" i="28"/>
  <c r="H116" i="28"/>
  <c r="G115" i="28"/>
  <c r="G116" i="28"/>
  <c r="F115" i="28"/>
  <c r="F116" i="28"/>
  <c r="E115" i="28"/>
  <c r="E116" i="28"/>
  <c r="D115" i="28"/>
  <c r="D116" i="28"/>
  <c r="C115" i="28"/>
  <c r="C116" i="28"/>
  <c r="B115" i="28"/>
  <c r="B116" i="28"/>
  <c r="Q114" i="28"/>
  <c r="P114" i="28"/>
  <c r="O114" i="28"/>
  <c r="N114" i="28"/>
  <c r="M114" i="28"/>
  <c r="L114" i="28"/>
  <c r="K114" i="28"/>
  <c r="J114" i="28"/>
  <c r="I114" i="28"/>
  <c r="H114" i="28"/>
  <c r="G114" i="28"/>
  <c r="F114" i="28"/>
  <c r="E114" i="28"/>
  <c r="D114" i="28"/>
  <c r="C114" i="28"/>
  <c r="B114" i="28"/>
  <c r="Q113" i="28"/>
  <c r="P113" i="28"/>
  <c r="O113" i="28"/>
  <c r="N113" i="28"/>
  <c r="M113" i="28"/>
  <c r="L113" i="28"/>
  <c r="K113" i="28"/>
  <c r="J113" i="28"/>
  <c r="I113" i="28"/>
  <c r="H113" i="28"/>
  <c r="G113" i="28"/>
  <c r="F113" i="28"/>
  <c r="E113" i="28"/>
  <c r="D113" i="28"/>
  <c r="C113" i="28"/>
  <c r="B113" i="28"/>
  <c r="Q112" i="28"/>
  <c r="P112" i="28"/>
  <c r="O112" i="28"/>
  <c r="N112" i="28"/>
  <c r="M112" i="28"/>
  <c r="L112" i="28"/>
  <c r="K112" i="28"/>
  <c r="J112" i="28"/>
  <c r="I112" i="28"/>
  <c r="H112" i="28"/>
  <c r="G112" i="28"/>
  <c r="F112" i="28"/>
  <c r="E112" i="28"/>
  <c r="D112" i="28"/>
  <c r="C112" i="28"/>
  <c r="B112" i="28"/>
  <c r="S76" i="28"/>
  <c r="M86" i="28"/>
  <c r="O63" i="28"/>
  <c r="M83" i="28"/>
  <c r="N67" i="28"/>
  <c r="M84" i="28"/>
  <c r="M85" i="28"/>
  <c r="S63" i="28"/>
  <c r="R84" i="28"/>
  <c r="S78" i="28"/>
  <c r="S79" i="28"/>
  <c r="R78" i="28"/>
  <c r="R79" i="28"/>
  <c r="Q78" i="28"/>
  <c r="Q79" i="28"/>
  <c r="P78" i="28"/>
  <c r="P79" i="28"/>
  <c r="O78" i="28"/>
  <c r="O79" i="28"/>
  <c r="N78" i="28"/>
  <c r="N79" i="28"/>
  <c r="M79" i="28"/>
  <c r="R76" i="28"/>
  <c r="Q76" i="28"/>
  <c r="P76" i="28"/>
  <c r="O76" i="28"/>
  <c r="N76" i="28"/>
  <c r="S74" i="28"/>
  <c r="S73" i="28"/>
  <c r="M73" i="28"/>
  <c r="R73" i="28"/>
  <c r="S72" i="28"/>
  <c r="S67" i="28"/>
  <c r="S68" i="28"/>
  <c r="R67" i="28"/>
  <c r="R68" i="28"/>
  <c r="Q67" i="28"/>
  <c r="Q68" i="28"/>
  <c r="P67" i="28"/>
  <c r="P68" i="28"/>
  <c r="O67" i="28"/>
  <c r="O68" i="28"/>
  <c r="N68" i="28"/>
  <c r="M68" i="28"/>
  <c r="E64" i="28"/>
  <c r="E63" i="28"/>
  <c r="C59" i="28"/>
  <c r="D58" i="28"/>
  <c r="C54" i="28"/>
  <c r="D61" i="28"/>
  <c r="E62" i="28"/>
  <c r="E61" i="28"/>
  <c r="D59" i="28"/>
  <c r="Y47" i="28"/>
  <c r="M57" i="28"/>
  <c r="O34" i="28"/>
  <c r="M54" i="28"/>
  <c r="N38" i="28"/>
  <c r="M55" i="28"/>
  <c r="M56" i="28"/>
  <c r="S34" i="28"/>
  <c r="R55" i="28"/>
  <c r="Y48" i="28"/>
  <c r="O38" i="28"/>
  <c r="P38" i="28"/>
  <c r="Q38" i="28"/>
  <c r="R38" i="28"/>
  <c r="S38" i="28"/>
  <c r="T38" i="28"/>
  <c r="U38" i="28"/>
  <c r="V38" i="28"/>
  <c r="W38" i="28"/>
  <c r="X38" i="28"/>
  <c r="Y38" i="28"/>
  <c r="Y49" i="28"/>
  <c r="Y50" i="28"/>
  <c r="X49" i="28"/>
  <c r="X50" i="28"/>
  <c r="W49" i="28"/>
  <c r="W50" i="28"/>
  <c r="V49" i="28"/>
  <c r="V50" i="28"/>
  <c r="U49" i="28"/>
  <c r="U50" i="28"/>
  <c r="T49" i="28"/>
  <c r="T50" i="28"/>
  <c r="S49" i="28"/>
  <c r="S50" i="28"/>
  <c r="R49" i="28"/>
  <c r="R50" i="28"/>
  <c r="Q49" i="28"/>
  <c r="Q50" i="28"/>
  <c r="P49" i="28"/>
  <c r="P50" i="28"/>
  <c r="O49" i="28"/>
  <c r="O50" i="28"/>
  <c r="N49" i="28"/>
  <c r="N50" i="28"/>
  <c r="M50" i="28"/>
  <c r="E49" i="28"/>
  <c r="E48" i="28"/>
  <c r="C44" i="28"/>
  <c r="D43" i="28"/>
  <c r="C39" i="28"/>
  <c r="D46" i="28"/>
  <c r="X47" i="28"/>
  <c r="W47" i="28"/>
  <c r="V47" i="28"/>
  <c r="U47" i="28"/>
  <c r="T47" i="28"/>
  <c r="S47" i="28"/>
  <c r="R47" i="28"/>
  <c r="Q47" i="28"/>
  <c r="P47" i="28"/>
  <c r="O47" i="28"/>
  <c r="N47" i="28"/>
  <c r="E47" i="28"/>
  <c r="E46" i="28"/>
  <c r="S45" i="28"/>
  <c r="S44" i="28"/>
  <c r="M44" i="28"/>
  <c r="R44" i="28"/>
  <c r="D44" i="28"/>
  <c r="S43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E34" i="28"/>
  <c r="E33" i="28"/>
  <c r="S18" i="28"/>
  <c r="M28" i="28"/>
  <c r="C29" i="28"/>
  <c r="D28" i="28"/>
  <c r="C24" i="28"/>
  <c r="D31" i="28"/>
  <c r="E32" i="28"/>
  <c r="E31" i="28"/>
  <c r="E29" i="28"/>
  <c r="D29" i="28"/>
  <c r="N28" i="28"/>
  <c r="S27" i="28"/>
  <c r="N27" i="28"/>
  <c r="O5" i="28"/>
  <c r="M25" i="28"/>
  <c r="N9" i="28"/>
  <c r="M26" i="28"/>
  <c r="M27" i="28"/>
  <c r="S26" i="28"/>
  <c r="S5" i="28"/>
  <c r="R26" i="28"/>
  <c r="N26" i="28"/>
  <c r="S25" i="28"/>
  <c r="E25" i="28"/>
  <c r="N22" i="28"/>
  <c r="O9" i="28"/>
  <c r="P9" i="28"/>
  <c r="Q9" i="28"/>
  <c r="R9" i="28"/>
  <c r="S9" i="28"/>
  <c r="S20" i="28"/>
  <c r="S21" i="28"/>
  <c r="R20" i="28"/>
  <c r="R21" i="28"/>
  <c r="Q20" i="28"/>
  <c r="Q21" i="28"/>
  <c r="P20" i="28"/>
  <c r="P21" i="28"/>
  <c r="O20" i="28"/>
  <c r="O21" i="28"/>
  <c r="N20" i="28"/>
  <c r="N21" i="28"/>
  <c r="M21" i="28"/>
  <c r="R18" i="28"/>
  <c r="Q18" i="28"/>
  <c r="P18" i="28"/>
  <c r="O18" i="28"/>
  <c r="N18" i="28"/>
  <c r="S16" i="28"/>
  <c r="S15" i="28"/>
  <c r="M15" i="28"/>
  <c r="R15" i="28"/>
  <c r="S14" i="28"/>
  <c r="S11" i="28"/>
  <c r="N11" i="28"/>
  <c r="S10" i="28"/>
  <c r="R10" i="28"/>
  <c r="Q10" i="28"/>
  <c r="P10" i="28"/>
  <c r="O10" i="28"/>
  <c r="N10" i="28"/>
  <c r="M10" i="28"/>
  <c r="P5" i="28"/>
  <c r="C11" i="27"/>
  <c r="C13" i="27"/>
  <c r="D11" i="27"/>
  <c r="D13" i="27"/>
  <c r="E11" i="27"/>
  <c r="E13" i="27"/>
  <c r="F11" i="27"/>
  <c r="F13" i="27"/>
  <c r="G11" i="27"/>
  <c r="G13" i="27"/>
  <c r="H11" i="27"/>
  <c r="H13" i="27"/>
  <c r="I11" i="27"/>
  <c r="I13" i="27"/>
  <c r="J11" i="27"/>
  <c r="J13" i="27"/>
  <c r="K11" i="27"/>
  <c r="K13" i="27"/>
  <c r="L11" i="27"/>
  <c r="L13" i="27"/>
  <c r="B14" i="27"/>
  <c r="L12" i="27"/>
  <c r="B10" i="27"/>
  <c r="B13" i="27"/>
  <c r="M11" i="27"/>
  <c r="M12" i="27"/>
  <c r="M13" i="27"/>
  <c r="C14" i="27"/>
  <c r="AB205" i="27"/>
  <c r="AB204" i="27"/>
  <c r="AB203" i="27"/>
  <c r="AB202" i="27"/>
  <c r="AB201" i="27"/>
  <c r="AB200" i="27"/>
  <c r="AB199" i="27"/>
  <c r="AB198" i="27"/>
  <c r="AB197" i="27"/>
  <c r="AB196" i="27"/>
  <c r="AB195" i="27"/>
  <c r="AB194" i="27"/>
  <c r="AB193" i="27"/>
  <c r="AB192" i="27"/>
  <c r="AB191" i="27"/>
  <c r="AB190" i="27"/>
  <c r="AB189" i="27"/>
  <c r="AB188" i="27"/>
  <c r="AB187" i="27"/>
  <c r="AB186" i="27"/>
  <c r="AB185" i="27"/>
  <c r="AB184" i="27"/>
  <c r="AB183" i="27"/>
  <c r="AB182" i="27"/>
  <c r="AB181" i="27"/>
  <c r="AB180" i="27"/>
  <c r="AB179" i="27"/>
  <c r="AB178" i="27"/>
  <c r="AB177" i="27"/>
  <c r="AB176" i="27"/>
  <c r="AB175" i="27"/>
  <c r="AB174" i="27"/>
  <c r="AB173" i="27"/>
  <c r="AB172" i="27"/>
  <c r="AB171" i="27"/>
  <c r="AB170" i="27"/>
  <c r="AB169" i="27"/>
  <c r="AB168" i="27"/>
  <c r="AB167" i="27"/>
  <c r="AB166" i="27"/>
  <c r="N127" i="27"/>
  <c r="N128" i="27"/>
  <c r="N129" i="27"/>
  <c r="N130" i="27"/>
  <c r="N131" i="27"/>
  <c r="N132" i="27"/>
  <c r="N133" i="27"/>
  <c r="N134" i="27"/>
  <c r="N135" i="27"/>
  <c r="N136" i="27"/>
  <c r="N137" i="27"/>
  <c r="N138" i="27"/>
  <c r="N139" i="27"/>
  <c r="N140" i="27"/>
  <c r="N141" i="27"/>
  <c r="N142" i="27"/>
  <c r="N143" i="27"/>
  <c r="N144" i="27"/>
  <c r="N145" i="27"/>
  <c r="N146" i="27"/>
  <c r="N147" i="27"/>
  <c r="N148" i="27"/>
  <c r="N149" i="27"/>
  <c r="N150" i="27"/>
  <c r="N151" i="27"/>
  <c r="N152" i="27"/>
  <c r="N153" i="27"/>
  <c r="N154" i="27"/>
  <c r="N155" i="27"/>
  <c r="N156" i="27"/>
  <c r="N157" i="27"/>
  <c r="N158" i="27"/>
  <c r="N159" i="27"/>
  <c r="N160" i="27"/>
  <c r="N161" i="27"/>
  <c r="N162" i="27"/>
  <c r="N163" i="27"/>
  <c r="N164" i="27"/>
  <c r="N165" i="27"/>
  <c r="N166" i="27"/>
  <c r="B127" i="27"/>
  <c r="B128" i="27"/>
  <c r="B129" i="27"/>
  <c r="B130" i="27"/>
  <c r="B131" i="27"/>
  <c r="B132" i="27"/>
  <c r="B133" i="27"/>
  <c r="B134" i="27"/>
  <c r="B135" i="27"/>
  <c r="B136" i="27"/>
  <c r="B137" i="27"/>
  <c r="B138" i="27"/>
  <c r="B139" i="27"/>
  <c r="B140" i="27"/>
  <c r="B141" i="27"/>
  <c r="B142" i="27"/>
  <c r="B143" i="27"/>
  <c r="B144" i="27"/>
  <c r="B145" i="27"/>
  <c r="B146" i="27"/>
  <c r="B147" i="27"/>
  <c r="B148" i="27"/>
  <c r="B149" i="27"/>
  <c r="B150" i="27"/>
  <c r="B151" i="27"/>
  <c r="B152" i="27"/>
  <c r="B153" i="27"/>
  <c r="B154" i="27"/>
  <c r="B155" i="27"/>
  <c r="B156" i="27"/>
  <c r="B157" i="27"/>
  <c r="B158" i="27"/>
  <c r="B159" i="27"/>
  <c r="B160" i="27"/>
  <c r="B161" i="27"/>
  <c r="B162" i="27"/>
  <c r="B163" i="27"/>
  <c r="B164" i="27"/>
  <c r="B165" i="27"/>
  <c r="B166" i="27"/>
  <c r="AB165" i="27"/>
  <c r="AB164" i="27"/>
  <c r="AB163" i="27"/>
  <c r="AB162" i="27"/>
  <c r="AB161" i="27"/>
  <c r="AB160" i="27"/>
  <c r="AB159" i="27"/>
  <c r="AB158" i="27"/>
  <c r="AB157" i="27"/>
  <c r="AB156" i="27"/>
  <c r="AB155" i="27"/>
  <c r="AB154" i="27"/>
  <c r="AB153" i="27"/>
  <c r="AB152" i="27"/>
  <c r="AB151" i="27"/>
  <c r="AB150" i="27"/>
  <c r="AB149" i="27"/>
  <c r="AB148" i="27"/>
  <c r="AB147" i="27"/>
  <c r="AB146" i="27"/>
  <c r="AB145" i="27"/>
  <c r="AB144" i="27"/>
  <c r="AB143" i="27"/>
  <c r="AB142" i="27"/>
  <c r="AB141" i="27"/>
  <c r="AB140" i="27"/>
  <c r="AB139" i="27"/>
  <c r="AB138" i="27"/>
  <c r="AB137" i="27"/>
  <c r="AB136" i="27"/>
  <c r="AB135" i="27"/>
  <c r="AB134" i="27"/>
  <c r="AB133" i="27"/>
  <c r="AB132" i="27"/>
  <c r="AB131" i="27"/>
  <c r="AB130" i="27"/>
  <c r="AB129" i="27"/>
  <c r="AB128" i="27"/>
  <c r="AB127" i="27"/>
  <c r="AB126" i="27"/>
  <c r="B24" i="27"/>
  <c r="AD125" i="27"/>
  <c r="O125" i="27"/>
  <c r="F24" i="27"/>
  <c r="C125" i="27"/>
  <c r="L110" i="27"/>
  <c r="A108" i="27"/>
  <c r="L108" i="27"/>
  <c r="L117" i="27"/>
  <c r="J110" i="27"/>
  <c r="J108" i="27"/>
  <c r="J117" i="27"/>
  <c r="B110" i="27"/>
  <c r="B108" i="27"/>
  <c r="B117" i="27"/>
  <c r="A117" i="27"/>
  <c r="A109" i="27"/>
  <c r="L109" i="27"/>
  <c r="L116" i="27"/>
  <c r="J109" i="27"/>
  <c r="J116" i="27"/>
  <c r="B109" i="27"/>
  <c r="B116" i="27"/>
  <c r="A116" i="27"/>
  <c r="L115" i="27"/>
  <c r="J115" i="27"/>
  <c r="B115" i="27"/>
  <c r="A115" i="27"/>
  <c r="A107" i="27"/>
  <c r="L107" i="27"/>
  <c r="L114" i="27"/>
  <c r="J107" i="27"/>
  <c r="J114" i="27"/>
  <c r="B107" i="27"/>
  <c r="B114" i="27"/>
  <c r="A114" i="27"/>
  <c r="L106" i="27"/>
  <c r="L113" i="27"/>
  <c r="J106" i="27"/>
  <c r="J113" i="27"/>
  <c r="B106" i="27"/>
  <c r="B113" i="27"/>
  <c r="A113" i="27"/>
  <c r="L112" i="27"/>
  <c r="J112" i="27"/>
  <c r="B112" i="27"/>
  <c r="L105" i="27"/>
  <c r="J105" i="27"/>
  <c r="B105" i="27"/>
  <c r="A90" i="27"/>
  <c r="A91" i="27"/>
  <c r="A92" i="27"/>
  <c r="A93" i="27"/>
  <c r="A94" i="27"/>
  <c r="A95" i="27"/>
  <c r="A96" i="27"/>
  <c r="A97" i="27"/>
  <c r="A98" i="27"/>
  <c r="A99" i="27"/>
  <c r="L99" i="27"/>
  <c r="K99" i="27"/>
  <c r="J99" i="27"/>
  <c r="I99" i="27"/>
  <c r="H99" i="27"/>
  <c r="G99" i="27"/>
  <c r="F99" i="27"/>
  <c r="E99" i="27"/>
  <c r="D99" i="27"/>
  <c r="C99" i="27"/>
  <c r="B99" i="27"/>
  <c r="L98" i="27"/>
  <c r="K98" i="27"/>
  <c r="J98" i="27"/>
  <c r="I98" i="27"/>
  <c r="H98" i="27"/>
  <c r="G98" i="27"/>
  <c r="F98" i="27"/>
  <c r="E98" i="27"/>
  <c r="D98" i="27"/>
  <c r="C98" i="27"/>
  <c r="B98" i="27"/>
  <c r="L97" i="27"/>
  <c r="K97" i="27"/>
  <c r="J97" i="27"/>
  <c r="I97" i="27"/>
  <c r="H97" i="27"/>
  <c r="G97" i="27"/>
  <c r="F97" i="27"/>
  <c r="E97" i="27"/>
  <c r="D97" i="27"/>
  <c r="C97" i="27"/>
  <c r="B97" i="27"/>
  <c r="L96" i="27"/>
  <c r="K96" i="27"/>
  <c r="J96" i="27"/>
  <c r="I96" i="27"/>
  <c r="H96" i="27"/>
  <c r="G96" i="27"/>
  <c r="F96" i="27"/>
  <c r="E96" i="27"/>
  <c r="D96" i="27"/>
  <c r="C96" i="27"/>
  <c r="B96" i="27"/>
  <c r="L95" i="27"/>
  <c r="K95" i="27"/>
  <c r="J95" i="27"/>
  <c r="I95" i="27"/>
  <c r="H95" i="27"/>
  <c r="G95" i="27"/>
  <c r="F95" i="27"/>
  <c r="E95" i="27"/>
  <c r="D95" i="27"/>
  <c r="C95" i="27"/>
  <c r="B95" i="27"/>
  <c r="L94" i="27"/>
  <c r="K94" i="27"/>
  <c r="J94" i="27"/>
  <c r="I94" i="27"/>
  <c r="H94" i="27"/>
  <c r="G94" i="27"/>
  <c r="F94" i="27"/>
  <c r="E94" i="27"/>
  <c r="D94" i="27"/>
  <c r="C94" i="27"/>
  <c r="B94" i="27"/>
  <c r="L93" i="27"/>
  <c r="K93" i="27"/>
  <c r="J93" i="27"/>
  <c r="I93" i="27"/>
  <c r="H93" i="27"/>
  <c r="G93" i="27"/>
  <c r="F93" i="27"/>
  <c r="E93" i="27"/>
  <c r="D93" i="27"/>
  <c r="C93" i="27"/>
  <c r="B93" i="27"/>
  <c r="L92" i="27"/>
  <c r="K92" i="27"/>
  <c r="J92" i="27"/>
  <c r="I92" i="27"/>
  <c r="H92" i="27"/>
  <c r="G92" i="27"/>
  <c r="F92" i="27"/>
  <c r="E92" i="27"/>
  <c r="D92" i="27"/>
  <c r="C92" i="27"/>
  <c r="B92" i="27"/>
  <c r="L91" i="27"/>
  <c r="K91" i="27"/>
  <c r="J91" i="27"/>
  <c r="I91" i="27"/>
  <c r="H91" i="27"/>
  <c r="G91" i="27"/>
  <c r="F91" i="27"/>
  <c r="E91" i="27"/>
  <c r="D91" i="27"/>
  <c r="C91" i="27"/>
  <c r="B91" i="27"/>
  <c r="L90" i="27"/>
  <c r="K90" i="27"/>
  <c r="J90" i="27"/>
  <c r="I90" i="27"/>
  <c r="H90" i="27"/>
  <c r="G90" i="27"/>
  <c r="F90" i="27"/>
  <c r="E90" i="27"/>
  <c r="D90" i="27"/>
  <c r="C90" i="27"/>
  <c r="B90" i="27"/>
  <c r="L89" i="27"/>
  <c r="K89" i="27"/>
  <c r="J89" i="27"/>
  <c r="I89" i="27"/>
  <c r="H89" i="27"/>
  <c r="G89" i="27"/>
  <c r="F89" i="27"/>
  <c r="E89" i="27"/>
  <c r="D89" i="27"/>
  <c r="C89" i="27"/>
  <c r="B89" i="27"/>
  <c r="L88" i="27"/>
  <c r="K88" i="27"/>
  <c r="J88" i="27"/>
  <c r="I88" i="27"/>
  <c r="H88" i="27"/>
  <c r="G88" i="27"/>
  <c r="F88" i="27"/>
  <c r="E88" i="27"/>
  <c r="D88" i="27"/>
  <c r="C88" i="27"/>
  <c r="B88" i="27"/>
  <c r="B25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Q82" i="27"/>
  <c r="C19" i="27"/>
  <c r="C33" i="27"/>
  <c r="C34" i="27"/>
  <c r="C35" i="27"/>
  <c r="C36" i="27"/>
  <c r="D19" i="27"/>
  <c r="D33" i="27"/>
  <c r="D34" i="27"/>
  <c r="D35" i="27"/>
  <c r="D36" i="27"/>
  <c r="E19" i="27"/>
  <c r="E33" i="27"/>
  <c r="E34" i="27"/>
  <c r="E35" i="27"/>
  <c r="E36" i="27"/>
  <c r="F19" i="27"/>
  <c r="F33" i="27"/>
  <c r="F34" i="27"/>
  <c r="F35" i="27"/>
  <c r="F36" i="27"/>
  <c r="G19" i="27"/>
  <c r="G33" i="27"/>
  <c r="G34" i="27"/>
  <c r="G35" i="27"/>
  <c r="G36" i="27"/>
  <c r="H19" i="27"/>
  <c r="H33" i="27"/>
  <c r="H34" i="27"/>
  <c r="H35" i="27"/>
  <c r="H36" i="27"/>
  <c r="I19" i="27"/>
  <c r="I33" i="27"/>
  <c r="I34" i="27"/>
  <c r="I35" i="27"/>
  <c r="I36" i="27"/>
  <c r="J19" i="27"/>
  <c r="J33" i="27"/>
  <c r="J34" i="27"/>
  <c r="J35" i="27"/>
  <c r="J36" i="27"/>
  <c r="K19" i="27"/>
  <c r="K33" i="27"/>
  <c r="K34" i="27"/>
  <c r="K35" i="27"/>
  <c r="K36" i="27"/>
  <c r="L19" i="27"/>
  <c r="L33" i="27"/>
  <c r="L34" i="27"/>
  <c r="L35" i="27"/>
  <c r="L36" i="27"/>
  <c r="B37" i="27"/>
  <c r="R82" i="27"/>
  <c r="T82" i="27"/>
  <c r="U82" i="27"/>
  <c r="S82" i="27"/>
  <c r="P8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C82" i="27"/>
  <c r="E82" i="27"/>
  <c r="F82" i="27"/>
  <c r="D82" i="27"/>
  <c r="B82" i="27"/>
  <c r="Q81" i="27"/>
  <c r="R81" i="27"/>
  <c r="T81" i="27"/>
  <c r="U81" i="27"/>
  <c r="S81" i="27"/>
  <c r="P81" i="27"/>
  <c r="C81" i="27"/>
  <c r="E81" i="27"/>
  <c r="F81" i="27"/>
  <c r="D81" i="27"/>
  <c r="B81" i="27"/>
  <c r="Q80" i="27"/>
  <c r="R80" i="27"/>
  <c r="T80" i="27"/>
  <c r="U80" i="27"/>
  <c r="S80" i="27"/>
  <c r="P80" i="27"/>
  <c r="C80" i="27"/>
  <c r="E80" i="27"/>
  <c r="F80" i="27"/>
  <c r="D80" i="27"/>
  <c r="B80" i="27"/>
  <c r="Q79" i="27"/>
  <c r="R79" i="27"/>
  <c r="T79" i="27"/>
  <c r="U79" i="27"/>
  <c r="S79" i="27"/>
  <c r="P79" i="27"/>
  <c r="C79" i="27"/>
  <c r="E79" i="27"/>
  <c r="F79" i="27"/>
  <c r="D79" i="27"/>
  <c r="B79" i="27"/>
  <c r="Q78" i="27"/>
  <c r="R78" i="27"/>
  <c r="T78" i="27"/>
  <c r="U78" i="27"/>
  <c r="S78" i="27"/>
  <c r="P78" i="27"/>
  <c r="C78" i="27"/>
  <c r="E78" i="27"/>
  <c r="F78" i="27"/>
  <c r="D78" i="27"/>
  <c r="B78" i="27"/>
  <c r="Q77" i="27"/>
  <c r="R77" i="27"/>
  <c r="T77" i="27"/>
  <c r="U77" i="27"/>
  <c r="S77" i="27"/>
  <c r="P77" i="27"/>
  <c r="C77" i="27"/>
  <c r="E77" i="27"/>
  <c r="F77" i="27"/>
  <c r="D77" i="27"/>
  <c r="B77" i="27"/>
  <c r="Q76" i="27"/>
  <c r="R76" i="27"/>
  <c r="T76" i="27"/>
  <c r="U76" i="27"/>
  <c r="S76" i="27"/>
  <c r="P76" i="27"/>
  <c r="C76" i="27"/>
  <c r="E76" i="27"/>
  <c r="F76" i="27"/>
  <c r="D76" i="27"/>
  <c r="B76" i="27"/>
  <c r="Q75" i="27"/>
  <c r="R75" i="27"/>
  <c r="T75" i="27"/>
  <c r="U75" i="27"/>
  <c r="S75" i="27"/>
  <c r="P75" i="27"/>
  <c r="C75" i="27"/>
  <c r="E75" i="27"/>
  <c r="F75" i="27"/>
  <c r="D75" i="27"/>
  <c r="B75" i="27"/>
  <c r="Q74" i="27"/>
  <c r="R74" i="27"/>
  <c r="T74" i="27"/>
  <c r="U74" i="27"/>
  <c r="S74" i="27"/>
  <c r="P74" i="27"/>
  <c r="C74" i="27"/>
  <c r="E74" i="27"/>
  <c r="F74" i="27"/>
  <c r="D74" i="27"/>
  <c r="B74" i="27"/>
  <c r="Q73" i="27"/>
  <c r="R73" i="27"/>
  <c r="T73" i="27"/>
  <c r="U73" i="27"/>
  <c r="S73" i="27"/>
  <c r="P73" i="27"/>
  <c r="C73" i="27"/>
  <c r="E73" i="27"/>
  <c r="F73" i="27"/>
  <c r="D73" i="27"/>
  <c r="B73" i="27"/>
  <c r="Q72" i="27"/>
  <c r="R72" i="27"/>
  <c r="T72" i="27"/>
  <c r="U72" i="27"/>
  <c r="S72" i="27"/>
  <c r="P72" i="27"/>
  <c r="C72" i="27"/>
  <c r="E72" i="27"/>
  <c r="F72" i="27"/>
  <c r="D72" i="27"/>
  <c r="B72" i="27"/>
  <c r="Q71" i="27"/>
  <c r="R71" i="27"/>
  <c r="T71" i="27"/>
  <c r="U71" i="27"/>
  <c r="S71" i="27"/>
  <c r="P71" i="27"/>
  <c r="C71" i="27"/>
  <c r="E71" i="27"/>
  <c r="F71" i="27"/>
  <c r="D71" i="27"/>
  <c r="B71" i="27"/>
  <c r="Q70" i="27"/>
  <c r="R70" i="27"/>
  <c r="T70" i="27"/>
  <c r="U70" i="27"/>
  <c r="S70" i="27"/>
  <c r="P70" i="27"/>
  <c r="C70" i="27"/>
  <c r="E70" i="27"/>
  <c r="F70" i="27"/>
  <c r="D70" i="27"/>
  <c r="B70" i="27"/>
  <c r="Q69" i="27"/>
  <c r="R69" i="27"/>
  <c r="T69" i="27"/>
  <c r="U69" i="27"/>
  <c r="S69" i="27"/>
  <c r="P69" i="27"/>
  <c r="C69" i="27"/>
  <c r="E69" i="27"/>
  <c r="F69" i="27"/>
  <c r="D69" i="27"/>
  <c r="B69" i="27"/>
  <c r="Q68" i="27"/>
  <c r="R68" i="27"/>
  <c r="T68" i="27"/>
  <c r="U68" i="27"/>
  <c r="S68" i="27"/>
  <c r="P68" i="27"/>
  <c r="C68" i="27"/>
  <c r="E68" i="27"/>
  <c r="F68" i="27"/>
  <c r="D68" i="27"/>
  <c r="B68" i="27"/>
  <c r="Q67" i="27"/>
  <c r="R67" i="27"/>
  <c r="T67" i="27"/>
  <c r="U67" i="27"/>
  <c r="S67" i="27"/>
  <c r="P67" i="27"/>
  <c r="C67" i="27"/>
  <c r="E67" i="27"/>
  <c r="F67" i="27"/>
  <c r="D67" i="27"/>
  <c r="B67" i="27"/>
  <c r="Q66" i="27"/>
  <c r="R66" i="27"/>
  <c r="T66" i="27"/>
  <c r="U66" i="27"/>
  <c r="S66" i="27"/>
  <c r="P66" i="27"/>
  <c r="C66" i="27"/>
  <c r="E66" i="27"/>
  <c r="F66" i="27"/>
  <c r="D66" i="27"/>
  <c r="B66" i="27"/>
  <c r="Q65" i="27"/>
  <c r="R65" i="27"/>
  <c r="T65" i="27"/>
  <c r="U65" i="27"/>
  <c r="S65" i="27"/>
  <c r="P65" i="27"/>
  <c r="C65" i="27"/>
  <c r="E65" i="27"/>
  <c r="F65" i="27"/>
  <c r="D65" i="27"/>
  <c r="B65" i="27"/>
  <c r="Q64" i="27"/>
  <c r="R64" i="27"/>
  <c r="T64" i="27"/>
  <c r="U64" i="27"/>
  <c r="S64" i="27"/>
  <c r="P64" i="27"/>
  <c r="C64" i="27"/>
  <c r="E64" i="27"/>
  <c r="F64" i="27"/>
  <c r="D64" i="27"/>
  <c r="B64" i="27"/>
  <c r="Q63" i="27"/>
  <c r="R63" i="27"/>
  <c r="T63" i="27"/>
  <c r="U63" i="27"/>
  <c r="S63" i="27"/>
  <c r="P63" i="27"/>
  <c r="C63" i="27"/>
  <c r="E63" i="27"/>
  <c r="F63" i="27"/>
  <c r="D63" i="27"/>
  <c r="B63" i="27"/>
  <c r="Q62" i="27"/>
  <c r="R62" i="27"/>
  <c r="T62" i="27"/>
  <c r="U62" i="27"/>
  <c r="S62" i="27"/>
  <c r="P62" i="27"/>
  <c r="C62" i="27"/>
  <c r="E62" i="27"/>
  <c r="F62" i="27"/>
  <c r="D62" i="27"/>
  <c r="B62" i="27"/>
  <c r="Q61" i="27"/>
  <c r="R61" i="27"/>
  <c r="T61" i="27"/>
  <c r="U61" i="27"/>
  <c r="S61" i="27"/>
  <c r="P61" i="27"/>
  <c r="C61" i="27"/>
  <c r="E61" i="27"/>
  <c r="F61" i="27"/>
  <c r="D61" i="27"/>
  <c r="B61" i="27"/>
  <c r="Q60" i="27"/>
  <c r="R60" i="27"/>
  <c r="T60" i="27"/>
  <c r="U60" i="27"/>
  <c r="S60" i="27"/>
  <c r="P60" i="27"/>
  <c r="C60" i="27"/>
  <c r="E60" i="27"/>
  <c r="F60" i="27"/>
  <c r="D60" i="27"/>
  <c r="B60" i="27"/>
  <c r="Q59" i="27"/>
  <c r="R59" i="27"/>
  <c r="T59" i="27"/>
  <c r="U59" i="27"/>
  <c r="S59" i="27"/>
  <c r="P59" i="27"/>
  <c r="C59" i="27"/>
  <c r="E59" i="27"/>
  <c r="F59" i="27"/>
  <c r="D59" i="27"/>
  <c r="B59" i="27"/>
  <c r="Q58" i="27"/>
  <c r="R58" i="27"/>
  <c r="T58" i="27"/>
  <c r="U58" i="27"/>
  <c r="S58" i="27"/>
  <c r="P58" i="27"/>
  <c r="C58" i="27"/>
  <c r="E58" i="27"/>
  <c r="F58" i="27"/>
  <c r="D58" i="27"/>
  <c r="B58" i="27"/>
  <c r="Q57" i="27"/>
  <c r="R57" i="27"/>
  <c r="T57" i="27"/>
  <c r="U57" i="27"/>
  <c r="S57" i="27"/>
  <c r="P57" i="27"/>
  <c r="C57" i="27"/>
  <c r="E57" i="27"/>
  <c r="F57" i="27"/>
  <c r="D57" i="27"/>
  <c r="B57" i="27"/>
  <c r="Q56" i="27"/>
  <c r="R56" i="27"/>
  <c r="T56" i="27"/>
  <c r="U56" i="27"/>
  <c r="S56" i="27"/>
  <c r="P56" i="27"/>
  <c r="C56" i="27"/>
  <c r="E56" i="27"/>
  <c r="F56" i="27"/>
  <c r="D56" i="27"/>
  <c r="B56" i="27"/>
  <c r="Q55" i="27"/>
  <c r="R55" i="27"/>
  <c r="T55" i="27"/>
  <c r="U55" i="27"/>
  <c r="S55" i="27"/>
  <c r="P55" i="27"/>
  <c r="C55" i="27"/>
  <c r="E55" i="27"/>
  <c r="F55" i="27"/>
  <c r="D55" i="27"/>
  <c r="B55" i="27"/>
  <c r="Q54" i="27"/>
  <c r="R54" i="27"/>
  <c r="T54" i="27"/>
  <c r="U54" i="27"/>
  <c r="S54" i="27"/>
  <c r="P54" i="27"/>
  <c r="C54" i="27"/>
  <c r="E54" i="27"/>
  <c r="F54" i="27"/>
  <c r="D54" i="27"/>
  <c r="B54" i="27"/>
  <c r="Q53" i="27"/>
  <c r="R53" i="27"/>
  <c r="T53" i="27"/>
  <c r="U53" i="27"/>
  <c r="S53" i="27"/>
  <c r="P53" i="27"/>
  <c r="C53" i="27"/>
  <c r="E53" i="27"/>
  <c r="F53" i="27"/>
  <c r="D53" i="27"/>
  <c r="B53" i="27"/>
  <c r="Q52" i="27"/>
  <c r="R52" i="27"/>
  <c r="T52" i="27"/>
  <c r="U52" i="27"/>
  <c r="S52" i="27"/>
  <c r="P52" i="27"/>
  <c r="C52" i="27"/>
  <c r="E52" i="27"/>
  <c r="F52" i="27"/>
  <c r="D52" i="27"/>
  <c r="B52" i="27"/>
  <c r="Q51" i="27"/>
  <c r="R51" i="27"/>
  <c r="T51" i="27"/>
  <c r="U51" i="27"/>
  <c r="S51" i="27"/>
  <c r="P51" i="27"/>
  <c r="C51" i="27"/>
  <c r="E51" i="27"/>
  <c r="F51" i="27"/>
  <c r="D51" i="27"/>
  <c r="B51" i="27"/>
  <c r="Q50" i="27"/>
  <c r="R50" i="27"/>
  <c r="T50" i="27"/>
  <c r="U50" i="27"/>
  <c r="S50" i="27"/>
  <c r="P50" i="27"/>
  <c r="C50" i="27"/>
  <c r="E50" i="27"/>
  <c r="F50" i="27"/>
  <c r="D50" i="27"/>
  <c r="B50" i="27"/>
  <c r="Q49" i="27"/>
  <c r="R49" i="27"/>
  <c r="T49" i="27"/>
  <c r="U49" i="27"/>
  <c r="S49" i="27"/>
  <c r="P49" i="27"/>
  <c r="C49" i="27"/>
  <c r="E49" i="27"/>
  <c r="F49" i="27"/>
  <c r="D49" i="27"/>
  <c r="B49" i="27"/>
  <c r="Q48" i="27"/>
  <c r="R48" i="27"/>
  <c r="T48" i="27"/>
  <c r="U48" i="27"/>
  <c r="S48" i="27"/>
  <c r="P48" i="27"/>
  <c r="C48" i="27"/>
  <c r="E48" i="27"/>
  <c r="F48" i="27"/>
  <c r="D48" i="27"/>
  <c r="B48" i="27"/>
  <c r="Q47" i="27"/>
  <c r="R47" i="27"/>
  <c r="T47" i="27"/>
  <c r="U47" i="27"/>
  <c r="S47" i="27"/>
  <c r="P47" i="27"/>
  <c r="C47" i="27"/>
  <c r="E47" i="27"/>
  <c r="F47" i="27"/>
  <c r="D47" i="27"/>
  <c r="B47" i="27"/>
  <c r="Q46" i="27"/>
  <c r="R46" i="27"/>
  <c r="T46" i="27"/>
  <c r="U46" i="27"/>
  <c r="S46" i="27"/>
  <c r="P46" i="27"/>
  <c r="C46" i="27"/>
  <c r="E46" i="27"/>
  <c r="F46" i="27"/>
  <c r="D46" i="27"/>
  <c r="B46" i="27"/>
  <c r="Q45" i="27"/>
  <c r="R45" i="27"/>
  <c r="T45" i="27"/>
  <c r="U45" i="27"/>
  <c r="S45" i="27"/>
  <c r="P45" i="27"/>
  <c r="C45" i="27"/>
  <c r="E45" i="27"/>
  <c r="F45" i="27"/>
  <c r="D45" i="27"/>
  <c r="B45" i="27"/>
  <c r="Q44" i="27"/>
  <c r="R44" i="27"/>
  <c r="T44" i="27"/>
  <c r="U44" i="27"/>
  <c r="S44" i="27"/>
  <c r="P44" i="27"/>
  <c r="C44" i="27"/>
  <c r="E44" i="27"/>
  <c r="F44" i="27"/>
  <c r="D44" i="27"/>
  <c r="B44" i="27"/>
  <c r="Q43" i="27"/>
  <c r="R43" i="27"/>
  <c r="T43" i="27"/>
  <c r="U43" i="27"/>
  <c r="S43" i="27"/>
  <c r="P43" i="27"/>
  <c r="C43" i="27"/>
  <c r="E43" i="27"/>
  <c r="F43" i="27"/>
  <c r="D43" i="27"/>
  <c r="B43" i="27"/>
  <c r="Q42" i="27"/>
  <c r="R42" i="27"/>
  <c r="T42" i="27"/>
  <c r="U42" i="27"/>
  <c r="S42" i="27"/>
  <c r="P42" i="27"/>
  <c r="C42" i="27"/>
  <c r="E42" i="27"/>
  <c r="F42" i="27"/>
  <c r="D42" i="27"/>
  <c r="B42" i="27"/>
  <c r="B27" i="27"/>
  <c r="B26" i="27"/>
  <c r="R25" i="27"/>
  <c r="R24" i="27"/>
  <c r="Q24" i="27"/>
  <c r="C20" i="27"/>
  <c r="C21" i="27"/>
  <c r="D20" i="27"/>
  <c r="D21" i="27"/>
  <c r="E20" i="27"/>
  <c r="E21" i="27"/>
  <c r="F20" i="27"/>
  <c r="F21" i="27"/>
  <c r="G20" i="27"/>
  <c r="G21" i="27"/>
  <c r="H20" i="27"/>
  <c r="H21" i="27"/>
  <c r="I20" i="27"/>
  <c r="I21" i="27"/>
  <c r="J20" i="27"/>
  <c r="J21" i="27"/>
  <c r="K20" i="27"/>
  <c r="K21" i="27"/>
  <c r="L20" i="27"/>
  <c r="L21" i="27"/>
  <c r="B22" i="27"/>
  <c r="I7" i="13"/>
  <c r="G8" i="13"/>
  <c r="G7" i="13"/>
  <c r="G6" i="13"/>
  <c r="E7" i="13"/>
  <c r="F7" i="13"/>
  <c r="E8" i="13"/>
  <c r="F8" i="13"/>
  <c r="E9" i="13"/>
  <c r="F9" i="13"/>
  <c r="E10" i="13"/>
  <c r="F10" i="13"/>
  <c r="E11" i="13"/>
  <c r="F11" i="13"/>
  <c r="E12" i="13"/>
  <c r="F12" i="13"/>
  <c r="E13" i="13"/>
  <c r="F13" i="13"/>
  <c r="E14" i="13"/>
  <c r="F14" i="13"/>
  <c r="E15" i="13"/>
  <c r="F15" i="13"/>
  <c r="E16" i="13"/>
  <c r="F16" i="13"/>
  <c r="E17" i="13"/>
  <c r="F17" i="13"/>
  <c r="E18" i="13"/>
  <c r="F18" i="13"/>
  <c r="E19" i="13"/>
  <c r="F19" i="13"/>
  <c r="E20" i="13"/>
  <c r="F20" i="13"/>
  <c r="E21" i="13"/>
  <c r="F21" i="13"/>
  <c r="E22" i="13"/>
  <c r="F22" i="13"/>
  <c r="E23" i="13"/>
  <c r="F23" i="13"/>
  <c r="E24" i="13"/>
  <c r="F24" i="13"/>
  <c r="E25" i="13"/>
  <c r="F25" i="13"/>
  <c r="E26" i="13"/>
  <c r="F26" i="13"/>
  <c r="E27" i="13"/>
  <c r="F27" i="13"/>
  <c r="E28" i="13"/>
  <c r="F28" i="13"/>
  <c r="E29" i="13"/>
  <c r="F29" i="13"/>
  <c r="E30" i="13"/>
  <c r="F30" i="13"/>
  <c r="E31" i="13"/>
  <c r="F31" i="13"/>
  <c r="E32" i="13"/>
  <c r="F32" i="13"/>
  <c r="E33" i="13"/>
  <c r="F33" i="13"/>
  <c r="E34" i="13"/>
  <c r="F34" i="13"/>
  <c r="E35" i="13"/>
  <c r="F35" i="13"/>
  <c r="E36" i="13"/>
  <c r="F36" i="13"/>
  <c r="E37" i="13"/>
  <c r="F37" i="13"/>
  <c r="E38" i="13"/>
  <c r="F38" i="13"/>
  <c r="E39" i="13"/>
  <c r="F39" i="13"/>
  <c r="E40" i="13"/>
  <c r="F40" i="13"/>
  <c r="E41" i="13"/>
  <c r="F41" i="13"/>
  <c r="E42" i="13"/>
  <c r="F42" i="13"/>
  <c r="E43" i="13"/>
  <c r="F43" i="13"/>
  <c r="E44" i="13"/>
  <c r="F44" i="13"/>
  <c r="E45" i="13"/>
  <c r="F45" i="13"/>
  <c r="E46" i="13"/>
  <c r="F46" i="13"/>
  <c r="F6" i="13"/>
  <c r="P41" i="8"/>
  <c r="P25" i="8"/>
  <c r="O25" i="8"/>
  <c r="P39" i="8"/>
  <c r="P42" i="8"/>
  <c r="D7" i="13"/>
  <c r="D8" i="13"/>
  <c r="D6" i="13"/>
  <c r="P26" i="14"/>
  <c r="P25" i="14"/>
  <c r="P21" i="14"/>
  <c r="P20" i="14"/>
  <c r="P15" i="14"/>
  <c r="P14" i="14"/>
  <c r="K27" i="14"/>
  <c r="K22" i="14"/>
  <c r="K17" i="14"/>
  <c r="K16" i="14"/>
  <c r="F11" i="20"/>
  <c r="I11" i="20"/>
  <c r="B18" i="21"/>
  <c r="B22" i="21"/>
  <c r="B10" i="21"/>
  <c r="B7" i="21"/>
  <c r="B29" i="21"/>
  <c r="B31" i="21"/>
  <c r="B14" i="21"/>
  <c r="B8" i="21"/>
  <c r="B9" i="21"/>
  <c r="B19" i="21"/>
  <c r="B24" i="21"/>
  <c r="B14" i="11"/>
  <c r="J36" i="11"/>
  <c r="J48" i="11"/>
  <c r="J81" i="11"/>
  <c r="J10" i="11"/>
  <c r="B84" i="11"/>
  <c r="J16" i="11"/>
  <c r="C15" i="11"/>
  <c r="J39" i="11"/>
  <c r="J30" i="11"/>
  <c r="C14" i="11"/>
  <c r="J24" i="11"/>
  <c r="J45" i="11"/>
  <c r="C87" i="11"/>
  <c r="J22" i="11"/>
  <c r="J79" i="11"/>
  <c r="J83" i="11"/>
  <c r="J11" i="11"/>
  <c r="C58" i="11"/>
  <c r="J42" i="11"/>
  <c r="C13" i="11"/>
  <c r="B86" i="11"/>
  <c r="J31" i="11"/>
  <c r="J23" i="11"/>
  <c r="J12" i="11"/>
  <c r="J51" i="11"/>
  <c r="J33" i="11"/>
  <c r="J34" i="11"/>
  <c r="B23" i="21"/>
  <c r="R36" i="9"/>
  <c r="B12" i="9"/>
  <c r="C12" i="9"/>
  <c r="D12" i="9"/>
  <c r="E12" i="9"/>
  <c r="F12" i="9"/>
  <c r="R22" i="9"/>
  <c r="R28" i="9"/>
  <c r="U38" i="9"/>
  <c r="P22" i="9"/>
  <c r="U21" i="9"/>
  <c r="U33" i="9"/>
  <c r="P37" i="9"/>
  <c r="R25" i="9"/>
  <c r="U27" i="9"/>
  <c r="U18" i="9"/>
  <c r="P25" i="9"/>
  <c r="P19" i="9"/>
  <c r="U24" i="9"/>
  <c r="P31" i="9"/>
  <c r="P16" i="9"/>
  <c r="P28" i="9"/>
  <c r="U30" i="9"/>
  <c r="R37" i="9"/>
  <c r="P34" i="9"/>
  <c r="R34" i="9"/>
  <c r="R16" i="9"/>
  <c r="R19" i="9"/>
  <c r="R31" i="9"/>
  <c r="U36" i="9"/>
  <c r="U15" i="9"/>
  <c r="C9" i="15"/>
  <c r="C10" i="15"/>
  <c r="O60" i="17"/>
  <c r="O59" i="17"/>
  <c r="C3005" i="13"/>
  <c r="C2905" i="13"/>
  <c r="C2805" i="13"/>
  <c r="C2705" i="13"/>
  <c r="C2605" i="13"/>
  <c r="C2505" i="13"/>
  <c r="C2405" i="13"/>
  <c r="C2305" i="13"/>
  <c r="C2205" i="13"/>
  <c r="C2105" i="13"/>
  <c r="C2059" i="13"/>
  <c r="C2058" i="13"/>
  <c r="C2057" i="13"/>
  <c r="C2056" i="13"/>
  <c r="C2055" i="13"/>
  <c r="C2054" i="13"/>
  <c r="C2053" i="13"/>
  <c r="C2052" i="13"/>
  <c r="C2051" i="13"/>
  <c r="C2050" i="13"/>
  <c r="C2005" i="13"/>
  <c r="C1905" i="13"/>
  <c r="C1805" i="13"/>
  <c r="C1705" i="13"/>
  <c r="C1605" i="13"/>
  <c r="C1505" i="13"/>
  <c r="C1405" i="13"/>
  <c r="C1305" i="13"/>
  <c r="C1205" i="13"/>
  <c r="C1105" i="13"/>
  <c r="C1059" i="13"/>
  <c r="C1058" i="13"/>
  <c r="C1057" i="13"/>
  <c r="C1056" i="13"/>
  <c r="C1055" i="13"/>
  <c r="C1054" i="13"/>
  <c r="C1053" i="13"/>
  <c r="C1052" i="13"/>
  <c r="C1051" i="13"/>
  <c r="C1050" i="13"/>
  <c r="C1005" i="13"/>
  <c r="C905" i="13"/>
  <c r="C805" i="13"/>
  <c r="C705" i="13"/>
  <c r="C605" i="13"/>
  <c r="C505" i="13"/>
  <c r="C405" i="13"/>
  <c r="C305" i="13"/>
  <c r="C205" i="13"/>
  <c r="C105" i="13"/>
  <c r="L5" i="20"/>
  <c r="M5" i="20"/>
  <c r="K6" i="20"/>
  <c r="M6" i="20"/>
  <c r="Z6" i="20"/>
  <c r="Z7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2" i="20"/>
  <c r="Z43" i="20"/>
  <c r="Z44" i="20"/>
  <c r="Z45" i="20"/>
  <c r="Z46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O22" i="20"/>
  <c r="P22" i="20"/>
  <c r="R22" i="20"/>
  <c r="P22" i="17"/>
  <c r="P23" i="17"/>
  <c r="L5" i="17"/>
  <c r="M5" i="17"/>
  <c r="K6" i="17"/>
  <c r="K7" i="17"/>
  <c r="W6" i="17"/>
  <c r="W7" i="17"/>
  <c r="W8" i="17"/>
  <c r="W9" i="17"/>
  <c r="W10" i="17"/>
  <c r="W11" i="17"/>
  <c r="W12" i="17"/>
  <c r="W13" i="17"/>
  <c r="W14" i="17"/>
  <c r="W15" i="17"/>
  <c r="W16" i="17"/>
  <c r="W17" i="17"/>
  <c r="W18" i="17"/>
  <c r="W19" i="17"/>
  <c r="W20" i="17"/>
  <c r="W21" i="17"/>
  <c r="W22" i="17"/>
  <c r="W23" i="17"/>
  <c r="W24" i="17"/>
  <c r="W25" i="17"/>
  <c r="W26" i="17"/>
  <c r="W27" i="17"/>
  <c r="W28" i="17"/>
  <c r="W29" i="17"/>
  <c r="W30" i="17"/>
  <c r="W31" i="17"/>
  <c r="W32" i="17"/>
  <c r="W33" i="17"/>
  <c r="W34" i="17"/>
  <c r="W35" i="17"/>
  <c r="W36" i="17"/>
  <c r="W37" i="17"/>
  <c r="W38" i="17"/>
  <c r="W39" i="17"/>
  <c r="W40" i="17"/>
  <c r="W41" i="17"/>
  <c r="W42" i="17"/>
  <c r="W43" i="17"/>
  <c r="W44" i="17"/>
  <c r="W45" i="17"/>
  <c r="W46" i="17"/>
  <c r="X6" i="17"/>
  <c r="X7" i="17"/>
  <c r="X8" i="17"/>
  <c r="X9" i="17"/>
  <c r="X10" i="17"/>
  <c r="X11" i="17"/>
  <c r="X12" i="17"/>
  <c r="X13" i="17"/>
  <c r="X14" i="17"/>
  <c r="X15" i="17"/>
  <c r="X16" i="17"/>
  <c r="X17" i="17"/>
  <c r="X18" i="17"/>
  <c r="X19" i="17"/>
  <c r="X20" i="17"/>
  <c r="X21" i="17"/>
  <c r="X22" i="17"/>
  <c r="X23" i="17"/>
  <c r="X24" i="17"/>
  <c r="X25" i="17"/>
  <c r="X26" i="17"/>
  <c r="X27" i="17"/>
  <c r="X28" i="17"/>
  <c r="X29" i="17"/>
  <c r="X30" i="17"/>
  <c r="X31" i="17"/>
  <c r="X32" i="17"/>
  <c r="X33" i="17"/>
  <c r="X34" i="17"/>
  <c r="X35" i="17"/>
  <c r="X36" i="17"/>
  <c r="X37" i="17"/>
  <c r="X38" i="17"/>
  <c r="X39" i="17"/>
  <c r="X40" i="17"/>
  <c r="X41" i="17"/>
  <c r="X42" i="17"/>
  <c r="X43" i="17"/>
  <c r="X44" i="17"/>
  <c r="X45" i="17"/>
  <c r="X46" i="17"/>
  <c r="O49" i="17"/>
  <c r="P50" i="17"/>
  <c r="P52" i="17"/>
  <c r="Q50" i="17"/>
  <c r="Q52" i="17"/>
  <c r="R50" i="17"/>
  <c r="R52" i="17"/>
  <c r="S50" i="17"/>
  <c r="S52" i="17"/>
  <c r="T50" i="17"/>
  <c r="T52" i="17"/>
  <c r="O53" i="17"/>
  <c r="L6" i="20"/>
  <c r="K7" i="20"/>
  <c r="K8" i="17"/>
  <c r="L8" i="17"/>
  <c r="M7" i="17"/>
  <c r="L7" i="17"/>
  <c r="M6" i="17"/>
  <c r="L6" i="17"/>
  <c r="O54" i="17"/>
  <c r="K9" i="17"/>
  <c r="L9" i="17"/>
  <c r="K8" i="20"/>
  <c r="L7" i="20"/>
  <c r="M7" i="20"/>
  <c r="M8" i="17"/>
  <c r="K10" i="17"/>
  <c r="K11" i="17"/>
  <c r="M9" i="17"/>
  <c r="L10" i="17"/>
  <c r="M10" i="17"/>
  <c r="M8" i="20"/>
  <c r="L8" i="20"/>
  <c r="K9" i="20"/>
  <c r="M11" i="17"/>
  <c r="L11" i="17"/>
  <c r="K12" i="17"/>
  <c r="K10" i="20"/>
  <c r="L9" i="20"/>
  <c r="M9" i="20"/>
  <c r="L12" i="17"/>
  <c r="K13" i="17"/>
  <c r="L13" i="17"/>
  <c r="M12" i="17"/>
  <c r="M10" i="20"/>
  <c r="L10" i="20"/>
  <c r="K11" i="20"/>
  <c r="K14" i="17"/>
  <c r="M13" i="17"/>
  <c r="L11" i="20"/>
  <c r="K12" i="20"/>
  <c r="M11" i="20"/>
  <c r="L14" i="17"/>
  <c r="M14" i="17"/>
  <c r="K15" i="17"/>
  <c r="L12" i="20"/>
  <c r="K13" i="20"/>
  <c r="M12" i="20"/>
  <c r="L15" i="17"/>
  <c r="M15" i="17"/>
  <c r="K16" i="17"/>
  <c r="M13" i="20"/>
  <c r="K14" i="20"/>
  <c r="L13" i="20"/>
  <c r="L16" i="17"/>
  <c r="M16" i="17"/>
  <c r="K17" i="17"/>
  <c r="K15" i="20"/>
  <c r="L14" i="20"/>
  <c r="M14" i="20"/>
  <c r="L17" i="17"/>
  <c r="K18" i="17"/>
  <c r="M17" i="17"/>
  <c r="K16" i="20"/>
  <c r="M15" i="20"/>
  <c r="L15" i="20"/>
  <c r="Z10" i="17"/>
  <c r="Z11" i="17"/>
  <c r="Z12" i="17"/>
  <c r="Z30" i="17"/>
  <c r="Z38" i="17"/>
  <c r="Z24" i="17"/>
  <c r="Z5" i="17"/>
  <c r="Z13" i="17"/>
  <c r="Z18" i="17"/>
  <c r="Z23" i="17"/>
  <c r="Z31" i="17"/>
  <c r="Z39" i="17"/>
  <c r="Z19" i="17"/>
  <c r="Z40" i="17"/>
  <c r="Z6" i="17"/>
  <c r="Z14" i="17"/>
  <c r="Z32" i="17"/>
  <c r="Z7" i="17"/>
  <c r="Z15" i="17"/>
  <c r="Z20" i="17"/>
  <c r="Z25" i="17"/>
  <c r="Z8" i="17"/>
  <c r="Z16" i="17"/>
  <c r="Z26" i="17"/>
  <c r="Z34" i="17"/>
  <c r="Z42" i="17"/>
  <c r="Z9" i="17"/>
  <c r="Z21" i="17"/>
  <c r="Z27" i="17"/>
  <c r="Z43" i="17"/>
  <c r="Z17" i="17"/>
  <c r="Z35" i="17"/>
  <c r="Z28" i="17"/>
  <c r="Z33" i="17"/>
  <c r="Z36" i="17"/>
  <c r="Z44" i="17"/>
  <c r="Z22" i="17"/>
  <c r="Z37" i="17"/>
  <c r="Z45" i="17"/>
  <c r="Z29" i="17"/>
  <c r="Z41" i="17"/>
  <c r="L18" i="17"/>
  <c r="M18" i="17"/>
  <c r="K19" i="17"/>
  <c r="Y12" i="17"/>
  <c r="Y5" i="17"/>
  <c r="Y13" i="17"/>
  <c r="Y18" i="17"/>
  <c r="Y23" i="17"/>
  <c r="Y31" i="17"/>
  <c r="Y39" i="17"/>
  <c r="Y8" i="17"/>
  <c r="Y16" i="17"/>
  <c r="Y6" i="17"/>
  <c r="Y14" i="17"/>
  <c r="Y19" i="17"/>
  <c r="Y24" i="17"/>
  <c r="Y32" i="17"/>
  <c r="Y40" i="17"/>
  <c r="Y7" i="17"/>
  <c r="Y15" i="17"/>
  <c r="Y20" i="17"/>
  <c r="Y25" i="17"/>
  <c r="Y33" i="17"/>
  <c r="Y41" i="17"/>
  <c r="Y26" i="17"/>
  <c r="Y9" i="17"/>
  <c r="Y17" i="17"/>
  <c r="Y21" i="17"/>
  <c r="Y27" i="17"/>
  <c r="Y35" i="17"/>
  <c r="Y43" i="17"/>
  <c r="Y28" i="17"/>
  <c r="Y36" i="17"/>
  <c r="Y11" i="17"/>
  <c r="Y10" i="17"/>
  <c r="Y44" i="17"/>
  <c r="Y45" i="17"/>
  <c r="Y38" i="17"/>
  <c r="Y22" i="17"/>
  <c r="Y29" i="17"/>
  <c r="Y34" i="17"/>
  <c r="Y37" i="17"/>
  <c r="Y30" i="17"/>
  <c r="Y42" i="17"/>
  <c r="K17" i="20"/>
  <c r="M16" i="20"/>
  <c r="L16" i="20"/>
  <c r="K20" i="17"/>
  <c r="M19" i="17"/>
  <c r="L19" i="17"/>
  <c r="M17" i="20"/>
  <c r="L17" i="20"/>
  <c r="K18" i="20"/>
  <c r="L20" i="17"/>
  <c r="M20" i="17"/>
  <c r="K21" i="17"/>
  <c r="M18" i="20"/>
  <c r="K19" i="20"/>
  <c r="L18" i="20"/>
  <c r="W39" i="20"/>
  <c r="W9" i="20"/>
  <c r="W36" i="20"/>
  <c r="W25" i="20"/>
  <c r="W29" i="20"/>
  <c r="W14" i="20"/>
  <c r="W10" i="20"/>
  <c r="W17" i="20"/>
  <c r="W37" i="20"/>
  <c r="W22" i="20"/>
  <c r="W6" i="20"/>
  <c r="W19" i="20"/>
  <c r="W16" i="20"/>
  <c r="W27" i="20"/>
  <c r="W33" i="20"/>
  <c r="W41" i="20"/>
  <c r="W7" i="20"/>
  <c r="W24" i="20"/>
  <c r="W21" i="20"/>
  <c r="W35" i="20"/>
  <c r="W45" i="20"/>
  <c r="W32" i="20"/>
  <c r="W26" i="20"/>
  <c r="W11" i="20"/>
  <c r="W13" i="20"/>
  <c r="W43" i="20"/>
  <c r="W18" i="20"/>
  <c r="W40" i="20"/>
  <c r="W34" i="20"/>
  <c r="W44" i="20"/>
  <c r="W20" i="20"/>
  <c r="W23" i="20"/>
  <c r="W5" i="20"/>
  <c r="W42" i="20"/>
  <c r="W30" i="20"/>
  <c r="W38" i="20"/>
  <c r="W15" i="20"/>
  <c r="W31" i="20"/>
  <c r="W8" i="20"/>
  <c r="W28" i="20"/>
  <c r="W12" i="20"/>
  <c r="M21" i="17"/>
  <c r="P18" i="17"/>
  <c r="K22" i="17"/>
  <c r="L21" i="17"/>
  <c r="M19" i="20"/>
  <c r="K20" i="20"/>
  <c r="L19" i="20"/>
  <c r="O18" i="17"/>
  <c r="P24" i="17"/>
  <c r="AA9" i="17"/>
  <c r="AA10" i="17"/>
  <c r="AA11" i="17"/>
  <c r="AA22" i="17"/>
  <c r="AA29" i="17"/>
  <c r="AA37" i="17"/>
  <c r="AA45" i="17"/>
  <c r="AA18" i="17"/>
  <c r="AA6" i="17"/>
  <c r="AA19" i="17"/>
  <c r="AA12" i="17"/>
  <c r="AA30" i="17"/>
  <c r="AA38" i="17"/>
  <c r="AA23" i="17"/>
  <c r="AA5" i="17"/>
  <c r="AA13" i="17"/>
  <c r="AA31" i="17"/>
  <c r="AA39" i="17"/>
  <c r="AA14" i="17"/>
  <c r="AA24" i="17"/>
  <c r="AA7" i="17"/>
  <c r="AA15" i="17"/>
  <c r="AA20" i="17"/>
  <c r="AA25" i="17"/>
  <c r="AA33" i="17"/>
  <c r="AA41" i="17"/>
  <c r="AA8" i="17"/>
  <c r="AA16" i="17"/>
  <c r="AA26" i="17"/>
  <c r="AA34" i="17"/>
  <c r="AA17" i="17"/>
  <c r="AA42" i="17"/>
  <c r="AA40" i="17"/>
  <c r="AA28" i="17"/>
  <c r="AA43" i="17"/>
  <c r="AA32" i="17"/>
  <c r="AA27" i="17"/>
  <c r="AA44" i="17"/>
  <c r="AA21" i="17"/>
  <c r="AA35" i="17"/>
  <c r="AA36" i="17"/>
  <c r="K23" i="17"/>
  <c r="L22" i="17"/>
  <c r="M22" i="17"/>
  <c r="AB9" i="17"/>
  <c r="AB10" i="17"/>
  <c r="AB28" i="17"/>
  <c r="AB36" i="17"/>
  <c r="AB44" i="17"/>
  <c r="AB18" i="17"/>
  <c r="AB11" i="17"/>
  <c r="AB22" i="17"/>
  <c r="AB29" i="17"/>
  <c r="AB37" i="17"/>
  <c r="AB45" i="17"/>
  <c r="AB38" i="17"/>
  <c r="AB5" i="17"/>
  <c r="AB12" i="17"/>
  <c r="AB30" i="17"/>
  <c r="AB13" i="17"/>
  <c r="AB23" i="17"/>
  <c r="AB6" i="17"/>
  <c r="AB14" i="17"/>
  <c r="AB19" i="17"/>
  <c r="AB24" i="17"/>
  <c r="AB32" i="17"/>
  <c r="AB40" i="17"/>
  <c r="AB15" i="17"/>
  <c r="AB20" i="17"/>
  <c r="AB25" i="17"/>
  <c r="AB33" i="17"/>
  <c r="AB41" i="17"/>
  <c r="AB8" i="17"/>
  <c r="AB16" i="17"/>
  <c r="AB7" i="17"/>
  <c r="AB17" i="17"/>
  <c r="AB21" i="17"/>
  <c r="AB35" i="17"/>
  <c r="AB31" i="17"/>
  <c r="AB26" i="17"/>
  <c r="AB34" i="17"/>
  <c r="AB27" i="17"/>
  <c r="AB42" i="17"/>
  <c r="AB43" i="17"/>
  <c r="AB39" i="17"/>
  <c r="K21" i="20"/>
  <c r="M20" i="20"/>
  <c r="L20" i="20"/>
  <c r="L23" i="17"/>
  <c r="M23" i="17"/>
  <c r="K24" i="17"/>
  <c r="R18" i="17"/>
  <c r="K22" i="20"/>
  <c r="M21" i="20"/>
  <c r="P18" i="20"/>
  <c r="L21" i="20"/>
  <c r="K25" i="17"/>
  <c r="L24" i="17"/>
  <c r="M24" i="17"/>
  <c r="L22" i="20"/>
  <c r="M22" i="20"/>
  <c r="K23" i="20"/>
  <c r="X38" i="20"/>
  <c r="X8" i="20"/>
  <c r="X43" i="20"/>
  <c r="X35" i="20"/>
  <c r="X24" i="20"/>
  <c r="X13" i="20"/>
  <c r="X9" i="20"/>
  <c r="X10" i="20"/>
  <c r="X19" i="20"/>
  <c r="X36" i="20"/>
  <c r="X18" i="20"/>
  <c r="X15" i="20"/>
  <c r="X16" i="20"/>
  <c r="X37" i="20"/>
  <c r="X14" i="20"/>
  <c r="X23" i="20"/>
  <c r="X20" i="20"/>
  <c r="X21" i="20"/>
  <c r="X28" i="20"/>
  <c r="X44" i="20"/>
  <c r="X6" i="20"/>
  <c r="X31" i="20"/>
  <c r="X25" i="20"/>
  <c r="X26" i="20"/>
  <c r="X32" i="20"/>
  <c r="X29" i="20"/>
  <c r="X12" i="20"/>
  <c r="X39" i="20"/>
  <c r="X33" i="20"/>
  <c r="X34" i="20"/>
  <c r="X40" i="20"/>
  <c r="O18" i="20"/>
  <c r="R18" i="20"/>
  <c r="X45" i="20"/>
  <c r="X22" i="20"/>
  <c r="X7" i="20"/>
  <c r="X41" i="20"/>
  <c r="X42" i="20"/>
  <c r="X30" i="20"/>
  <c r="X5" i="20"/>
  <c r="X17" i="20"/>
  <c r="X27" i="20"/>
  <c r="X11" i="20"/>
  <c r="L25" i="17"/>
  <c r="M25" i="17"/>
  <c r="K26" i="17"/>
  <c r="L26" i="17"/>
  <c r="M23" i="20"/>
  <c r="K24" i="20"/>
  <c r="L23" i="20"/>
  <c r="M26" i="17"/>
  <c r="K27" i="17"/>
  <c r="L24" i="20"/>
  <c r="K25" i="20"/>
  <c r="M24" i="20"/>
  <c r="L27" i="17"/>
  <c r="K28" i="17"/>
  <c r="M27" i="17"/>
  <c r="L25" i="20"/>
  <c r="K26" i="20"/>
  <c r="M25" i="20"/>
  <c r="L28" i="17"/>
  <c r="K29" i="17"/>
  <c r="M28" i="17"/>
  <c r="L26" i="20"/>
  <c r="K27" i="20"/>
  <c r="M26" i="20"/>
  <c r="Y12" i="20"/>
  <c r="Y14" i="20"/>
  <c r="Y34" i="20"/>
  <c r="Y42" i="20"/>
  <c r="Y31" i="20"/>
  <c r="Y30" i="20"/>
  <c r="Y24" i="20"/>
  <c r="Y15" i="20"/>
  <c r="Y44" i="20"/>
  <c r="Y27" i="20"/>
  <c r="Y38" i="20"/>
  <c r="Y32" i="20"/>
  <c r="Y20" i="20"/>
  <c r="Y23" i="20"/>
  <c r="Y18" i="20"/>
  <c r="Y11" i="20"/>
  <c r="Y6" i="20"/>
  <c r="Y40" i="20"/>
  <c r="Y25" i="20"/>
  <c r="Y35" i="20"/>
  <c r="Y36" i="20"/>
  <c r="Y29" i="20"/>
  <c r="Y7" i="20"/>
  <c r="Y10" i="20"/>
  <c r="Y33" i="20"/>
  <c r="Y28" i="20"/>
  <c r="Y37" i="20"/>
  <c r="Y5" i="20"/>
  <c r="Y21" i="20"/>
  <c r="Y41" i="20"/>
  <c r="Y13" i="20"/>
  <c r="Y45" i="20"/>
  <c r="Y8" i="20"/>
  <c r="Y26" i="20"/>
  <c r="Y16" i="20"/>
  <c r="Y39" i="20"/>
  <c r="Y22" i="20"/>
  <c r="Y19" i="20"/>
  <c r="Y9" i="20"/>
  <c r="Y17" i="20"/>
  <c r="Y43" i="20"/>
  <c r="L29" i="17"/>
  <c r="K30" i="17"/>
  <c r="M29" i="17"/>
  <c r="M27" i="20"/>
  <c r="K28" i="20"/>
  <c r="L27" i="20"/>
  <c r="M30" i="17"/>
  <c r="L30" i="17"/>
  <c r="K31" i="17"/>
  <c r="M28" i="20"/>
  <c r="L28" i="20"/>
  <c r="K29" i="20"/>
  <c r="L31" i="17"/>
  <c r="K32" i="17"/>
  <c r="M31" i="17"/>
  <c r="M29" i="20"/>
  <c r="L29" i="20"/>
  <c r="K30" i="20"/>
  <c r="K33" i="17"/>
  <c r="L32" i="17"/>
  <c r="M32" i="17"/>
  <c r="K31" i="20"/>
  <c r="L30" i="20"/>
  <c r="M30" i="20"/>
  <c r="K34" i="17"/>
  <c r="L33" i="17"/>
  <c r="M33" i="17"/>
  <c r="L31" i="20"/>
  <c r="M31" i="20"/>
  <c r="K32" i="20"/>
  <c r="M34" i="17"/>
  <c r="L34" i="17"/>
  <c r="K35" i="17"/>
  <c r="K33" i="20"/>
  <c r="L32" i="20"/>
  <c r="M32" i="20"/>
  <c r="L35" i="17"/>
  <c r="K36" i="17"/>
  <c r="M35" i="17"/>
  <c r="L33" i="20"/>
  <c r="K34" i="20"/>
  <c r="M33" i="20"/>
  <c r="L36" i="17"/>
  <c r="K37" i="17"/>
  <c r="M36" i="17"/>
  <c r="L34" i="20"/>
  <c r="M34" i="20"/>
  <c r="K35" i="20"/>
  <c r="L37" i="17"/>
  <c r="K38" i="17"/>
  <c r="M37" i="17"/>
  <c r="M35" i="20"/>
  <c r="L35" i="20"/>
  <c r="K36" i="20"/>
  <c r="M38" i="17"/>
  <c r="K39" i="17"/>
  <c r="L38" i="17"/>
  <c r="L36" i="20"/>
  <c r="M36" i="20"/>
  <c r="K37" i="20"/>
  <c r="L39" i="17"/>
  <c r="K40" i="17"/>
  <c r="M39" i="17"/>
  <c r="L37" i="20"/>
  <c r="K38" i="20"/>
  <c r="M37" i="20"/>
  <c r="K41" i="17"/>
  <c r="L40" i="17"/>
  <c r="M40" i="17"/>
  <c r="L38" i="20"/>
  <c r="K39" i="20"/>
  <c r="M38" i="20"/>
  <c r="L41" i="17"/>
  <c r="M41" i="17"/>
  <c r="K42" i="17"/>
  <c r="K40" i="20"/>
  <c r="M39" i="20"/>
  <c r="L39" i="20"/>
  <c r="M42" i="17"/>
  <c r="K43" i="17"/>
  <c r="L42" i="17"/>
  <c r="M40" i="20"/>
  <c r="L40" i="20"/>
  <c r="K41" i="20"/>
  <c r="L43" i="17"/>
  <c r="K44" i="17"/>
  <c r="M43" i="17"/>
  <c r="L41" i="20"/>
  <c r="K42" i="20"/>
  <c r="M41" i="20"/>
  <c r="L44" i="17"/>
  <c r="K45" i="17"/>
  <c r="M44" i="17"/>
  <c r="L42" i="20"/>
  <c r="K43" i="20"/>
  <c r="M42" i="20"/>
  <c r="L45" i="17"/>
  <c r="M45" i="17"/>
  <c r="L43" i="20"/>
  <c r="M43" i="20"/>
  <c r="K44" i="20"/>
  <c r="L44" i="20"/>
  <c r="K45" i="20"/>
  <c r="M44" i="20"/>
  <c r="L45" i="20"/>
  <c r="M45" i="20"/>
  <c r="B15" i="14"/>
  <c r="B22" i="15"/>
  <c r="B18" i="15"/>
  <c r="B25" i="15"/>
  <c r="B12" i="15"/>
  <c r="B13" i="15"/>
  <c r="B14" i="15"/>
  <c r="B9" i="15"/>
  <c r="B10" i="15"/>
  <c r="B23" i="15"/>
  <c r="B21" i="14"/>
  <c r="B19" i="14"/>
  <c r="B18" i="14"/>
  <c r="B17" i="14"/>
  <c r="L8" i="14"/>
  <c r="L10" i="14"/>
  <c r="O8" i="14"/>
  <c r="O10" i="14"/>
  <c r="N8" i="14"/>
  <c r="N10" i="14"/>
  <c r="M8" i="14"/>
  <c r="M10" i="14"/>
  <c r="K8" i="14"/>
  <c r="K10" i="14"/>
  <c r="F8" i="14"/>
  <c r="F10" i="14"/>
  <c r="E8" i="14"/>
  <c r="E10" i="14"/>
  <c r="D8" i="14"/>
  <c r="D10" i="14"/>
  <c r="C8" i="14"/>
  <c r="C10" i="14"/>
  <c r="O6" i="14"/>
  <c r="O25" i="14"/>
  <c r="N6" i="14"/>
  <c r="N14" i="14"/>
  <c r="M6" i="14"/>
  <c r="M25" i="14"/>
  <c r="L6" i="14"/>
  <c r="L25" i="14"/>
  <c r="K6" i="14"/>
  <c r="K25" i="14"/>
  <c r="K26" i="14"/>
  <c r="K14" i="14"/>
  <c r="M26" i="14"/>
  <c r="L26" i="14"/>
  <c r="B13" i="14"/>
  <c r="J17" i="14"/>
  <c r="O26" i="14"/>
  <c r="N20" i="14"/>
  <c r="N21" i="14"/>
  <c r="N25" i="14"/>
  <c r="N26" i="14"/>
  <c r="K15" i="14"/>
  <c r="O14" i="14"/>
  <c r="O15" i="14"/>
  <c r="K20" i="14"/>
  <c r="K21" i="14"/>
  <c r="O20" i="14"/>
  <c r="O21" i="14"/>
  <c r="L14" i="14"/>
  <c r="L15" i="14"/>
  <c r="N15" i="14"/>
  <c r="L20" i="14"/>
  <c r="L21" i="14"/>
  <c r="M14" i="14"/>
  <c r="M15" i="14"/>
  <c r="M20" i="14"/>
  <c r="M21" i="14"/>
  <c r="I10" i="9"/>
  <c r="G10" i="9"/>
  <c r="F10" i="9"/>
  <c r="F11" i="9"/>
  <c r="H9" i="9"/>
  <c r="I9" i="9"/>
  <c r="F9" i="9"/>
  <c r="G8" i="9"/>
  <c r="H8" i="9"/>
  <c r="I8" i="9"/>
  <c r="E9" i="9"/>
  <c r="E10" i="9"/>
  <c r="E11" i="9"/>
  <c r="E8" i="9"/>
  <c r="D8" i="9"/>
  <c r="D9" i="9"/>
  <c r="D10" i="9"/>
  <c r="D11" i="9"/>
  <c r="F7" i="9"/>
  <c r="G7" i="9"/>
  <c r="H7" i="9"/>
  <c r="I7" i="9"/>
  <c r="D7" i="9"/>
  <c r="C7" i="9"/>
  <c r="C8" i="9"/>
  <c r="C9" i="9"/>
  <c r="C10" i="9"/>
  <c r="C11" i="9"/>
  <c r="I6" i="9"/>
  <c r="P36" i="9"/>
  <c r="H6" i="9"/>
  <c r="G6" i="9"/>
  <c r="F6" i="9"/>
  <c r="E6" i="9"/>
  <c r="C6" i="9"/>
  <c r="I5" i="9"/>
  <c r="H5" i="9"/>
  <c r="G5" i="9"/>
  <c r="F5" i="9"/>
  <c r="E5" i="9"/>
  <c r="D5" i="9"/>
  <c r="B6" i="9"/>
  <c r="B7" i="9"/>
  <c r="B8" i="9"/>
  <c r="B9" i="9"/>
  <c r="B10" i="9"/>
  <c r="B11" i="9"/>
  <c r="B5" i="9"/>
  <c r="D4" i="9"/>
  <c r="E4" i="9"/>
  <c r="F4" i="9"/>
  <c r="G4" i="9"/>
  <c r="H4" i="9"/>
  <c r="I4" i="9"/>
  <c r="C4" i="9"/>
  <c r="K5" i="9"/>
  <c r="C5" i="9"/>
  <c r="K6" i="9"/>
  <c r="D6" i="9"/>
  <c r="K7" i="9"/>
  <c r="E7" i="9"/>
  <c r="K8" i="9"/>
  <c r="F8" i="9"/>
  <c r="K9" i="9"/>
  <c r="G9" i="9"/>
  <c r="K10" i="9"/>
  <c r="H10" i="9"/>
  <c r="K4" i="9"/>
  <c r="B4" i="9"/>
  <c r="B15" i="9" a="1"/>
  <c r="B15" i="9"/>
  <c r="C23" i="9"/>
  <c r="F18" i="9"/>
  <c r="C20" i="9"/>
  <c r="B16" i="9"/>
  <c r="H21" i="9"/>
  <c r="I21" i="9"/>
  <c r="C18" i="9"/>
  <c r="J18" i="9"/>
  <c r="G20" i="9"/>
  <c r="C22" i="9"/>
  <c r="F20" i="9"/>
  <c r="G17" i="9"/>
  <c r="H20" i="9"/>
  <c r="I17" i="9"/>
  <c r="H16" i="9"/>
  <c r="E18" i="9"/>
  <c r="H22" i="9"/>
  <c r="J23" i="9"/>
  <c r="D18" i="9"/>
  <c r="E16" i="9"/>
  <c r="C17" i="9"/>
  <c r="I18" i="9"/>
  <c r="E20" i="9"/>
  <c r="F15" i="9"/>
  <c r="F19" i="9"/>
  <c r="G15" i="9"/>
  <c r="I16" i="9"/>
  <c r="B22" i="9"/>
  <c r="J16" i="9"/>
  <c r="I15" i="9"/>
  <c r="F17" i="9"/>
  <c r="J20" i="9"/>
  <c r="E21" i="9"/>
  <c r="F16" i="9"/>
  <c r="D16" i="9"/>
  <c r="J17" i="9"/>
  <c r="D22" i="9"/>
  <c r="E22" i="9"/>
  <c r="D19" i="9"/>
  <c r="D17" i="9"/>
  <c r="I23" i="9"/>
  <c r="H23" i="9"/>
  <c r="G16" i="9"/>
  <c r="C19" i="9"/>
  <c r="H18" i="9"/>
  <c r="G22" i="9"/>
  <c r="E23" i="9"/>
  <c r="E15" i="9"/>
  <c r="B17" i="9"/>
  <c r="G18" i="9"/>
  <c r="J22" i="9"/>
  <c r="J15" i="9"/>
  <c r="D21" i="9"/>
  <c r="C21" i="9"/>
  <c r="I22" i="9"/>
  <c r="H15" i="9"/>
  <c r="E17" i="9"/>
  <c r="C15" i="9"/>
  <c r="I20" i="9"/>
  <c r="F22" i="9"/>
  <c r="D23" i="9"/>
  <c r="C16" i="9"/>
  <c r="H17" i="9"/>
  <c r="J21" i="9"/>
  <c r="G21" i="9"/>
  <c r="B23" i="9"/>
  <c r="B18" i="9"/>
  <c r="D20" i="9"/>
  <c r="J19" i="9"/>
  <c r="D15" i="9"/>
  <c r="B20" i="9"/>
  <c r="E19" i="9"/>
  <c r="B21" i="9"/>
  <c r="G19" i="9"/>
  <c r="F23" i="9"/>
  <c r="G23" i="9"/>
  <c r="B19" i="9"/>
  <c r="I19" i="9"/>
  <c r="F21" i="9"/>
  <c r="H19" i="9"/>
  <c r="J16" i="14"/>
  <c r="J22" i="14"/>
  <c r="J27" i="14"/>
  <c r="C3049" i="13"/>
  <c r="C3048" i="13"/>
  <c r="C3047" i="13"/>
  <c r="C3046" i="13"/>
  <c r="C3045" i="13"/>
  <c r="C3044" i="13"/>
  <c r="C3043" i="13"/>
  <c r="C3042" i="13"/>
  <c r="C3041" i="13"/>
  <c r="C3040" i="13"/>
  <c r="C3039" i="13"/>
  <c r="C3038" i="13"/>
  <c r="C3037" i="13"/>
  <c r="C3036" i="13"/>
  <c r="C3035" i="13"/>
  <c r="C3034" i="13"/>
  <c r="C3033" i="13"/>
  <c r="C3032" i="13"/>
  <c r="C3031" i="13"/>
  <c r="C3030" i="13"/>
  <c r="C3029" i="13"/>
  <c r="C3028" i="13"/>
  <c r="C3027" i="13"/>
  <c r="C3026" i="13"/>
  <c r="C3025" i="13"/>
  <c r="C3024" i="13"/>
  <c r="C3023" i="13"/>
  <c r="C3022" i="13"/>
  <c r="C3021" i="13"/>
  <c r="C3020" i="13"/>
  <c r="C3019" i="13"/>
  <c r="C3018" i="13"/>
  <c r="C3017" i="13"/>
  <c r="C3016" i="13"/>
  <c r="C3015" i="13"/>
  <c r="C3014" i="13"/>
  <c r="C3013" i="13"/>
  <c r="C3012" i="13"/>
  <c r="C3011" i="13"/>
  <c r="C3010" i="13"/>
  <c r="C3009" i="13"/>
  <c r="C3008" i="13"/>
  <c r="C3007" i="13"/>
  <c r="C3006" i="13"/>
  <c r="C3004" i="13"/>
  <c r="C3003" i="13"/>
  <c r="C3002" i="13"/>
  <c r="C3001" i="13"/>
  <c r="C3000" i="13"/>
  <c r="C2999" i="13"/>
  <c r="C2998" i="13"/>
  <c r="C2997" i="13"/>
  <c r="C2996" i="13"/>
  <c r="C2995" i="13"/>
  <c r="C2994" i="13"/>
  <c r="C2993" i="13"/>
  <c r="C2992" i="13"/>
  <c r="C2991" i="13"/>
  <c r="C2990" i="13"/>
  <c r="C2989" i="13"/>
  <c r="C2988" i="13"/>
  <c r="C2987" i="13"/>
  <c r="C2986" i="13"/>
  <c r="C2985" i="13"/>
  <c r="C2984" i="13"/>
  <c r="C2983" i="13"/>
  <c r="C2982" i="13"/>
  <c r="C2981" i="13"/>
  <c r="C2980" i="13"/>
  <c r="C2979" i="13"/>
  <c r="C2978" i="13"/>
  <c r="C2977" i="13"/>
  <c r="C2976" i="13"/>
  <c r="C2975" i="13"/>
  <c r="C2974" i="13"/>
  <c r="C2973" i="13"/>
  <c r="C2972" i="13"/>
  <c r="C2971" i="13"/>
  <c r="C2970" i="13"/>
  <c r="C2969" i="13"/>
  <c r="C2968" i="13"/>
  <c r="C2967" i="13"/>
  <c r="C2966" i="13"/>
  <c r="C2965" i="13"/>
  <c r="C2964" i="13"/>
  <c r="C2963" i="13"/>
  <c r="C2962" i="13"/>
  <c r="C2961" i="13"/>
  <c r="C2960" i="13"/>
  <c r="C2959" i="13"/>
  <c r="C2958" i="13"/>
  <c r="C2957" i="13"/>
  <c r="C2956" i="13"/>
  <c r="C2955" i="13"/>
  <c r="C2954" i="13"/>
  <c r="C2953" i="13"/>
  <c r="C2952" i="13"/>
  <c r="C2951" i="13"/>
  <c r="C2950" i="13"/>
  <c r="C2949" i="13"/>
  <c r="C2948" i="13"/>
  <c r="C2947" i="13"/>
  <c r="C2946" i="13"/>
  <c r="C2945" i="13"/>
  <c r="C2944" i="13"/>
  <c r="C2943" i="13"/>
  <c r="C2942" i="13"/>
  <c r="C2941" i="13"/>
  <c r="C2940" i="13"/>
  <c r="C2939" i="13"/>
  <c r="C2938" i="13"/>
  <c r="C2937" i="13"/>
  <c r="C2936" i="13"/>
  <c r="C2935" i="13"/>
  <c r="C2934" i="13"/>
  <c r="C2933" i="13"/>
  <c r="C2932" i="13"/>
  <c r="C2931" i="13"/>
  <c r="C2930" i="13"/>
  <c r="C2929" i="13"/>
  <c r="C2928" i="13"/>
  <c r="C2927" i="13"/>
  <c r="C2926" i="13"/>
  <c r="C2925" i="13"/>
  <c r="C2924" i="13"/>
  <c r="C2923" i="13"/>
  <c r="C2922" i="13"/>
  <c r="C2921" i="13"/>
  <c r="C2920" i="13"/>
  <c r="C2919" i="13"/>
  <c r="C2918" i="13"/>
  <c r="C2917" i="13"/>
  <c r="C2916" i="13"/>
  <c r="C2915" i="13"/>
  <c r="C2914" i="13"/>
  <c r="C2913" i="13"/>
  <c r="C2912" i="13"/>
  <c r="C2911" i="13"/>
  <c r="C2910" i="13"/>
  <c r="C2909" i="13"/>
  <c r="C2908" i="13"/>
  <c r="C2907" i="13"/>
  <c r="C2906" i="13"/>
  <c r="C2904" i="13"/>
  <c r="C2903" i="13"/>
  <c r="C2902" i="13"/>
  <c r="C2901" i="13"/>
  <c r="C2900" i="13"/>
  <c r="C2899" i="13"/>
  <c r="C2898" i="13"/>
  <c r="C2897" i="13"/>
  <c r="C2896" i="13"/>
  <c r="C2895" i="13"/>
  <c r="C2894" i="13"/>
  <c r="C2893" i="13"/>
  <c r="C2892" i="13"/>
  <c r="C2891" i="13"/>
  <c r="C2890" i="13"/>
  <c r="C2889" i="13"/>
  <c r="C2888" i="13"/>
  <c r="C2887" i="13"/>
  <c r="C2886" i="13"/>
  <c r="C2885" i="13"/>
  <c r="C2884" i="13"/>
  <c r="C2883" i="13"/>
  <c r="C2882" i="13"/>
  <c r="C2881" i="13"/>
  <c r="C2880" i="13"/>
  <c r="C2879" i="13"/>
  <c r="C2878" i="13"/>
  <c r="C2877" i="13"/>
  <c r="C2876" i="13"/>
  <c r="C2875" i="13"/>
  <c r="C2874" i="13"/>
  <c r="C2873" i="13"/>
  <c r="C2872" i="13"/>
  <c r="C2871" i="13"/>
  <c r="C2870" i="13"/>
  <c r="C2869" i="13"/>
  <c r="C2868" i="13"/>
  <c r="C2867" i="13"/>
  <c r="C2866" i="13"/>
  <c r="C2865" i="13"/>
  <c r="C2864" i="13"/>
  <c r="C2863" i="13"/>
  <c r="C2862" i="13"/>
  <c r="C2861" i="13"/>
  <c r="C2860" i="13"/>
  <c r="C2859" i="13"/>
  <c r="C2858" i="13"/>
  <c r="C2857" i="13"/>
  <c r="C2856" i="13"/>
  <c r="C2855" i="13"/>
  <c r="C2854" i="13"/>
  <c r="C2853" i="13"/>
  <c r="C2852" i="13"/>
  <c r="C2851" i="13"/>
  <c r="C2850" i="13"/>
  <c r="C2849" i="13"/>
  <c r="C2848" i="13"/>
  <c r="C2847" i="13"/>
  <c r="C2846" i="13"/>
  <c r="C2845" i="13"/>
  <c r="C2844" i="13"/>
  <c r="C2843" i="13"/>
  <c r="C2842" i="13"/>
  <c r="C2841" i="13"/>
  <c r="C2840" i="13"/>
  <c r="C2839" i="13"/>
  <c r="C2838" i="13"/>
  <c r="C2837" i="13"/>
  <c r="C2836" i="13"/>
  <c r="C2835" i="13"/>
  <c r="C2834" i="13"/>
  <c r="C2833" i="13"/>
  <c r="C2832" i="13"/>
  <c r="C2831" i="13"/>
  <c r="C2830" i="13"/>
  <c r="C2829" i="13"/>
  <c r="C2828" i="13"/>
  <c r="C2827" i="13"/>
  <c r="C2826" i="13"/>
  <c r="C2825" i="13"/>
  <c r="C2824" i="13"/>
  <c r="C2823" i="13"/>
  <c r="C2822" i="13"/>
  <c r="C2821" i="13"/>
  <c r="C2820" i="13"/>
  <c r="C2819" i="13"/>
  <c r="C2818" i="13"/>
  <c r="C2817" i="13"/>
  <c r="C2816" i="13"/>
  <c r="C2815" i="13"/>
  <c r="C2814" i="13"/>
  <c r="C2813" i="13"/>
  <c r="C2812" i="13"/>
  <c r="C2811" i="13"/>
  <c r="C2810" i="13"/>
  <c r="C2809" i="13"/>
  <c r="C2808" i="13"/>
  <c r="C2807" i="13"/>
  <c r="C2806" i="13"/>
  <c r="C2804" i="13"/>
  <c r="C2803" i="13"/>
  <c r="C2802" i="13"/>
  <c r="C2801" i="13"/>
  <c r="C2800" i="13"/>
  <c r="C2799" i="13"/>
  <c r="C2798" i="13"/>
  <c r="C2797" i="13"/>
  <c r="C2796" i="13"/>
  <c r="C2795" i="13"/>
  <c r="C2794" i="13"/>
  <c r="C2793" i="13"/>
  <c r="C2792" i="13"/>
  <c r="C2791" i="13"/>
  <c r="C2790" i="13"/>
  <c r="C2789" i="13"/>
  <c r="C2788" i="13"/>
  <c r="C2787" i="13"/>
  <c r="C2786" i="13"/>
  <c r="C2785" i="13"/>
  <c r="C2784" i="13"/>
  <c r="C2783" i="13"/>
  <c r="C2782" i="13"/>
  <c r="C2781" i="13"/>
  <c r="C2780" i="13"/>
  <c r="C2779" i="13"/>
  <c r="C2778" i="13"/>
  <c r="C2777" i="13"/>
  <c r="C2776" i="13"/>
  <c r="C2775" i="13"/>
  <c r="C2774" i="13"/>
  <c r="C2773" i="13"/>
  <c r="C2772" i="13"/>
  <c r="C2771" i="13"/>
  <c r="C2770" i="13"/>
  <c r="C2769" i="13"/>
  <c r="C2768" i="13"/>
  <c r="C2767" i="13"/>
  <c r="C2766" i="13"/>
  <c r="C2765" i="13"/>
  <c r="C2764" i="13"/>
  <c r="C2763" i="13"/>
  <c r="C2762" i="13"/>
  <c r="C2761" i="13"/>
  <c r="C2760" i="13"/>
  <c r="C2759" i="13"/>
  <c r="C2758" i="13"/>
  <c r="C2757" i="13"/>
  <c r="C2756" i="13"/>
  <c r="C2755" i="13"/>
  <c r="C2754" i="13"/>
  <c r="C2753" i="13"/>
  <c r="C2752" i="13"/>
  <c r="C2751" i="13"/>
  <c r="C2750" i="13"/>
  <c r="C2749" i="13"/>
  <c r="C2748" i="13"/>
  <c r="C2747" i="13"/>
  <c r="C2746" i="13"/>
  <c r="C2745" i="13"/>
  <c r="C2744" i="13"/>
  <c r="C2743" i="13"/>
  <c r="C2742" i="13"/>
  <c r="C2741" i="13"/>
  <c r="C2740" i="13"/>
  <c r="C2739" i="13"/>
  <c r="C2738" i="13"/>
  <c r="C2737" i="13"/>
  <c r="C2736" i="13"/>
  <c r="C2735" i="13"/>
  <c r="C2734" i="13"/>
  <c r="C2733" i="13"/>
  <c r="C2732" i="13"/>
  <c r="C2731" i="13"/>
  <c r="C2730" i="13"/>
  <c r="C2729" i="13"/>
  <c r="C2728" i="13"/>
  <c r="C2727" i="13"/>
  <c r="C2726" i="13"/>
  <c r="C2725" i="13"/>
  <c r="C2724" i="13"/>
  <c r="C2723" i="13"/>
  <c r="C2722" i="13"/>
  <c r="C2721" i="13"/>
  <c r="C2720" i="13"/>
  <c r="C2719" i="13"/>
  <c r="C2718" i="13"/>
  <c r="C2717" i="13"/>
  <c r="C2716" i="13"/>
  <c r="C2715" i="13"/>
  <c r="C2714" i="13"/>
  <c r="C2713" i="13"/>
  <c r="C2712" i="13"/>
  <c r="C2711" i="13"/>
  <c r="C2710" i="13"/>
  <c r="C2709" i="13"/>
  <c r="C2708" i="13"/>
  <c r="C2707" i="13"/>
  <c r="C2706" i="13"/>
  <c r="C2704" i="13"/>
  <c r="C2703" i="13"/>
  <c r="C2702" i="13"/>
  <c r="C2701" i="13"/>
  <c r="C2700" i="13"/>
  <c r="C2699" i="13"/>
  <c r="C2698" i="13"/>
  <c r="C2697" i="13"/>
  <c r="C2696" i="13"/>
  <c r="C2695" i="13"/>
  <c r="C2694" i="13"/>
  <c r="C2693" i="13"/>
  <c r="C2692" i="13"/>
  <c r="C2691" i="13"/>
  <c r="C2690" i="13"/>
  <c r="C2689" i="13"/>
  <c r="C2688" i="13"/>
  <c r="C2687" i="13"/>
  <c r="C2686" i="13"/>
  <c r="C2685" i="13"/>
  <c r="C2684" i="13"/>
  <c r="C2683" i="13"/>
  <c r="C2682" i="13"/>
  <c r="C2681" i="13"/>
  <c r="C2680" i="13"/>
  <c r="C2679" i="13"/>
  <c r="C2678" i="13"/>
  <c r="C2677" i="13"/>
  <c r="C2676" i="13"/>
  <c r="C2675" i="13"/>
  <c r="C2674" i="13"/>
  <c r="C2673" i="13"/>
  <c r="C2672" i="13"/>
  <c r="C2671" i="13"/>
  <c r="C2670" i="13"/>
  <c r="C2669" i="13"/>
  <c r="C2668" i="13"/>
  <c r="C2667" i="13"/>
  <c r="C2666" i="13"/>
  <c r="C2665" i="13"/>
  <c r="C2664" i="13"/>
  <c r="C2663" i="13"/>
  <c r="C2662" i="13"/>
  <c r="C2661" i="13"/>
  <c r="C2660" i="13"/>
  <c r="C2659" i="13"/>
  <c r="C2658" i="13"/>
  <c r="C2657" i="13"/>
  <c r="C2656" i="13"/>
  <c r="C2655" i="13"/>
  <c r="C2654" i="13"/>
  <c r="C2653" i="13"/>
  <c r="C2652" i="13"/>
  <c r="C2651" i="13"/>
  <c r="C2650" i="13"/>
  <c r="C2649" i="13"/>
  <c r="C2648" i="13"/>
  <c r="C2647" i="13"/>
  <c r="C2646" i="13"/>
  <c r="C2645" i="13"/>
  <c r="C2644" i="13"/>
  <c r="C2643" i="13"/>
  <c r="C2642" i="13"/>
  <c r="C2641" i="13"/>
  <c r="C2640" i="13"/>
  <c r="C2639" i="13"/>
  <c r="C2638" i="13"/>
  <c r="C2637" i="13"/>
  <c r="C2636" i="13"/>
  <c r="C2635" i="13"/>
  <c r="C2634" i="13"/>
  <c r="C2633" i="13"/>
  <c r="C2632" i="13"/>
  <c r="C2631" i="13"/>
  <c r="C2630" i="13"/>
  <c r="C2629" i="13"/>
  <c r="C2628" i="13"/>
  <c r="C2627" i="13"/>
  <c r="C2626" i="13"/>
  <c r="C2625" i="13"/>
  <c r="C2624" i="13"/>
  <c r="C2623" i="13"/>
  <c r="C2622" i="13"/>
  <c r="C2621" i="13"/>
  <c r="C2620" i="13"/>
  <c r="C2619" i="13"/>
  <c r="C2618" i="13"/>
  <c r="C2617" i="13"/>
  <c r="C2616" i="13"/>
  <c r="C2615" i="13"/>
  <c r="C2614" i="13"/>
  <c r="C2613" i="13"/>
  <c r="C2612" i="13"/>
  <c r="C2611" i="13"/>
  <c r="C2610" i="13"/>
  <c r="C2609" i="13"/>
  <c r="C2608" i="13"/>
  <c r="C2607" i="13"/>
  <c r="C2606" i="13"/>
  <c r="C2604" i="13"/>
  <c r="C2603" i="13"/>
  <c r="C2602" i="13"/>
  <c r="C2601" i="13"/>
  <c r="C2600" i="13"/>
  <c r="C2599" i="13"/>
  <c r="C2598" i="13"/>
  <c r="C2597" i="13"/>
  <c r="C2596" i="13"/>
  <c r="C2595" i="13"/>
  <c r="C2594" i="13"/>
  <c r="C2593" i="13"/>
  <c r="C2592" i="13"/>
  <c r="C2591" i="13"/>
  <c r="C2590" i="13"/>
  <c r="C2589" i="13"/>
  <c r="C2588" i="13"/>
  <c r="C2587" i="13"/>
  <c r="C2586" i="13"/>
  <c r="C2585" i="13"/>
  <c r="C2584" i="13"/>
  <c r="C2583" i="13"/>
  <c r="C2582" i="13"/>
  <c r="C2581" i="13"/>
  <c r="C2580" i="13"/>
  <c r="C2579" i="13"/>
  <c r="C2578" i="13"/>
  <c r="C2577" i="13"/>
  <c r="C2576" i="13"/>
  <c r="C2575" i="13"/>
  <c r="C2574" i="13"/>
  <c r="C2573" i="13"/>
  <c r="C2572" i="13"/>
  <c r="C2571" i="13"/>
  <c r="C2570" i="13"/>
  <c r="C2569" i="13"/>
  <c r="C2568" i="13"/>
  <c r="C2567" i="13"/>
  <c r="C2566" i="13"/>
  <c r="C2565" i="13"/>
  <c r="C2564" i="13"/>
  <c r="C2563" i="13"/>
  <c r="C2562" i="13"/>
  <c r="C2561" i="13"/>
  <c r="C2560" i="13"/>
  <c r="C2559" i="13"/>
  <c r="C2558" i="13"/>
  <c r="C2557" i="13"/>
  <c r="C2556" i="13"/>
  <c r="C2555" i="13"/>
  <c r="C2554" i="13"/>
  <c r="C2553" i="13"/>
  <c r="C2552" i="13"/>
  <c r="C2551" i="13"/>
  <c r="C2550" i="13"/>
  <c r="C2549" i="13"/>
  <c r="C2548" i="13"/>
  <c r="C2547" i="13"/>
  <c r="C2546" i="13"/>
  <c r="C2545" i="13"/>
  <c r="C2544" i="13"/>
  <c r="C2543" i="13"/>
  <c r="C2542" i="13"/>
  <c r="C2541" i="13"/>
  <c r="C2540" i="13"/>
  <c r="C2539" i="13"/>
  <c r="C2538" i="13"/>
  <c r="C2537" i="13"/>
  <c r="C2536" i="13"/>
  <c r="C2535" i="13"/>
  <c r="C2534" i="13"/>
  <c r="C2533" i="13"/>
  <c r="C2532" i="13"/>
  <c r="C2531" i="13"/>
  <c r="C2530" i="13"/>
  <c r="C2529" i="13"/>
  <c r="C2528" i="13"/>
  <c r="C2527" i="13"/>
  <c r="C2526" i="13"/>
  <c r="C2525" i="13"/>
  <c r="C2524" i="13"/>
  <c r="C2523" i="13"/>
  <c r="C2522" i="13"/>
  <c r="C2521" i="13"/>
  <c r="C2520" i="13"/>
  <c r="C2519" i="13"/>
  <c r="C2518" i="13"/>
  <c r="C2517" i="13"/>
  <c r="C2516" i="13"/>
  <c r="C2515" i="13"/>
  <c r="C2514" i="13"/>
  <c r="C2513" i="13"/>
  <c r="C2512" i="13"/>
  <c r="C2511" i="13"/>
  <c r="C2510" i="13"/>
  <c r="C2509" i="13"/>
  <c r="C2508" i="13"/>
  <c r="C2507" i="13"/>
  <c r="C2506" i="13"/>
  <c r="C2504" i="13"/>
  <c r="C2503" i="13"/>
  <c r="C2502" i="13"/>
  <c r="C2501" i="13"/>
  <c r="C2500" i="13"/>
  <c r="C2499" i="13"/>
  <c r="C2498" i="13"/>
  <c r="C2497" i="13"/>
  <c r="C2496" i="13"/>
  <c r="C2495" i="13"/>
  <c r="C2494" i="13"/>
  <c r="C2493" i="13"/>
  <c r="C2492" i="13"/>
  <c r="C2491" i="13"/>
  <c r="C2490" i="13"/>
  <c r="C2489" i="13"/>
  <c r="C2488" i="13"/>
  <c r="C2487" i="13"/>
  <c r="C2486" i="13"/>
  <c r="C2485" i="13"/>
  <c r="C2484" i="13"/>
  <c r="C2483" i="13"/>
  <c r="C2482" i="13"/>
  <c r="C2481" i="13"/>
  <c r="C2480" i="13"/>
  <c r="C2479" i="13"/>
  <c r="C2478" i="13"/>
  <c r="C2477" i="13"/>
  <c r="C2476" i="13"/>
  <c r="C2475" i="13"/>
  <c r="C2474" i="13"/>
  <c r="C2473" i="13"/>
  <c r="C2472" i="13"/>
  <c r="C2471" i="13"/>
  <c r="C2470" i="13"/>
  <c r="C2469" i="13"/>
  <c r="C2468" i="13"/>
  <c r="C2467" i="13"/>
  <c r="C2466" i="13"/>
  <c r="C2465" i="13"/>
  <c r="C2464" i="13"/>
  <c r="C2463" i="13"/>
  <c r="C2462" i="13"/>
  <c r="C2461" i="13"/>
  <c r="C2460" i="13"/>
  <c r="C2459" i="13"/>
  <c r="C2458" i="13"/>
  <c r="C2457" i="13"/>
  <c r="C2456" i="13"/>
  <c r="C2455" i="13"/>
  <c r="C2454" i="13"/>
  <c r="C2453" i="13"/>
  <c r="C2452" i="13"/>
  <c r="C2451" i="13"/>
  <c r="C2450" i="13"/>
  <c r="C2449" i="13"/>
  <c r="C2448" i="13"/>
  <c r="C2447" i="13"/>
  <c r="C2446" i="13"/>
  <c r="C2445" i="13"/>
  <c r="C2444" i="13"/>
  <c r="C2443" i="13"/>
  <c r="C2442" i="13"/>
  <c r="C2441" i="13"/>
  <c r="C2440" i="13"/>
  <c r="C2439" i="13"/>
  <c r="C2438" i="13"/>
  <c r="C2437" i="13"/>
  <c r="C2436" i="13"/>
  <c r="C2435" i="13"/>
  <c r="C2434" i="13"/>
  <c r="C2433" i="13"/>
  <c r="C2432" i="13"/>
  <c r="C2431" i="13"/>
  <c r="C2430" i="13"/>
  <c r="C2429" i="13"/>
  <c r="C2428" i="13"/>
  <c r="C2427" i="13"/>
  <c r="C2426" i="13"/>
  <c r="C2425" i="13"/>
  <c r="C2424" i="13"/>
  <c r="C2423" i="13"/>
  <c r="C2422" i="13"/>
  <c r="C2421" i="13"/>
  <c r="C2420" i="13"/>
  <c r="C2419" i="13"/>
  <c r="C2418" i="13"/>
  <c r="C2417" i="13"/>
  <c r="C2416" i="13"/>
  <c r="C2415" i="13"/>
  <c r="C2414" i="13"/>
  <c r="C2413" i="13"/>
  <c r="C2412" i="13"/>
  <c r="C2411" i="13"/>
  <c r="C2410" i="13"/>
  <c r="C2409" i="13"/>
  <c r="C2408" i="13"/>
  <c r="C2407" i="13"/>
  <c r="C2406" i="13"/>
  <c r="C2404" i="13"/>
  <c r="C2403" i="13"/>
  <c r="C2402" i="13"/>
  <c r="C2401" i="13"/>
  <c r="C2400" i="13"/>
  <c r="C2399" i="13"/>
  <c r="C2398" i="13"/>
  <c r="C2397" i="13"/>
  <c r="C2396" i="13"/>
  <c r="C2395" i="13"/>
  <c r="C2394" i="13"/>
  <c r="C2393" i="13"/>
  <c r="C2392" i="13"/>
  <c r="C2391" i="13"/>
  <c r="C2390" i="13"/>
  <c r="C2389" i="13"/>
  <c r="C2388" i="13"/>
  <c r="C2387" i="13"/>
  <c r="C2386" i="13"/>
  <c r="C2385" i="13"/>
  <c r="C2384" i="13"/>
  <c r="C2383" i="13"/>
  <c r="C2382" i="13"/>
  <c r="C2381" i="13"/>
  <c r="C2380" i="13"/>
  <c r="C2379" i="13"/>
  <c r="C2378" i="13"/>
  <c r="C2377" i="13"/>
  <c r="C2376" i="13"/>
  <c r="C2375" i="13"/>
  <c r="C2374" i="13"/>
  <c r="C2373" i="13"/>
  <c r="C2372" i="13"/>
  <c r="C2371" i="13"/>
  <c r="C2370" i="13"/>
  <c r="C2369" i="13"/>
  <c r="C2368" i="13"/>
  <c r="C2367" i="13"/>
  <c r="C2366" i="13"/>
  <c r="C2365" i="13"/>
  <c r="C2364" i="13"/>
  <c r="C2363" i="13"/>
  <c r="C2362" i="13"/>
  <c r="C2361" i="13"/>
  <c r="C2360" i="13"/>
  <c r="C2359" i="13"/>
  <c r="C2358" i="13"/>
  <c r="C2357" i="13"/>
  <c r="C2356" i="13"/>
  <c r="C2355" i="13"/>
  <c r="C2354" i="13"/>
  <c r="C2353" i="13"/>
  <c r="C2352" i="13"/>
  <c r="C2351" i="13"/>
  <c r="C2350" i="13"/>
  <c r="C2349" i="13"/>
  <c r="C2348" i="13"/>
  <c r="C2347" i="13"/>
  <c r="C2346" i="13"/>
  <c r="C2345" i="13"/>
  <c r="C2344" i="13"/>
  <c r="C2343" i="13"/>
  <c r="C2342" i="13"/>
  <c r="C2341" i="13"/>
  <c r="C2340" i="13"/>
  <c r="C2339" i="13"/>
  <c r="C2338" i="13"/>
  <c r="C2337" i="13"/>
  <c r="C2336" i="13"/>
  <c r="C2335" i="13"/>
  <c r="C2334" i="13"/>
  <c r="C2333" i="13"/>
  <c r="C2332" i="13"/>
  <c r="C2331" i="13"/>
  <c r="C2330" i="13"/>
  <c r="C2329" i="13"/>
  <c r="C2328" i="13"/>
  <c r="C2327" i="13"/>
  <c r="C2326" i="13"/>
  <c r="C2325" i="13"/>
  <c r="C2324" i="13"/>
  <c r="C2323" i="13"/>
  <c r="C2322" i="13"/>
  <c r="C2321" i="13"/>
  <c r="C2320" i="13"/>
  <c r="C2319" i="13"/>
  <c r="C2318" i="13"/>
  <c r="C2317" i="13"/>
  <c r="C2316" i="13"/>
  <c r="C2315" i="13"/>
  <c r="C2314" i="13"/>
  <c r="C2313" i="13"/>
  <c r="C2312" i="13"/>
  <c r="C2311" i="13"/>
  <c r="C2310" i="13"/>
  <c r="C2309" i="13"/>
  <c r="C2308" i="13"/>
  <c r="C2307" i="13"/>
  <c r="C2306" i="13"/>
  <c r="C2304" i="13"/>
  <c r="C2303" i="13"/>
  <c r="C2302" i="13"/>
  <c r="C2301" i="13"/>
  <c r="C2300" i="13"/>
  <c r="C2299" i="13"/>
  <c r="C2298" i="13"/>
  <c r="C2297" i="13"/>
  <c r="C2296" i="13"/>
  <c r="C2295" i="13"/>
  <c r="C2294" i="13"/>
  <c r="C2293" i="13"/>
  <c r="C2292" i="13"/>
  <c r="C2291" i="13"/>
  <c r="C2290" i="13"/>
  <c r="C2289" i="13"/>
  <c r="C2288" i="13"/>
  <c r="C2287" i="13"/>
  <c r="C2286" i="13"/>
  <c r="C2285" i="13"/>
  <c r="C2284" i="13"/>
  <c r="C2283" i="13"/>
  <c r="C2282" i="13"/>
  <c r="C2281" i="13"/>
  <c r="C2280" i="13"/>
  <c r="C2279" i="13"/>
  <c r="C2278" i="13"/>
  <c r="C2277" i="13"/>
  <c r="C2276" i="13"/>
  <c r="C2275" i="13"/>
  <c r="C2274" i="13"/>
  <c r="C2273" i="13"/>
  <c r="C2272" i="13"/>
  <c r="C2271" i="13"/>
  <c r="C2270" i="13"/>
  <c r="C2269" i="13"/>
  <c r="C2268" i="13"/>
  <c r="C2267" i="13"/>
  <c r="C2266" i="13"/>
  <c r="C2265" i="13"/>
  <c r="C2264" i="13"/>
  <c r="C2263" i="13"/>
  <c r="C2262" i="13"/>
  <c r="C2261" i="13"/>
  <c r="C2260" i="13"/>
  <c r="C2259" i="13"/>
  <c r="C2258" i="13"/>
  <c r="C2257" i="13"/>
  <c r="C2256" i="13"/>
  <c r="C2255" i="13"/>
  <c r="C2254" i="13"/>
  <c r="C2253" i="13"/>
  <c r="C2252" i="13"/>
  <c r="C2251" i="13"/>
  <c r="C2250" i="13"/>
  <c r="C2249" i="13"/>
  <c r="C2248" i="13"/>
  <c r="C2247" i="13"/>
  <c r="C2246" i="13"/>
  <c r="C2245" i="13"/>
  <c r="C2244" i="13"/>
  <c r="C2243" i="13"/>
  <c r="C2242" i="13"/>
  <c r="C2241" i="13"/>
  <c r="C2240" i="13"/>
  <c r="C2239" i="13"/>
  <c r="C2238" i="13"/>
  <c r="C2237" i="13"/>
  <c r="C2236" i="13"/>
  <c r="C2235" i="13"/>
  <c r="C2234" i="13"/>
  <c r="C2233" i="13"/>
  <c r="C2232" i="13"/>
  <c r="C2231" i="13"/>
  <c r="C2230" i="13"/>
  <c r="C2229" i="13"/>
  <c r="C2228" i="13"/>
  <c r="C2227" i="13"/>
  <c r="C2226" i="13"/>
  <c r="C2225" i="13"/>
  <c r="C2224" i="13"/>
  <c r="C2223" i="13"/>
  <c r="C2222" i="13"/>
  <c r="C2221" i="13"/>
  <c r="C2220" i="13"/>
  <c r="C2219" i="13"/>
  <c r="C2218" i="13"/>
  <c r="C2217" i="13"/>
  <c r="C2216" i="13"/>
  <c r="C2215" i="13"/>
  <c r="C2214" i="13"/>
  <c r="C2213" i="13"/>
  <c r="C2212" i="13"/>
  <c r="C2211" i="13"/>
  <c r="C2210" i="13"/>
  <c r="C2209" i="13"/>
  <c r="C2208" i="13"/>
  <c r="C2207" i="13"/>
  <c r="C2206" i="13"/>
  <c r="C2204" i="13"/>
  <c r="C2203" i="13"/>
  <c r="C2202" i="13"/>
  <c r="C2201" i="13"/>
  <c r="C2200" i="13"/>
  <c r="C2199" i="13"/>
  <c r="C2198" i="13"/>
  <c r="C2197" i="13"/>
  <c r="C2196" i="13"/>
  <c r="C2195" i="13"/>
  <c r="C2194" i="13"/>
  <c r="C2193" i="13"/>
  <c r="C2192" i="13"/>
  <c r="C2191" i="13"/>
  <c r="C2190" i="13"/>
  <c r="C2189" i="13"/>
  <c r="C2188" i="13"/>
  <c r="C2187" i="13"/>
  <c r="C2186" i="13"/>
  <c r="C2185" i="13"/>
  <c r="C2184" i="13"/>
  <c r="C2183" i="13"/>
  <c r="C2182" i="13"/>
  <c r="C2181" i="13"/>
  <c r="C2180" i="13"/>
  <c r="C2179" i="13"/>
  <c r="C2178" i="13"/>
  <c r="C2177" i="13"/>
  <c r="C2176" i="13"/>
  <c r="C2175" i="13"/>
  <c r="C2174" i="13"/>
  <c r="C2173" i="13"/>
  <c r="C2172" i="13"/>
  <c r="C2171" i="13"/>
  <c r="C2170" i="13"/>
  <c r="C2169" i="13"/>
  <c r="C2168" i="13"/>
  <c r="C2167" i="13"/>
  <c r="C2166" i="13"/>
  <c r="C2165" i="13"/>
  <c r="C2164" i="13"/>
  <c r="C2163" i="13"/>
  <c r="C2162" i="13"/>
  <c r="C2161" i="13"/>
  <c r="C2160" i="13"/>
  <c r="C2159" i="13"/>
  <c r="C2158" i="13"/>
  <c r="C2157" i="13"/>
  <c r="C2156" i="13"/>
  <c r="C2155" i="13"/>
  <c r="C2154" i="13"/>
  <c r="C2153" i="13"/>
  <c r="C2152" i="13"/>
  <c r="C2151" i="13"/>
  <c r="C2150" i="13"/>
  <c r="C2149" i="13"/>
  <c r="C2148" i="13"/>
  <c r="C2147" i="13"/>
  <c r="C2146" i="13"/>
  <c r="C2145" i="13"/>
  <c r="C2144" i="13"/>
  <c r="C2143" i="13"/>
  <c r="C2142" i="13"/>
  <c r="C2141" i="13"/>
  <c r="C2140" i="13"/>
  <c r="C2139" i="13"/>
  <c r="C2138" i="13"/>
  <c r="C2137" i="13"/>
  <c r="C2136" i="13"/>
  <c r="C2135" i="13"/>
  <c r="C2134" i="13"/>
  <c r="C2133" i="13"/>
  <c r="C2132" i="13"/>
  <c r="C2131" i="13"/>
  <c r="C2130" i="13"/>
  <c r="C2129" i="13"/>
  <c r="C2128" i="13"/>
  <c r="C2127" i="13"/>
  <c r="C2126" i="13"/>
  <c r="C2125" i="13"/>
  <c r="C2124" i="13"/>
  <c r="C2123" i="13"/>
  <c r="C2122" i="13"/>
  <c r="C2121" i="13"/>
  <c r="C2120" i="13"/>
  <c r="C2119" i="13"/>
  <c r="C2118" i="13"/>
  <c r="C2117" i="13"/>
  <c r="C2116" i="13"/>
  <c r="C2115" i="13"/>
  <c r="C2114" i="13"/>
  <c r="C2113" i="13"/>
  <c r="C2112" i="13"/>
  <c r="C2111" i="13"/>
  <c r="C2110" i="13"/>
  <c r="C2109" i="13"/>
  <c r="C2108" i="13"/>
  <c r="C2107" i="13"/>
  <c r="C2106" i="13"/>
  <c r="C2104" i="13"/>
  <c r="C2103" i="13"/>
  <c r="C2102" i="13"/>
  <c r="C2101" i="13"/>
  <c r="C2100" i="13"/>
  <c r="C2099" i="13"/>
  <c r="C2098" i="13"/>
  <c r="C2097" i="13"/>
  <c r="C2096" i="13"/>
  <c r="C2095" i="13"/>
  <c r="C2094" i="13"/>
  <c r="C2093" i="13"/>
  <c r="C2092" i="13"/>
  <c r="C2091" i="13"/>
  <c r="C2090" i="13"/>
  <c r="C2089" i="13"/>
  <c r="C2088" i="13"/>
  <c r="C2087" i="13"/>
  <c r="C2086" i="13"/>
  <c r="C2085" i="13"/>
  <c r="C2084" i="13"/>
  <c r="C2083" i="13"/>
  <c r="C2082" i="13"/>
  <c r="C2081" i="13"/>
  <c r="C2080" i="13"/>
  <c r="C2079" i="13"/>
  <c r="C2078" i="13"/>
  <c r="C2077" i="13"/>
  <c r="C2076" i="13"/>
  <c r="C2075" i="13"/>
  <c r="C2074" i="13"/>
  <c r="C2073" i="13"/>
  <c r="C2072" i="13"/>
  <c r="C2071" i="13"/>
  <c r="C2070" i="13"/>
  <c r="C2069" i="13"/>
  <c r="C2068" i="13"/>
  <c r="C2067" i="13"/>
  <c r="C2066" i="13"/>
  <c r="C2065" i="13"/>
  <c r="C2064" i="13"/>
  <c r="C2063" i="13"/>
  <c r="C2062" i="13"/>
  <c r="C2061" i="13"/>
  <c r="C2060" i="13"/>
  <c r="C2049" i="13"/>
  <c r="C2048" i="13"/>
  <c r="C2047" i="13"/>
  <c r="C2046" i="13"/>
  <c r="C2045" i="13"/>
  <c r="C2044" i="13"/>
  <c r="C2043" i="13"/>
  <c r="C2042" i="13"/>
  <c r="C2041" i="13"/>
  <c r="C2040" i="13"/>
  <c r="C2039" i="13"/>
  <c r="C2038" i="13"/>
  <c r="C2037" i="13"/>
  <c r="C2036" i="13"/>
  <c r="C2035" i="13"/>
  <c r="C2034" i="13"/>
  <c r="C2033" i="13"/>
  <c r="C2032" i="13"/>
  <c r="C2031" i="13"/>
  <c r="C2030" i="13"/>
  <c r="C2029" i="13"/>
  <c r="C2028" i="13"/>
  <c r="C2027" i="13"/>
  <c r="C2026" i="13"/>
  <c r="C2025" i="13"/>
  <c r="C2024" i="13"/>
  <c r="C2023" i="13"/>
  <c r="C2022" i="13"/>
  <c r="C2021" i="13"/>
  <c r="C2020" i="13"/>
  <c r="C2019" i="13"/>
  <c r="C2018" i="13"/>
  <c r="C2017" i="13"/>
  <c r="C2016" i="13"/>
  <c r="C2015" i="13"/>
  <c r="C2014" i="13"/>
  <c r="C2013" i="13"/>
  <c r="C2012" i="13"/>
  <c r="C2011" i="13"/>
  <c r="C2010" i="13"/>
  <c r="C2009" i="13"/>
  <c r="C2008" i="13"/>
  <c r="C2007" i="13"/>
  <c r="C2006" i="13"/>
  <c r="C2004" i="13"/>
  <c r="C2003" i="13"/>
  <c r="C2002" i="13"/>
  <c r="C2001" i="13"/>
  <c r="C2000" i="13"/>
  <c r="C1999" i="13"/>
  <c r="C1998" i="13"/>
  <c r="C1997" i="13"/>
  <c r="C1996" i="13"/>
  <c r="C1995" i="13"/>
  <c r="C1994" i="13"/>
  <c r="C1993" i="13"/>
  <c r="C1992" i="13"/>
  <c r="C1991" i="13"/>
  <c r="C1990" i="13"/>
  <c r="C1989" i="13"/>
  <c r="C1988" i="13"/>
  <c r="C1987" i="13"/>
  <c r="C1986" i="13"/>
  <c r="C1985" i="13"/>
  <c r="C1984" i="13"/>
  <c r="C1983" i="13"/>
  <c r="C1982" i="13"/>
  <c r="C1981" i="13"/>
  <c r="C1980" i="13"/>
  <c r="C1979" i="13"/>
  <c r="C1978" i="13"/>
  <c r="C1977" i="13"/>
  <c r="C1976" i="13"/>
  <c r="C1975" i="13"/>
  <c r="C1974" i="13"/>
  <c r="C1973" i="13"/>
  <c r="C1972" i="13"/>
  <c r="C1971" i="13"/>
  <c r="C1970" i="13"/>
  <c r="C1969" i="13"/>
  <c r="C1968" i="13"/>
  <c r="C1967" i="13"/>
  <c r="C1966" i="13"/>
  <c r="C1965" i="13"/>
  <c r="C1964" i="13"/>
  <c r="C1963" i="13"/>
  <c r="C1962" i="13"/>
  <c r="C1961" i="13"/>
  <c r="C1960" i="13"/>
  <c r="C1959" i="13"/>
  <c r="C1958" i="13"/>
  <c r="C1957" i="13"/>
  <c r="C1956" i="13"/>
  <c r="C1955" i="13"/>
  <c r="C1954" i="13"/>
  <c r="C1953" i="13"/>
  <c r="C1952" i="13"/>
  <c r="C1951" i="13"/>
  <c r="C1950" i="13"/>
  <c r="C1949" i="13"/>
  <c r="C1948" i="13"/>
  <c r="C1947" i="13"/>
  <c r="C1946" i="13"/>
  <c r="C1945" i="13"/>
  <c r="C1944" i="13"/>
  <c r="C1943" i="13"/>
  <c r="C1942" i="13"/>
  <c r="C1941" i="13"/>
  <c r="C1940" i="13"/>
  <c r="C1939" i="13"/>
  <c r="C1938" i="13"/>
  <c r="C1937" i="13"/>
  <c r="C1936" i="13"/>
  <c r="C1935" i="13"/>
  <c r="C1934" i="13"/>
  <c r="C1933" i="13"/>
  <c r="C1932" i="13"/>
  <c r="C1931" i="13"/>
  <c r="C1930" i="13"/>
  <c r="C1929" i="13"/>
  <c r="C1928" i="13"/>
  <c r="C1927" i="13"/>
  <c r="C1926" i="13"/>
  <c r="C1925" i="13"/>
  <c r="C1924" i="13"/>
  <c r="C1923" i="13"/>
  <c r="C1922" i="13"/>
  <c r="C1921" i="13"/>
  <c r="C1920" i="13"/>
  <c r="C1919" i="13"/>
  <c r="C1918" i="13"/>
  <c r="C1917" i="13"/>
  <c r="C1916" i="13"/>
  <c r="C1915" i="13"/>
  <c r="C1914" i="13"/>
  <c r="C1913" i="13"/>
  <c r="C1912" i="13"/>
  <c r="C1911" i="13"/>
  <c r="C1910" i="13"/>
  <c r="C1909" i="13"/>
  <c r="C1908" i="13"/>
  <c r="C1907" i="13"/>
  <c r="C1906" i="13"/>
  <c r="C1904" i="13"/>
  <c r="C1903" i="13"/>
  <c r="C1902" i="13"/>
  <c r="C1901" i="13"/>
  <c r="C1900" i="13"/>
  <c r="C1899" i="13"/>
  <c r="C1898" i="13"/>
  <c r="C1897" i="13"/>
  <c r="C1896" i="13"/>
  <c r="C1895" i="13"/>
  <c r="C1894" i="13"/>
  <c r="C1893" i="13"/>
  <c r="C1892" i="13"/>
  <c r="C1891" i="13"/>
  <c r="C1890" i="13"/>
  <c r="C1889" i="13"/>
  <c r="C1888" i="13"/>
  <c r="C1887" i="13"/>
  <c r="C1886" i="13"/>
  <c r="C1885" i="13"/>
  <c r="C1884" i="13"/>
  <c r="C1883" i="13"/>
  <c r="C1882" i="13"/>
  <c r="C1881" i="13"/>
  <c r="C1880" i="13"/>
  <c r="C1879" i="13"/>
  <c r="C1878" i="13"/>
  <c r="C1877" i="13"/>
  <c r="C1876" i="13"/>
  <c r="C1875" i="13"/>
  <c r="C1874" i="13"/>
  <c r="C1873" i="13"/>
  <c r="C1872" i="13"/>
  <c r="C1871" i="13"/>
  <c r="C1870" i="13"/>
  <c r="C1869" i="13"/>
  <c r="C1868" i="13"/>
  <c r="C1867" i="13"/>
  <c r="C1866" i="13"/>
  <c r="C1865" i="13"/>
  <c r="C1864" i="13"/>
  <c r="C1863" i="13"/>
  <c r="C1862" i="13"/>
  <c r="C1861" i="13"/>
  <c r="C1860" i="13"/>
  <c r="C1859" i="13"/>
  <c r="C1858" i="13"/>
  <c r="C1857" i="13"/>
  <c r="C1856" i="13"/>
  <c r="C1855" i="13"/>
  <c r="C1854" i="13"/>
  <c r="C1853" i="13"/>
  <c r="C1852" i="13"/>
  <c r="C1851" i="13"/>
  <c r="C1850" i="13"/>
  <c r="C1849" i="13"/>
  <c r="C1848" i="13"/>
  <c r="C1847" i="13"/>
  <c r="C1846" i="13"/>
  <c r="C1845" i="13"/>
  <c r="C1844" i="13"/>
  <c r="C1843" i="13"/>
  <c r="C1842" i="13"/>
  <c r="C1841" i="13"/>
  <c r="C1840" i="13"/>
  <c r="C1839" i="13"/>
  <c r="C1838" i="13"/>
  <c r="C1837" i="13"/>
  <c r="C1836" i="13"/>
  <c r="C1835" i="13"/>
  <c r="C1834" i="13"/>
  <c r="C1833" i="13"/>
  <c r="C1832" i="13"/>
  <c r="C1831" i="13"/>
  <c r="C1830" i="13"/>
  <c r="C1829" i="13"/>
  <c r="C1828" i="13"/>
  <c r="C1827" i="13"/>
  <c r="C1826" i="13"/>
  <c r="C1825" i="13"/>
  <c r="C1824" i="13"/>
  <c r="C1823" i="13"/>
  <c r="C1822" i="13"/>
  <c r="C1821" i="13"/>
  <c r="C1820" i="13"/>
  <c r="C1819" i="13"/>
  <c r="C1818" i="13"/>
  <c r="C1817" i="13"/>
  <c r="C1816" i="13"/>
  <c r="C1815" i="13"/>
  <c r="C1814" i="13"/>
  <c r="C1813" i="13"/>
  <c r="C1812" i="13"/>
  <c r="C1811" i="13"/>
  <c r="C1810" i="13"/>
  <c r="C1809" i="13"/>
  <c r="C1808" i="13"/>
  <c r="C1807" i="13"/>
  <c r="C1806" i="13"/>
  <c r="C1804" i="13"/>
  <c r="C1803" i="13"/>
  <c r="C1802" i="13"/>
  <c r="C1801" i="13"/>
  <c r="C1800" i="13"/>
  <c r="C1799" i="13"/>
  <c r="C1798" i="13"/>
  <c r="C1797" i="13"/>
  <c r="C1796" i="13"/>
  <c r="C1795" i="13"/>
  <c r="C1794" i="13"/>
  <c r="C1793" i="13"/>
  <c r="C1792" i="13"/>
  <c r="C1791" i="13"/>
  <c r="C1790" i="13"/>
  <c r="C1789" i="13"/>
  <c r="C1788" i="13"/>
  <c r="C1787" i="13"/>
  <c r="C1786" i="13"/>
  <c r="C1785" i="13"/>
  <c r="C1784" i="13"/>
  <c r="C1783" i="13"/>
  <c r="C1782" i="13"/>
  <c r="C1781" i="13"/>
  <c r="C1780" i="13"/>
  <c r="C1779" i="13"/>
  <c r="C1778" i="13"/>
  <c r="C1777" i="13"/>
  <c r="C1776" i="13"/>
  <c r="C1775" i="13"/>
  <c r="C1774" i="13"/>
  <c r="C1773" i="13"/>
  <c r="C1772" i="13"/>
  <c r="C1771" i="13"/>
  <c r="C1770" i="13"/>
  <c r="C1769" i="13"/>
  <c r="C1768" i="13"/>
  <c r="C1767" i="13"/>
  <c r="C1766" i="13"/>
  <c r="C1765" i="13"/>
  <c r="C1764" i="13"/>
  <c r="C1763" i="13"/>
  <c r="C1762" i="13"/>
  <c r="C1761" i="13"/>
  <c r="C1760" i="13"/>
  <c r="C1759" i="13"/>
  <c r="C1758" i="13"/>
  <c r="C1757" i="13"/>
  <c r="C1756" i="13"/>
  <c r="C1755" i="13"/>
  <c r="C1754" i="13"/>
  <c r="C1753" i="13"/>
  <c r="C1752" i="13"/>
  <c r="C1751" i="13"/>
  <c r="C1750" i="13"/>
  <c r="C1749" i="13"/>
  <c r="C1748" i="13"/>
  <c r="C1747" i="13"/>
  <c r="C1746" i="13"/>
  <c r="C1745" i="13"/>
  <c r="C1744" i="13"/>
  <c r="C1743" i="13"/>
  <c r="C1742" i="13"/>
  <c r="C1741" i="13"/>
  <c r="C1740" i="13"/>
  <c r="C1739" i="13"/>
  <c r="C1738" i="13"/>
  <c r="C1737" i="13"/>
  <c r="C1736" i="13"/>
  <c r="C1735" i="13"/>
  <c r="C1734" i="13"/>
  <c r="C1733" i="13"/>
  <c r="C1732" i="13"/>
  <c r="C1731" i="13"/>
  <c r="C1730" i="13"/>
  <c r="C1729" i="13"/>
  <c r="C1728" i="13"/>
  <c r="C1727" i="13"/>
  <c r="C1726" i="13"/>
  <c r="C1725" i="13"/>
  <c r="C1724" i="13"/>
  <c r="C1723" i="13"/>
  <c r="C1722" i="13"/>
  <c r="C1721" i="13"/>
  <c r="C1720" i="13"/>
  <c r="C1719" i="13"/>
  <c r="C1718" i="13"/>
  <c r="C1717" i="13"/>
  <c r="C1716" i="13"/>
  <c r="C1715" i="13"/>
  <c r="C1714" i="13"/>
  <c r="C1713" i="13"/>
  <c r="C1712" i="13"/>
  <c r="C1711" i="13"/>
  <c r="C1710" i="13"/>
  <c r="C1709" i="13"/>
  <c r="C1708" i="13"/>
  <c r="C1707" i="13"/>
  <c r="C1706" i="13"/>
  <c r="C1704" i="13"/>
  <c r="C1703" i="13"/>
  <c r="C1702" i="13"/>
  <c r="C1701" i="13"/>
  <c r="C1700" i="13"/>
  <c r="C1699" i="13"/>
  <c r="C1698" i="13"/>
  <c r="C1697" i="13"/>
  <c r="C1696" i="13"/>
  <c r="C1695" i="13"/>
  <c r="C1694" i="13"/>
  <c r="C1693" i="13"/>
  <c r="C1692" i="13"/>
  <c r="C1691" i="13"/>
  <c r="C1690" i="13"/>
  <c r="C1689" i="13"/>
  <c r="C1688" i="13"/>
  <c r="C1687" i="13"/>
  <c r="C1686" i="13"/>
  <c r="C1685" i="13"/>
  <c r="C1684" i="13"/>
  <c r="C1683" i="13"/>
  <c r="C1682" i="13"/>
  <c r="C1681" i="13"/>
  <c r="C1680" i="13"/>
  <c r="C1679" i="13"/>
  <c r="C1678" i="13"/>
  <c r="C1677" i="13"/>
  <c r="C1676" i="13"/>
  <c r="C1675" i="13"/>
  <c r="C1674" i="13"/>
  <c r="C1673" i="13"/>
  <c r="C1672" i="13"/>
  <c r="C1671" i="13"/>
  <c r="C1670" i="13"/>
  <c r="C1669" i="13"/>
  <c r="C1668" i="13"/>
  <c r="C1667" i="13"/>
  <c r="C1666" i="13"/>
  <c r="C1665" i="13"/>
  <c r="C1664" i="13"/>
  <c r="C1663" i="13"/>
  <c r="C1662" i="13"/>
  <c r="C1661" i="13"/>
  <c r="C1660" i="13"/>
  <c r="C1659" i="13"/>
  <c r="C1658" i="13"/>
  <c r="C1657" i="13"/>
  <c r="C1656" i="13"/>
  <c r="C1655" i="13"/>
  <c r="C1654" i="13"/>
  <c r="C1653" i="13"/>
  <c r="C1652" i="13"/>
  <c r="C1651" i="13"/>
  <c r="C1650" i="13"/>
  <c r="C1649" i="13"/>
  <c r="C1648" i="13"/>
  <c r="C1647" i="13"/>
  <c r="C1646" i="13"/>
  <c r="C1645" i="13"/>
  <c r="C1644" i="13"/>
  <c r="C1643" i="13"/>
  <c r="C1642" i="13"/>
  <c r="C1641" i="13"/>
  <c r="C1640" i="13"/>
  <c r="C1639" i="13"/>
  <c r="C1638" i="13"/>
  <c r="C1637" i="13"/>
  <c r="C1636" i="13"/>
  <c r="C1635" i="13"/>
  <c r="C1634" i="13"/>
  <c r="C1633" i="13"/>
  <c r="C1632" i="13"/>
  <c r="C1631" i="13"/>
  <c r="C1630" i="13"/>
  <c r="C1629" i="13"/>
  <c r="C1628" i="13"/>
  <c r="C1627" i="13"/>
  <c r="C1626" i="13"/>
  <c r="C1625" i="13"/>
  <c r="C1624" i="13"/>
  <c r="C1623" i="13"/>
  <c r="C1622" i="13"/>
  <c r="C1621" i="13"/>
  <c r="C1620" i="13"/>
  <c r="C1619" i="13"/>
  <c r="C1618" i="13"/>
  <c r="C1617" i="13"/>
  <c r="C1616" i="13"/>
  <c r="C1615" i="13"/>
  <c r="C1614" i="13"/>
  <c r="C1613" i="13"/>
  <c r="C1612" i="13"/>
  <c r="C1611" i="13"/>
  <c r="C1610" i="13"/>
  <c r="C1609" i="13"/>
  <c r="C1608" i="13"/>
  <c r="C1607" i="13"/>
  <c r="C1606" i="13"/>
  <c r="C1604" i="13"/>
  <c r="C1603" i="13"/>
  <c r="C1602" i="13"/>
  <c r="C1601" i="13"/>
  <c r="C1600" i="13"/>
  <c r="C1599" i="13"/>
  <c r="C1598" i="13"/>
  <c r="C1597" i="13"/>
  <c r="C1596" i="13"/>
  <c r="C1595" i="13"/>
  <c r="C1594" i="13"/>
  <c r="C1593" i="13"/>
  <c r="C1592" i="13"/>
  <c r="C1591" i="13"/>
  <c r="C1590" i="13"/>
  <c r="C1589" i="13"/>
  <c r="C1588" i="13"/>
  <c r="C1587" i="13"/>
  <c r="C1586" i="13"/>
  <c r="C1585" i="13"/>
  <c r="C1584" i="13"/>
  <c r="C1583" i="13"/>
  <c r="C1582" i="13"/>
  <c r="C1581" i="13"/>
  <c r="C1580" i="13"/>
  <c r="C1579" i="13"/>
  <c r="C1578" i="13"/>
  <c r="C1577" i="13"/>
  <c r="C1576" i="13"/>
  <c r="C1575" i="13"/>
  <c r="C1574" i="13"/>
  <c r="C1573" i="13"/>
  <c r="C1572" i="13"/>
  <c r="C1571" i="13"/>
  <c r="C1570" i="13"/>
  <c r="C1569" i="13"/>
  <c r="C1568" i="13"/>
  <c r="C1567" i="13"/>
  <c r="C1566" i="13"/>
  <c r="C1565" i="13"/>
  <c r="C1564" i="13"/>
  <c r="C1563" i="13"/>
  <c r="C1562" i="13"/>
  <c r="C1561" i="13"/>
  <c r="C1560" i="13"/>
  <c r="C1559" i="13"/>
  <c r="C1558" i="13"/>
  <c r="C1557" i="13"/>
  <c r="C1556" i="13"/>
  <c r="C1555" i="13"/>
  <c r="C1554" i="13"/>
  <c r="C1553" i="13"/>
  <c r="C1552" i="13"/>
  <c r="C1551" i="13"/>
  <c r="C1550" i="13"/>
  <c r="C1549" i="13"/>
  <c r="C1548" i="13"/>
  <c r="C1547" i="13"/>
  <c r="C1546" i="13"/>
  <c r="C1545" i="13"/>
  <c r="C1544" i="13"/>
  <c r="C1543" i="13"/>
  <c r="C1542" i="13"/>
  <c r="C1541" i="13"/>
  <c r="C1540" i="13"/>
  <c r="C1539" i="13"/>
  <c r="C1538" i="13"/>
  <c r="C1537" i="13"/>
  <c r="C1536" i="13"/>
  <c r="C1535" i="13"/>
  <c r="C1534" i="13"/>
  <c r="C1533" i="13"/>
  <c r="C1532" i="13"/>
  <c r="C1531" i="13"/>
  <c r="C1530" i="13"/>
  <c r="C1529" i="13"/>
  <c r="C1528" i="13"/>
  <c r="C1527" i="13"/>
  <c r="C1526" i="13"/>
  <c r="C1525" i="13"/>
  <c r="C1524" i="13"/>
  <c r="C1523" i="13"/>
  <c r="C1522" i="13"/>
  <c r="C1521" i="13"/>
  <c r="C1520" i="13"/>
  <c r="C1519" i="13"/>
  <c r="C1518" i="13"/>
  <c r="C1517" i="13"/>
  <c r="C1516" i="13"/>
  <c r="C1515" i="13"/>
  <c r="C1514" i="13"/>
  <c r="C1513" i="13"/>
  <c r="C1512" i="13"/>
  <c r="C1511" i="13"/>
  <c r="C1510" i="13"/>
  <c r="C1509" i="13"/>
  <c r="C1508" i="13"/>
  <c r="C1507" i="13"/>
  <c r="C1506" i="13"/>
  <c r="C1504" i="13"/>
  <c r="C1503" i="13"/>
  <c r="C1502" i="13"/>
  <c r="C1501" i="13"/>
  <c r="C1500" i="13"/>
  <c r="C1499" i="13"/>
  <c r="C1498" i="13"/>
  <c r="C1497" i="13"/>
  <c r="C1496" i="13"/>
  <c r="C1495" i="13"/>
  <c r="C1494" i="13"/>
  <c r="C1493" i="13"/>
  <c r="C1492" i="13"/>
  <c r="C1491" i="13"/>
  <c r="C1490" i="13"/>
  <c r="C1489" i="13"/>
  <c r="C1488" i="13"/>
  <c r="C1487" i="13"/>
  <c r="C1486" i="13"/>
  <c r="C1485" i="13"/>
  <c r="C1484" i="13"/>
  <c r="C1483" i="13"/>
  <c r="C1482" i="13"/>
  <c r="C1481" i="13"/>
  <c r="C1480" i="13"/>
  <c r="C1479" i="13"/>
  <c r="C1478" i="13"/>
  <c r="C1477" i="13"/>
  <c r="C1476" i="13"/>
  <c r="C1475" i="13"/>
  <c r="C1474" i="13"/>
  <c r="C1473" i="13"/>
  <c r="C1472" i="13"/>
  <c r="C1471" i="13"/>
  <c r="C1470" i="13"/>
  <c r="C1469" i="13"/>
  <c r="C1468" i="13"/>
  <c r="C1467" i="13"/>
  <c r="C1466" i="13"/>
  <c r="C1465" i="13"/>
  <c r="C1464" i="13"/>
  <c r="C1463" i="13"/>
  <c r="C1462" i="13"/>
  <c r="C1461" i="13"/>
  <c r="C1460" i="13"/>
  <c r="C1459" i="13"/>
  <c r="C1458" i="13"/>
  <c r="C1457" i="13"/>
  <c r="C1456" i="13"/>
  <c r="C1455" i="13"/>
  <c r="C1454" i="13"/>
  <c r="C1453" i="13"/>
  <c r="C1452" i="13"/>
  <c r="C1451" i="13"/>
  <c r="C1450" i="13"/>
  <c r="C1449" i="13"/>
  <c r="C1448" i="13"/>
  <c r="C1447" i="13"/>
  <c r="C1446" i="13"/>
  <c r="C1445" i="13"/>
  <c r="C1444" i="13"/>
  <c r="C1443" i="13"/>
  <c r="C1442" i="13"/>
  <c r="C1441" i="13"/>
  <c r="C1440" i="13"/>
  <c r="C1439" i="13"/>
  <c r="C1438" i="13"/>
  <c r="C1437" i="13"/>
  <c r="C1436" i="13"/>
  <c r="C1435" i="13"/>
  <c r="C1434" i="13"/>
  <c r="C1433" i="13"/>
  <c r="C1432" i="13"/>
  <c r="C1431" i="13"/>
  <c r="C1430" i="13"/>
  <c r="C1429" i="13"/>
  <c r="C1428" i="13"/>
  <c r="C1427" i="13"/>
  <c r="C1426" i="13"/>
  <c r="C1425" i="13"/>
  <c r="C1424" i="13"/>
  <c r="C1423" i="13"/>
  <c r="C1422" i="13"/>
  <c r="C1421" i="13"/>
  <c r="C1420" i="13"/>
  <c r="C1419" i="13"/>
  <c r="C1418" i="13"/>
  <c r="C1417" i="13"/>
  <c r="C1416" i="13"/>
  <c r="C1415" i="13"/>
  <c r="C1414" i="13"/>
  <c r="C1413" i="13"/>
  <c r="C1412" i="13"/>
  <c r="C1411" i="13"/>
  <c r="C1410" i="13"/>
  <c r="C1409" i="13"/>
  <c r="C1408" i="13"/>
  <c r="C1407" i="13"/>
  <c r="C1406" i="13"/>
  <c r="C1404" i="13"/>
  <c r="C1403" i="13"/>
  <c r="C1402" i="13"/>
  <c r="C1401" i="13"/>
  <c r="C1400" i="13"/>
  <c r="C1399" i="13"/>
  <c r="C1398" i="13"/>
  <c r="C1397" i="13"/>
  <c r="C1396" i="13"/>
  <c r="C1395" i="13"/>
  <c r="C1394" i="13"/>
  <c r="C1393" i="13"/>
  <c r="C1392" i="13"/>
  <c r="C1391" i="13"/>
  <c r="C1390" i="13"/>
  <c r="C1389" i="13"/>
  <c r="C1388" i="13"/>
  <c r="C1387" i="13"/>
  <c r="C1386" i="13"/>
  <c r="C1385" i="13"/>
  <c r="C1384" i="13"/>
  <c r="C1383" i="13"/>
  <c r="C1382" i="13"/>
  <c r="C1381" i="13"/>
  <c r="C1380" i="13"/>
  <c r="C1379" i="13"/>
  <c r="C1378" i="13"/>
  <c r="C1377" i="13"/>
  <c r="C1376" i="13"/>
  <c r="C1375" i="13"/>
  <c r="C1374" i="13"/>
  <c r="C1373" i="13"/>
  <c r="C1372" i="13"/>
  <c r="C1371" i="13"/>
  <c r="C1370" i="13"/>
  <c r="C1369" i="13"/>
  <c r="C1368" i="13"/>
  <c r="C1367" i="13"/>
  <c r="C1366" i="13"/>
  <c r="C1365" i="13"/>
  <c r="C1364" i="13"/>
  <c r="C1363" i="13"/>
  <c r="C1362" i="13"/>
  <c r="C1361" i="13"/>
  <c r="C1360" i="13"/>
  <c r="C1359" i="13"/>
  <c r="C1358" i="13"/>
  <c r="C1357" i="13"/>
  <c r="C1356" i="13"/>
  <c r="C1355" i="13"/>
  <c r="C1354" i="13"/>
  <c r="C1353" i="13"/>
  <c r="C1352" i="13"/>
  <c r="C1351" i="13"/>
  <c r="C1350" i="13"/>
  <c r="C1349" i="13"/>
  <c r="C1348" i="13"/>
  <c r="C1347" i="13"/>
  <c r="C1346" i="13"/>
  <c r="C1345" i="13"/>
  <c r="C1344" i="13"/>
  <c r="C1343" i="13"/>
  <c r="C1342" i="13"/>
  <c r="C1341" i="13"/>
  <c r="C1340" i="13"/>
  <c r="C1339" i="13"/>
  <c r="C1338" i="13"/>
  <c r="C1337" i="13"/>
  <c r="C1336" i="13"/>
  <c r="C1335" i="13"/>
  <c r="C1334" i="13"/>
  <c r="C1333" i="13"/>
  <c r="C1332" i="13"/>
  <c r="C1331" i="13"/>
  <c r="C1330" i="13"/>
  <c r="C1329" i="13"/>
  <c r="C1328" i="13"/>
  <c r="C1327" i="13"/>
  <c r="C1326" i="13"/>
  <c r="C1325" i="13"/>
  <c r="C1324" i="13"/>
  <c r="C1323" i="13"/>
  <c r="C1322" i="13"/>
  <c r="C1321" i="13"/>
  <c r="C1320" i="13"/>
  <c r="C1319" i="13"/>
  <c r="C1318" i="13"/>
  <c r="C1317" i="13"/>
  <c r="C1316" i="13"/>
  <c r="C1315" i="13"/>
  <c r="C1314" i="13"/>
  <c r="C1313" i="13"/>
  <c r="C1312" i="13"/>
  <c r="C1311" i="13"/>
  <c r="C1310" i="13"/>
  <c r="C1309" i="13"/>
  <c r="C1308" i="13"/>
  <c r="C1307" i="13"/>
  <c r="C1306" i="13"/>
  <c r="C1304" i="13"/>
  <c r="C1303" i="13"/>
  <c r="C1302" i="13"/>
  <c r="C1301" i="13"/>
  <c r="C1300" i="13"/>
  <c r="C1299" i="13"/>
  <c r="C1298" i="13"/>
  <c r="C1297" i="13"/>
  <c r="C1296" i="13"/>
  <c r="C1295" i="13"/>
  <c r="C1294" i="13"/>
  <c r="C1293" i="13"/>
  <c r="C1292" i="13"/>
  <c r="C1291" i="13"/>
  <c r="C1290" i="13"/>
  <c r="C1289" i="13"/>
  <c r="C1288" i="13"/>
  <c r="C1287" i="13"/>
  <c r="C1286" i="13"/>
  <c r="C1285" i="13"/>
  <c r="C1284" i="13"/>
  <c r="C1283" i="13"/>
  <c r="C1282" i="13"/>
  <c r="C1281" i="13"/>
  <c r="C1280" i="13"/>
  <c r="C1279" i="13"/>
  <c r="C1278" i="13"/>
  <c r="C1277" i="13"/>
  <c r="C1276" i="13"/>
  <c r="C1275" i="13"/>
  <c r="C1274" i="13"/>
  <c r="C1273" i="13"/>
  <c r="C1272" i="13"/>
  <c r="C1271" i="13"/>
  <c r="C1270" i="13"/>
  <c r="C1269" i="13"/>
  <c r="C1268" i="13"/>
  <c r="C1267" i="13"/>
  <c r="C1266" i="13"/>
  <c r="C1265" i="13"/>
  <c r="C1264" i="13"/>
  <c r="C1263" i="13"/>
  <c r="C1262" i="13"/>
  <c r="C1261" i="13"/>
  <c r="C1260" i="13"/>
  <c r="C1259" i="13"/>
  <c r="C1258" i="13"/>
  <c r="C1257" i="13"/>
  <c r="C1256" i="13"/>
  <c r="C1255" i="13"/>
  <c r="C1254" i="13"/>
  <c r="C1253" i="13"/>
  <c r="C1252" i="13"/>
  <c r="C1251" i="13"/>
  <c r="C1250" i="13"/>
  <c r="C1249" i="13"/>
  <c r="C1248" i="13"/>
  <c r="C1247" i="13"/>
  <c r="C1246" i="13"/>
  <c r="C1245" i="13"/>
  <c r="C1244" i="13"/>
  <c r="C1243" i="13"/>
  <c r="C1242" i="13"/>
  <c r="C1241" i="13"/>
  <c r="C1240" i="13"/>
  <c r="C1239" i="13"/>
  <c r="C1238" i="13"/>
  <c r="C1237" i="13"/>
  <c r="C1236" i="13"/>
  <c r="C1235" i="13"/>
  <c r="C1234" i="13"/>
  <c r="C1233" i="13"/>
  <c r="C1232" i="13"/>
  <c r="C1231" i="13"/>
  <c r="C1230" i="13"/>
  <c r="C1229" i="13"/>
  <c r="C1228" i="13"/>
  <c r="C1227" i="13"/>
  <c r="C1226" i="13"/>
  <c r="C1225" i="13"/>
  <c r="C1224" i="13"/>
  <c r="C1223" i="13"/>
  <c r="C1222" i="13"/>
  <c r="C1221" i="13"/>
  <c r="C1220" i="13"/>
  <c r="C1219" i="13"/>
  <c r="C1218" i="13"/>
  <c r="C1217" i="13"/>
  <c r="C1216" i="13"/>
  <c r="C1215" i="13"/>
  <c r="C1214" i="13"/>
  <c r="C1213" i="13"/>
  <c r="C1212" i="13"/>
  <c r="C1211" i="13"/>
  <c r="C1210" i="13"/>
  <c r="C1209" i="13"/>
  <c r="C1208" i="13"/>
  <c r="C1207" i="13"/>
  <c r="C1206" i="13"/>
  <c r="C1204" i="13"/>
  <c r="C1203" i="13"/>
  <c r="C1202" i="13"/>
  <c r="C1201" i="13"/>
  <c r="C1200" i="13"/>
  <c r="C1199" i="13"/>
  <c r="C1198" i="13"/>
  <c r="C1197" i="13"/>
  <c r="C1196" i="13"/>
  <c r="C1195" i="13"/>
  <c r="C1194" i="13"/>
  <c r="C1193" i="13"/>
  <c r="C1192" i="13"/>
  <c r="C1191" i="13"/>
  <c r="C1190" i="13"/>
  <c r="C1189" i="13"/>
  <c r="C1188" i="13"/>
  <c r="C1187" i="13"/>
  <c r="C1186" i="13"/>
  <c r="C1185" i="13"/>
  <c r="C1184" i="13"/>
  <c r="C1183" i="13"/>
  <c r="C1182" i="13"/>
  <c r="C1181" i="13"/>
  <c r="C1180" i="13"/>
  <c r="C1179" i="13"/>
  <c r="C1178" i="13"/>
  <c r="C1177" i="13"/>
  <c r="C1176" i="13"/>
  <c r="C1175" i="13"/>
  <c r="C1174" i="13"/>
  <c r="C1173" i="13"/>
  <c r="C1172" i="13"/>
  <c r="C1171" i="13"/>
  <c r="C1170" i="13"/>
  <c r="C1169" i="13"/>
  <c r="C1168" i="13"/>
  <c r="C1167" i="13"/>
  <c r="C1166" i="13"/>
  <c r="C1165" i="13"/>
  <c r="C1164" i="13"/>
  <c r="C1163" i="13"/>
  <c r="C1162" i="13"/>
  <c r="C1161" i="13"/>
  <c r="C1160" i="13"/>
  <c r="C1159" i="13"/>
  <c r="C1158" i="13"/>
  <c r="C1157" i="13"/>
  <c r="C1156" i="13"/>
  <c r="C1155" i="13"/>
  <c r="C1154" i="13"/>
  <c r="C1153" i="13"/>
  <c r="C1152" i="13"/>
  <c r="C1151" i="13"/>
  <c r="C1150" i="13"/>
  <c r="C1149" i="13"/>
  <c r="C1148" i="13"/>
  <c r="C1147" i="13"/>
  <c r="C1146" i="13"/>
  <c r="C1145" i="13"/>
  <c r="C1144" i="13"/>
  <c r="C1143" i="13"/>
  <c r="C1142" i="13"/>
  <c r="C1141" i="13"/>
  <c r="C1140" i="13"/>
  <c r="C1139" i="13"/>
  <c r="C1138" i="13"/>
  <c r="C1137" i="13"/>
  <c r="C1136" i="13"/>
  <c r="C1135" i="13"/>
  <c r="C1134" i="13"/>
  <c r="C1133" i="13"/>
  <c r="C1132" i="13"/>
  <c r="C1131" i="13"/>
  <c r="C1130" i="13"/>
  <c r="C1129" i="13"/>
  <c r="C1128" i="13"/>
  <c r="C1127" i="13"/>
  <c r="C1126" i="13"/>
  <c r="C1125" i="13"/>
  <c r="C1124" i="13"/>
  <c r="C1123" i="13"/>
  <c r="C1122" i="13"/>
  <c r="C1121" i="13"/>
  <c r="C1120" i="13"/>
  <c r="C1119" i="13"/>
  <c r="C1118" i="13"/>
  <c r="C1117" i="13"/>
  <c r="C1116" i="13"/>
  <c r="C1115" i="13"/>
  <c r="C1114" i="13"/>
  <c r="C1113" i="13"/>
  <c r="C1112" i="13"/>
  <c r="C1111" i="13"/>
  <c r="C1110" i="13"/>
  <c r="C1109" i="13"/>
  <c r="C1108" i="13"/>
  <c r="C1107" i="13"/>
  <c r="C1106" i="13"/>
  <c r="C1104" i="13"/>
  <c r="C1103" i="13"/>
  <c r="C1102" i="13"/>
  <c r="C1101" i="13"/>
  <c r="C1100" i="13"/>
  <c r="C1099" i="13"/>
  <c r="C1098" i="13"/>
  <c r="C1097" i="13"/>
  <c r="C1096" i="13"/>
  <c r="C1095" i="13"/>
  <c r="C1094" i="13"/>
  <c r="C1093" i="13"/>
  <c r="C1092" i="13"/>
  <c r="C1091" i="13"/>
  <c r="C1090" i="13"/>
  <c r="C1089" i="13"/>
  <c r="C1088" i="13"/>
  <c r="C1087" i="13"/>
  <c r="C1086" i="13"/>
  <c r="C1085" i="13"/>
  <c r="C1084" i="13"/>
  <c r="C1083" i="13"/>
  <c r="C1082" i="13"/>
  <c r="C1081" i="13"/>
  <c r="C1080" i="13"/>
  <c r="C1079" i="13"/>
  <c r="C1078" i="13"/>
  <c r="C1077" i="13"/>
  <c r="C1076" i="13"/>
  <c r="C1075" i="13"/>
  <c r="C1074" i="13"/>
  <c r="C1073" i="13"/>
  <c r="C1072" i="13"/>
  <c r="C1071" i="13"/>
  <c r="C1070" i="13"/>
  <c r="C1069" i="13"/>
  <c r="C1068" i="13"/>
  <c r="C1067" i="13"/>
  <c r="C1066" i="13"/>
  <c r="C1065" i="13"/>
  <c r="C1064" i="13"/>
  <c r="C1063" i="13"/>
  <c r="C1062" i="13"/>
  <c r="C1061" i="13"/>
  <c r="C1060" i="13"/>
  <c r="C1049" i="13"/>
  <c r="C1048" i="13"/>
  <c r="C1047" i="13"/>
  <c r="C1046" i="13"/>
  <c r="C1045" i="13"/>
  <c r="C1044" i="13"/>
  <c r="C1043" i="13"/>
  <c r="C1042" i="13"/>
  <c r="C1041" i="13"/>
  <c r="C1040" i="13"/>
  <c r="C1039" i="13"/>
  <c r="C1038" i="13"/>
  <c r="C1037" i="13"/>
  <c r="C1036" i="13"/>
  <c r="C1035" i="13"/>
  <c r="C1034" i="13"/>
  <c r="C1033" i="13"/>
  <c r="C1032" i="13"/>
  <c r="C1031" i="13"/>
  <c r="C1030" i="13"/>
  <c r="C1029" i="13"/>
  <c r="C1028" i="13"/>
  <c r="C1027" i="13"/>
  <c r="C1026" i="13"/>
  <c r="C1025" i="13"/>
  <c r="C1024" i="13"/>
  <c r="C1023" i="13"/>
  <c r="C1022" i="13"/>
  <c r="C1021" i="13"/>
  <c r="C1020" i="13"/>
  <c r="C1019" i="13"/>
  <c r="C1018" i="13"/>
  <c r="C1017" i="13"/>
  <c r="C1016" i="13"/>
  <c r="C1015" i="13"/>
  <c r="C1014" i="13"/>
  <c r="C1013" i="13"/>
  <c r="C1012" i="13"/>
  <c r="C1011" i="13"/>
  <c r="C1010" i="13"/>
  <c r="C1009" i="13"/>
  <c r="C1008" i="13"/>
  <c r="C1007" i="13"/>
  <c r="C1006" i="13"/>
  <c r="C1004" i="13"/>
  <c r="C1003" i="13"/>
  <c r="C1002" i="13"/>
  <c r="C1001" i="13"/>
  <c r="C1000" i="13"/>
  <c r="C999" i="13"/>
  <c r="C998" i="13"/>
  <c r="C997" i="13"/>
  <c r="C996" i="13"/>
  <c r="C995" i="13"/>
  <c r="C994" i="13"/>
  <c r="C993" i="13"/>
  <c r="C992" i="13"/>
  <c r="C991" i="13"/>
  <c r="C990" i="13"/>
  <c r="C989" i="13"/>
  <c r="C988" i="13"/>
  <c r="C987" i="13"/>
  <c r="C986" i="13"/>
  <c r="C985" i="13"/>
  <c r="C984" i="13"/>
  <c r="C983" i="13"/>
  <c r="C982" i="13"/>
  <c r="C981" i="13"/>
  <c r="C980" i="13"/>
  <c r="C979" i="13"/>
  <c r="C978" i="13"/>
  <c r="C977" i="13"/>
  <c r="C976" i="13"/>
  <c r="C975" i="13"/>
  <c r="C974" i="13"/>
  <c r="C973" i="13"/>
  <c r="C972" i="13"/>
  <c r="C971" i="13"/>
  <c r="C970" i="13"/>
  <c r="C969" i="13"/>
  <c r="C968" i="13"/>
  <c r="C967" i="13"/>
  <c r="C966" i="13"/>
  <c r="C965" i="13"/>
  <c r="C964" i="13"/>
  <c r="C963" i="13"/>
  <c r="C962" i="13"/>
  <c r="C961" i="13"/>
  <c r="C960" i="13"/>
  <c r="C959" i="13"/>
  <c r="C958" i="13"/>
  <c r="C957" i="13"/>
  <c r="C956" i="13"/>
  <c r="C955" i="13"/>
  <c r="C954" i="13"/>
  <c r="C953" i="13"/>
  <c r="C952" i="13"/>
  <c r="C951" i="13"/>
  <c r="C950" i="13"/>
  <c r="C949" i="13"/>
  <c r="C948" i="13"/>
  <c r="C947" i="13"/>
  <c r="C946" i="13"/>
  <c r="C945" i="13"/>
  <c r="C944" i="13"/>
  <c r="C943" i="13"/>
  <c r="C942" i="13"/>
  <c r="C941" i="13"/>
  <c r="C940" i="13"/>
  <c r="C939" i="13"/>
  <c r="C938" i="13"/>
  <c r="C937" i="13"/>
  <c r="C936" i="13"/>
  <c r="C935" i="13"/>
  <c r="C934" i="13"/>
  <c r="C933" i="13"/>
  <c r="C932" i="13"/>
  <c r="C931" i="13"/>
  <c r="C930" i="13"/>
  <c r="C929" i="13"/>
  <c r="C928" i="13"/>
  <c r="C927" i="13"/>
  <c r="C926" i="13"/>
  <c r="C925" i="13"/>
  <c r="C924" i="13"/>
  <c r="C923" i="13"/>
  <c r="C922" i="13"/>
  <c r="C921" i="13"/>
  <c r="C920" i="13"/>
  <c r="C919" i="13"/>
  <c r="C918" i="13"/>
  <c r="C917" i="13"/>
  <c r="C916" i="13"/>
  <c r="C915" i="13"/>
  <c r="C914" i="13"/>
  <c r="C913" i="13"/>
  <c r="C912" i="13"/>
  <c r="C911" i="13"/>
  <c r="C910" i="13"/>
  <c r="C909" i="13"/>
  <c r="C908" i="13"/>
  <c r="C907" i="13"/>
  <c r="C906" i="13"/>
  <c r="C904" i="13"/>
  <c r="C903" i="13"/>
  <c r="C902" i="13"/>
  <c r="C901" i="13"/>
  <c r="C900" i="13"/>
  <c r="C899" i="13"/>
  <c r="C898" i="13"/>
  <c r="C897" i="13"/>
  <c r="C896" i="13"/>
  <c r="C895" i="13"/>
  <c r="C894" i="13"/>
  <c r="C893" i="13"/>
  <c r="C892" i="13"/>
  <c r="C891" i="13"/>
  <c r="C890" i="13"/>
  <c r="C889" i="13"/>
  <c r="C888" i="13"/>
  <c r="C887" i="13"/>
  <c r="C886" i="13"/>
  <c r="C885" i="13"/>
  <c r="C884" i="13"/>
  <c r="C883" i="13"/>
  <c r="C882" i="13"/>
  <c r="C881" i="13"/>
  <c r="C880" i="13"/>
  <c r="C879" i="13"/>
  <c r="C878" i="13"/>
  <c r="C877" i="13"/>
  <c r="C876" i="13"/>
  <c r="C875" i="13"/>
  <c r="C874" i="13"/>
  <c r="C873" i="13"/>
  <c r="C872" i="13"/>
  <c r="C871" i="13"/>
  <c r="C870" i="13"/>
  <c r="C869" i="13"/>
  <c r="C868" i="13"/>
  <c r="C867" i="13"/>
  <c r="C866" i="13"/>
  <c r="C865" i="13"/>
  <c r="C864" i="13"/>
  <c r="C863" i="13"/>
  <c r="C862" i="13"/>
  <c r="C861" i="13"/>
  <c r="C860" i="13"/>
  <c r="C859" i="13"/>
  <c r="C858" i="13"/>
  <c r="C857" i="13"/>
  <c r="C856" i="13"/>
  <c r="C855" i="13"/>
  <c r="C854" i="13"/>
  <c r="C853" i="13"/>
  <c r="C852" i="13"/>
  <c r="C851" i="13"/>
  <c r="C850" i="13"/>
  <c r="C849" i="13"/>
  <c r="C848" i="13"/>
  <c r="C847" i="13"/>
  <c r="C846" i="13"/>
  <c r="C845" i="13"/>
  <c r="C844" i="13"/>
  <c r="C843" i="13"/>
  <c r="C842" i="13"/>
  <c r="C841" i="13"/>
  <c r="C840" i="13"/>
  <c r="C839" i="13"/>
  <c r="C838" i="13"/>
  <c r="C837" i="13"/>
  <c r="C836" i="13"/>
  <c r="C835" i="13"/>
  <c r="C834" i="13"/>
  <c r="C833" i="13"/>
  <c r="C832" i="13"/>
  <c r="C831" i="13"/>
  <c r="C830" i="13"/>
  <c r="C829" i="13"/>
  <c r="C828" i="13"/>
  <c r="C827" i="13"/>
  <c r="C826" i="13"/>
  <c r="C825" i="13"/>
  <c r="C824" i="13"/>
  <c r="C823" i="13"/>
  <c r="C822" i="13"/>
  <c r="C821" i="13"/>
  <c r="C820" i="13"/>
  <c r="C819" i="13"/>
  <c r="C818" i="13"/>
  <c r="C817" i="13"/>
  <c r="C816" i="13"/>
  <c r="C815" i="13"/>
  <c r="C814" i="13"/>
  <c r="C813" i="13"/>
  <c r="C812" i="13"/>
  <c r="C811" i="13"/>
  <c r="C810" i="13"/>
  <c r="C809" i="13"/>
  <c r="C808" i="13"/>
  <c r="C807" i="13"/>
  <c r="C806" i="13"/>
  <c r="C804" i="13"/>
  <c r="C803" i="13"/>
  <c r="C802" i="13"/>
  <c r="C801" i="13"/>
  <c r="C800" i="13"/>
  <c r="C799" i="13"/>
  <c r="C798" i="13"/>
  <c r="C797" i="13"/>
  <c r="C796" i="13"/>
  <c r="C795" i="13"/>
  <c r="C794" i="13"/>
  <c r="C793" i="13"/>
  <c r="C792" i="13"/>
  <c r="C791" i="13"/>
  <c r="C790" i="13"/>
  <c r="C789" i="13"/>
  <c r="C788" i="13"/>
  <c r="C787" i="13"/>
  <c r="C786" i="13"/>
  <c r="C785" i="13"/>
  <c r="C784" i="13"/>
  <c r="C783" i="13"/>
  <c r="C782" i="13"/>
  <c r="C781" i="13"/>
  <c r="C780" i="13"/>
  <c r="C779" i="13"/>
  <c r="C778" i="13"/>
  <c r="C777" i="13"/>
  <c r="C776" i="13"/>
  <c r="C775" i="13"/>
  <c r="C774" i="13"/>
  <c r="C773" i="13"/>
  <c r="C772" i="13"/>
  <c r="C771" i="13"/>
  <c r="C770" i="13"/>
  <c r="C769" i="13"/>
  <c r="C768" i="13"/>
  <c r="C767" i="13"/>
  <c r="C766" i="13"/>
  <c r="C765" i="13"/>
  <c r="C764" i="13"/>
  <c r="C763" i="13"/>
  <c r="C762" i="13"/>
  <c r="C761" i="13"/>
  <c r="C760" i="13"/>
  <c r="C759" i="13"/>
  <c r="C758" i="13"/>
  <c r="C757" i="13"/>
  <c r="C756" i="13"/>
  <c r="C755" i="13"/>
  <c r="C754" i="13"/>
  <c r="C753" i="13"/>
  <c r="C752" i="13"/>
  <c r="C751" i="13"/>
  <c r="C750" i="13"/>
  <c r="C749" i="13"/>
  <c r="C748" i="13"/>
  <c r="C747" i="13"/>
  <c r="C746" i="13"/>
  <c r="C745" i="13"/>
  <c r="C744" i="13"/>
  <c r="C743" i="13"/>
  <c r="C742" i="13"/>
  <c r="C741" i="13"/>
  <c r="C740" i="13"/>
  <c r="C739" i="13"/>
  <c r="C738" i="13"/>
  <c r="C737" i="13"/>
  <c r="C736" i="13"/>
  <c r="C735" i="13"/>
  <c r="C734" i="13"/>
  <c r="C733" i="13"/>
  <c r="C732" i="13"/>
  <c r="C731" i="13"/>
  <c r="C730" i="13"/>
  <c r="C729" i="13"/>
  <c r="C728" i="13"/>
  <c r="C727" i="13"/>
  <c r="C726" i="13"/>
  <c r="C725" i="13"/>
  <c r="C724" i="13"/>
  <c r="C723" i="13"/>
  <c r="C722" i="13"/>
  <c r="C721" i="13"/>
  <c r="C720" i="13"/>
  <c r="C719" i="13"/>
  <c r="C718" i="13"/>
  <c r="C717" i="13"/>
  <c r="C716" i="13"/>
  <c r="C715" i="13"/>
  <c r="C714" i="13"/>
  <c r="C713" i="13"/>
  <c r="C712" i="13"/>
  <c r="C711" i="13"/>
  <c r="C710" i="13"/>
  <c r="C709" i="13"/>
  <c r="C708" i="13"/>
  <c r="C707" i="13"/>
  <c r="C706" i="13"/>
  <c r="C704" i="13"/>
  <c r="C703" i="13"/>
  <c r="C702" i="13"/>
  <c r="C701" i="13"/>
  <c r="C700" i="13"/>
  <c r="C699" i="13"/>
  <c r="C698" i="13"/>
  <c r="C697" i="13"/>
  <c r="C696" i="13"/>
  <c r="C695" i="13"/>
  <c r="C694" i="13"/>
  <c r="C693" i="13"/>
  <c r="C692" i="13"/>
  <c r="C691" i="13"/>
  <c r="C690" i="13"/>
  <c r="C689" i="13"/>
  <c r="C688" i="13"/>
  <c r="C687" i="13"/>
  <c r="C686" i="13"/>
  <c r="C685" i="13"/>
  <c r="C684" i="13"/>
  <c r="C683" i="13"/>
  <c r="C682" i="13"/>
  <c r="C681" i="13"/>
  <c r="C680" i="13"/>
  <c r="C679" i="13"/>
  <c r="C678" i="13"/>
  <c r="C677" i="13"/>
  <c r="C676" i="13"/>
  <c r="C675" i="13"/>
  <c r="C674" i="13"/>
  <c r="C673" i="13"/>
  <c r="C672" i="13"/>
  <c r="C671" i="13"/>
  <c r="C670" i="13"/>
  <c r="C669" i="13"/>
  <c r="C668" i="13"/>
  <c r="C667" i="13"/>
  <c r="C666" i="13"/>
  <c r="C665" i="13"/>
  <c r="C664" i="13"/>
  <c r="C663" i="13"/>
  <c r="C662" i="13"/>
  <c r="C661" i="13"/>
  <c r="C660" i="13"/>
  <c r="C659" i="13"/>
  <c r="C658" i="13"/>
  <c r="C657" i="13"/>
  <c r="C656" i="13"/>
  <c r="C655" i="13"/>
  <c r="C654" i="13"/>
  <c r="C653" i="13"/>
  <c r="C652" i="13"/>
  <c r="C651" i="13"/>
  <c r="C650" i="13"/>
  <c r="C649" i="13"/>
  <c r="C648" i="13"/>
  <c r="C647" i="13"/>
  <c r="C646" i="13"/>
  <c r="C645" i="13"/>
  <c r="C644" i="13"/>
  <c r="C643" i="13"/>
  <c r="C642" i="13"/>
  <c r="C641" i="13"/>
  <c r="C640" i="13"/>
  <c r="C639" i="13"/>
  <c r="C638" i="13"/>
  <c r="C637" i="13"/>
  <c r="C636" i="13"/>
  <c r="C635" i="13"/>
  <c r="C634" i="13"/>
  <c r="C633" i="13"/>
  <c r="C632" i="13"/>
  <c r="C631" i="13"/>
  <c r="C630" i="13"/>
  <c r="C629" i="13"/>
  <c r="C628" i="13"/>
  <c r="C627" i="13"/>
  <c r="C626" i="13"/>
  <c r="C625" i="13"/>
  <c r="C624" i="13"/>
  <c r="C623" i="13"/>
  <c r="C622" i="13"/>
  <c r="C621" i="13"/>
  <c r="C620" i="13"/>
  <c r="C619" i="13"/>
  <c r="C618" i="13"/>
  <c r="C617" i="13"/>
  <c r="C616" i="13"/>
  <c r="C615" i="13"/>
  <c r="C614" i="13"/>
  <c r="C613" i="13"/>
  <c r="C612" i="13"/>
  <c r="C611" i="13"/>
  <c r="C610" i="13"/>
  <c r="C609" i="13"/>
  <c r="C608" i="13"/>
  <c r="C607" i="13"/>
  <c r="C606" i="13"/>
  <c r="C604" i="13"/>
  <c r="C603" i="13"/>
  <c r="C602" i="13"/>
  <c r="C601" i="13"/>
  <c r="C600" i="13"/>
  <c r="C599" i="13"/>
  <c r="C598" i="13"/>
  <c r="C597" i="13"/>
  <c r="C596" i="13"/>
  <c r="C595" i="13"/>
  <c r="C594" i="13"/>
  <c r="C593" i="13"/>
  <c r="C592" i="13"/>
  <c r="C591" i="13"/>
  <c r="C590" i="13"/>
  <c r="C589" i="13"/>
  <c r="C588" i="13"/>
  <c r="C587" i="13"/>
  <c r="C586" i="13"/>
  <c r="C585" i="13"/>
  <c r="C584" i="13"/>
  <c r="C583" i="13"/>
  <c r="C582" i="13"/>
  <c r="C581" i="13"/>
  <c r="C580" i="13"/>
  <c r="C579" i="13"/>
  <c r="C578" i="13"/>
  <c r="C577" i="13"/>
  <c r="C576" i="13"/>
  <c r="C575" i="13"/>
  <c r="C574" i="13"/>
  <c r="C573" i="13"/>
  <c r="C572" i="13"/>
  <c r="C571" i="13"/>
  <c r="C570" i="13"/>
  <c r="C569" i="13"/>
  <c r="C568" i="13"/>
  <c r="C567" i="13"/>
  <c r="C566" i="13"/>
  <c r="C565" i="13"/>
  <c r="C564" i="13"/>
  <c r="C563" i="13"/>
  <c r="C562" i="13"/>
  <c r="C561" i="13"/>
  <c r="C560" i="13"/>
  <c r="C559" i="13"/>
  <c r="C558" i="13"/>
  <c r="C557" i="13"/>
  <c r="C556" i="13"/>
  <c r="C555" i="13"/>
  <c r="C554" i="13"/>
  <c r="C553" i="13"/>
  <c r="C552" i="13"/>
  <c r="C551" i="13"/>
  <c r="C550" i="13"/>
  <c r="C549" i="13"/>
  <c r="C548" i="13"/>
  <c r="C547" i="13"/>
  <c r="C546" i="13"/>
  <c r="C545" i="13"/>
  <c r="C544" i="13"/>
  <c r="C543" i="13"/>
  <c r="C542" i="13"/>
  <c r="C541" i="13"/>
  <c r="C540" i="13"/>
  <c r="C539" i="13"/>
  <c r="C538" i="13"/>
  <c r="C537" i="13"/>
  <c r="C536" i="13"/>
  <c r="C535" i="13"/>
  <c r="C534" i="13"/>
  <c r="C533" i="13"/>
  <c r="C532" i="13"/>
  <c r="C531" i="13"/>
  <c r="C530" i="13"/>
  <c r="C529" i="13"/>
  <c r="C528" i="13"/>
  <c r="C527" i="13"/>
  <c r="C526" i="13"/>
  <c r="C525" i="13"/>
  <c r="C524" i="13"/>
  <c r="C523" i="13"/>
  <c r="C522" i="13"/>
  <c r="C521" i="13"/>
  <c r="C520" i="13"/>
  <c r="C519" i="13"/>
  <c r="C518" i="13"/>
  <c r="C517" i="13"/>
  <c r="C516" i="13"/>
  <c r="C515" i="13"/>
  <c r="C514" i="13"/>
  <c r="C513" i="13"/>
  <c r="C512" i="13"/>
  <c r="C511" i="13"/>
  <c r="C510" i="13"/>
  <c r="C509" i="13"/>
  <c r="C508" i="13"/>
  <c r="C507" i="13"/>
  <c r="C506" i="13"/>
  <c r="C504" i="13"/>
  <c r="C503" i="13"/>
  <c r="C502" i="13"/>
  <c r="C501" i="13"/>
  <c r="C500" i="13"/>
  <c r="C499" i="13"/>
  <c r="C498" i="13"/>
  <c r="C497" i="13"/>
  <c r="C496" i="13"/>
  <c r="C495" i="13"/>
  <c r="C494" i="13"/>
  <c r="C493" i="13"/>
  <c r="C492" i="13"/>
  <c r="C491" i="13"/>
  <c r="C490" i="13"/>
  <c r="C489" i="13"/>
  <c r="C488" i="13"/>
  <c r="C487" i="13"/>
  <c r="C486" i="13"/>
  <c r="C485" i="13"/>
  <c r="C484" i="13"/>
  <c r="C483" i="13"/>
  <c r="C482" i="13"/>
  <c r="C481" i="13"/>
  <c r="C480" i="13"/>
  <c r="C479" i="13"/>
  <c r="C478" i="13"/>
  <c r="C477" i="13"/>
  <c r="C476" i="13"/>
  <c r="C475" i="13"/>
  <c r="C474" i="13"/>
  <c r="C473" i="13"/>
  <c r="C472" i="13"/>
  <c r="C471" i="13"/>
  <c r="C470" i="13"/>
  <c r="C469" i="13"/>
  <c r="C468" i="13"/>
  <c r="C467" i="13"/>
  <c r="C466" i="13"/>
  <c r="C465" i="13"/>
  <c r="C464" i="13"/>
  <c r="C463" i="13"/>
  <c r="C462" i="13"/>
  <c r="C461" i="13"/>
  <c r="C460" i="13"/>
  <c r="C459" i="13"/>
  <c r="C458" i="13"/>
  <c r="C457" i="13"/>
  <c r="C456" i="13"/>
  <c r="C455" i="13"/>
  <c r="C454" i="13"/>
  <c r="C453" i="13"/>
  <c r="C452" i="13"/>
  <c r="C451" i="13"/>
  <c r="C450" i="13"/>
  <c r="C449" i="13"/>
  <c r="C448" i="13"/>
  <c r="C447" i="13"/>
  <c r="C446" i="13"/>
  <c r="C445" i="13"/>
  <c r="C444" i="13"/>
  <c r="C443" i="13"/>
  <c r="C442" i="13"/>
  <c r="C441" i="13"/>
  <c r="C440" i="13"/>
  <c r="C439" i="13"/>
  <c r="C438" i="13"/>
  <c r="C437" i="13"/>
  <c r="C436" i="13"/>
  <c r="C435" i="13"/>
  <c r="C434" i="13"/>
  <c r="C433" i="13"/>
  <c r="C432" i="13"/>
  <c r="C431" i="13"/>
  <c r="C430" i="13"/>
  <c r="C429" i="13"/>
  <c r="C428" i="13"/>
  <c r="C427" i="13"/>
  <c r="C426" i="13"/>
  <c r="C425" i="13"/>
  <c r="C424" i="13"/>
  <c r="C423" i="13"/>
  <c r="C422" i="13"/>
  <c r="C421" i="13"/>
  <c r="C420" i="13"/>
  <c r="C419" i="13"/>
  <c r="C418" i="13"/>
  <c r="C417" i="13"/>
  <c r="C416" i="13"/>
  <c r="C415" i="13"/>
  <c r="C414" i="13"/>
  <c r="C413" i="13"/>
  <c r="C412" i="13"/>
  <c r="C411" i="13"/>
  <c r="C410" i="13"/>
  <c r="C409" i="13"/>
  <c r="C408" i="13"/>
  <c r="C407" i="13"/>
  <c r="C406" i="13"/>
  <c r="C404" i="13"/>
  <c r="C403" i="13"/>
  <c r="C402" i="13"/>
  <c r="C401" i="13"/>
  <c r="C400" i="13"/>
  <c r="C399" i="13"/>
  <c r="C398" i="13"/>
  <c r="C397" i="13"/>
  <c r="C396" i="13"/>
  <c r="C395" i="13"/>
  <c r="C394" i="13"/>
  <c r="C393" i="13"/>
  <c r="C392" i="13"/>
  <c r="C391" i="13"/>
  <c r="C390" i="13"/>
  <c r="C389" i="13"/>
  <c r="C388" i="13"/>
  <c r="C387" i="13"/>
  <c r="C386" i="13"/>
  <c r="C385" i="13"/>
  <c r="C384" i="13"/>
  <c r="C383" i="13"/>
  <c r="C382" i="13"/>
  <c r="C381" i="13"/>
  <c r="C380" i="13"/>
  <c r="C379" i="13"/>
  <c r="C378" i="13"/>
  <c r="C377" i="13"/>
  <c r="C376" i="13"/>
  <c r="C375" i="13"/>
  <c r="C374" i="13"/>
  <c r="C373" i="13"/>
  <c r="C372" i="13"/>
  <c r="C371" i="13"/>
  <c r="C370" i="13"/>
  <c r="C369" i="13"/>
  <c r="C368" i="13"/>
  <c r="C367" i="13"/>
  <c r="C366" i="13"/>
  <c r="C365" i="13"/>
  <c r="C364" i="13"/>
  <c r="C363" i="13"/>
  <c r="C362" i="13"/>
  <c r="C361" i="13"/>
  <c r="C360" i="13"/>
  <c r="C359" i="13"/>
  <c r="C358" i="13"/>
  <c r="C357" i="13"/>
  <c r="C356" i="13"/>
  <c r="C355" i="13"/>
  <c r="C354" i="13"/>
  <c r="C353" i="13"/>
  <c r="C352" i="13"/>
  <c r="C351" i="13"/>
  <c r="C350" i="13"/>
  <c r="C349" i="13"/>
  <c r="C348" i="13"/>
  <c r="C347" i="13"/>
  <c r="C346" i="13"/>
  <c r="C345" i="13"/>
  <c r="C344" i="13"/>
  <c r="C343" i="13"/>
  <c r="C342" i="13"/>
  <c r="C341" i="13"/>
  <c r="C340" i="13"/>
  <c r="C339" i="13"/>
  <c r="C338" i="13"/>
  <c r="C337" i="13"/>
  <c r="C336" i="13"/>
  <c r="C335" i="13"/>
  <c r="C334" i="13"/>
  <c r="C333" i="13"/>
  <c r="C332" i="13"/>
  <c r="C331" i="13"/>
  <c r="C330" i="13"/>
  <c r="C329" i="13"/>
  <c r="C328" i="13"/>
  <c r="C327" i="13"/>
  <c r="C326" i="13"/>
  <c r="C325" i="13"/>
  <c r="C324" i="13"/>
  <c r="C323" i="13"/>
  <c r="C322" i="13"/>
  <c r="C321" i="13"/>
  <c r="C320" i="13"/>
  <c r="C319" i="13"/>
  <c r="C318" i="13"/>
  <c r="C317" i="13"/>
  <c r="C316" i="13"/>
  <c r="C315" i="13"/>
  <c r="C314" i="13"/>
  <c r="C313" i="13"/>
  <c r="C312" i="13"/>
  <c r="C311" i="13"/>
  <c r="C310" i="13"/>
  <c r="C309" i="13"/>
  <c r="C308" i="13"/>
  <c r="C307" i="13"/>
  <c r="C306" i="13"/>
  <c r="C304" i="13"/>
  <c r="C303" i="13"/>
  <c r="C302" i="13"/>
  <c r="C301" i="13"/>
  <c r="C300" i="13"/>
  <c r="C299" i="13"/>
  <c r="C298" i="13"/>
  <c r="C297" i="13"/>
  <c r="C296" i="13"/>
  <c r="C295" i="13"/>
  <c r="C294" i="13"/>
  <c r="C293" i="13"/>
  <c r="C292" i="13"/>
  <c r="C291" i="13"/>
  <c r="C290" i="13"/>
  <c r="C289" i="13"/>
  <c r="C288" i="13"/>
  <c r="C287" i="13"/>
  <c r="C286" i="13"/>
  <c r="C285" i="13"/>
  <c r="C284" i="13"/>
  <c r="C283" i="13"/>
  <c r="C282" i="13"/>
  <c r="C281" i="13"/>
  <c r="C280" i="13"/>
  <c r="C279" i="13"/>
  <c r="C278" i="13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H6" i="13"/>
  <c r="C6" i="13"/>
  <c r="B26" i="9" a="1"/>
  <c r="G34" i="9"/>
  <c r="F27" i="9"/>
  <c r="I28" i="9"/>
  <c r="F29" i="9"/>
  <c r="E29" i="9"/>
  <c r="B28" i="9"/>
  <c r="I27" i="9"/>
  <c r="E27" i="9"/>
  <c r="H27" i="9"/>
  <c r="G27" i="9"/>
  <c r="D27" i="9"/>
  <c r="F31" i="9"/>
  <c r="B33" i="9"/>
  <c r="J32" i="9"/>
  <c r="G31" i="9"/>
  <c r="E31" i="9"/>
  <c r="J30" i="9"/>
  <c r="C31" i="9"/>
  <c r="I30" i="9"/>
  <c r="I31" i="9"/>
  <c r="E30" i="9"/>
  <c r="I29" i="9"/>
  <c r="J29" i="9"/>
  <c r="G29" i="9"/>
  <c r="C29" i="9"/>
  <c r="G28" i="9"/>
  <c r="H33" i="9"/>
  <c r="G26" i="9"/>
  <c r="J27" i="9"/>
  <c r="D28" i="9"/>
  <c r="C28" i="9"/>
  <c r="I26" i="9"/>
  <c r="H26" i="9"/>
  <c r="D26" i="9"/>
  <c r="F26" i="9"/>
  <c r="E26" i="9"/>
  <c r="I32" i="9"/>
  <c r="C34" i="9"/>
  <c r="B27" i="9"/>
  <c r="C27" i="9"/>
  <c r="J26" i="9"/>
  <c r="J34" i="9"/>
  <c r="F34" i="9"/>
  <c r="I34" i="9"/>
  <c r="H34" i="9"/>
  <c r="E34" i="9"/>
  <c r="J31" i="9"/>
  <c r="D33" i="9"/>
  <c r="C26" i="9"/>
  <c r="B26" i="9"/>
  <c r="J33" i="9"/>
  <c r="I33" i="9"/>
  <c r="E33" i="9"/>
  <c r="G33" i="9"/>
  <c r="F33" i="9"/>
  <c r="C33" i="9"/>
  <c r="E28" i="9"/>
  <c r="J28" i="9"/>
  <c r="B31" i="9"/>
  <c r="E32" i="9"/>
  <c r="D34" i="9"/>
  <c r="B34" i="9"/>
  <c r="H32" i="9"/>
  <c r="G32" i="9"/>
  <c r="C32" i="9"/>
  <c r="F32" i="9"/>
  <c r="D32" i="9"/>
  <c r="B32" i="9"/>
  <c r="H29" i="9"/>
  <c r="C30" i="9"/>
  <c r="D31" i="9"/>
  <c r="H30" i="9"/>
  <c r="B29" i="9"/>
  <c r="F28" i="9"/>
  <c r="D29" i="9"/>
  <c r="G30" i="9"/>
  <c r="H31" i="9"/>
  <c r="D30" i="9"/>
  <c r="B30" i="9"/>
  <c r="F30" i="9"/>
  <c r="H28" i="9"/>
  <c r="B37" i="9" a="1"/>
  <c r="E45" i="9"/>
  <c r="D38" i="9"/>
  <c r="G40" i="9"/>
  <c r="D42" i="9"/>
  <c r="B43" i="9"/>
  <c r="G41" i="9"/>
  <c r="J39" i="9"/>
  <c r="E38" i="9"/>
  <c r="I43" i="9"/>
  <c r="I40" i="9"/>
  <c r="G37" i="9"/>
  <c r="F44" i="9"/>
  <c r="E37" i="9"/>
  <c r="H39" i="9"/>
  <c r="E41" i="9"/>
  <c r="H41" i="9"/>
  <c r="C40" i="9"/>
  <c r="F38" i="9"/>
  <c r="I44" i="9"/>
  <c r="F42" i="9"/>
  <c r="E39" i="9"/>
  <c r="G43" i="9"/>
  <c r="J45" i="9"/>
  <c r="I38" i="9"/>
  <c r="F40" i="9"/>
  <c r="D40" i="9"/>
  <c r="G38" i="9"/>
  <c r="C37" i="9"/>
  <c r="F43" i="9"/>
  <c r="B41" i="9"/>
  <c r="B38" i="9"/>
  <c r="H42" i="9"/>
  <c r="B45" i="9"/>
  <c r="J37" i="9"/>
  <c r="G39" i="9"/>
  <c r="J38" i="9"/>
  <c r="D37" i="9"/>
  <c r="F45" i="9"/>
  <c r="B42" i="9"/>
  <c r="F39" i="9"/>
  <c r="H44" i="9"/>
  <c r="I41" i="9"/>
  <c r="C44" i="9"/>
  <c r="I45" i="9"/>
  <c r="H38" i="9"/>
  <c r="F37" i="9"/>
  <c r="G45" i="9"/>
  <c r="J43" i="9"/>
  <c r="H40" i="9"/>
  <c r="C38" i="9"/>
  <c r="E43" i="9"/>
  <c r="J40" i="9"/>
  <c r="D43" i="9"/>
  <c r="J44" i="9"/>
  <c r="I37" i="9"/>
  <c r="H45" i="9"/>
  <c r="D44" i="9"/>
  <c r="G42" i="9"/>
  <c r="D39" i="9"/>
  <c r="C45" i="9"/>
  <c r="J41" i="9"/>
  <c r="B40" i="9"/>
  <c r="E42" i="9"/>
  <c r="B44" i="9"/>
  <c r="B37" i="9"/>
  <c r="E44" i="9"/>
  <c r="I42" i="9"/>
  <c r="C41" i="9"/>
  <c r="H37" i="9"/>
  <c r="H43" i="9"/>
  <c r="E40" i="9"/>
  <c r="C39" i="9"/>
  <c r="F41" i="9"/>
  <c r="C43" i="9"/>
  <c r="G44" i="9"/>
  <c r="J42" i="9"/>
  <c r="D41" i="9"/>
  <c r="I39" i="9"/>
  <c r="D45" i="9"/>
  <c r="C42" i="9"/>
  <c r="B39" i="9"/>
  <c r="B48" i="9" a="1"/>
  <c r="C56" i="9"/>
  <c r="H53" i="9"/>
  <c r="F54" i="9"/>
  <c r="E49" i="9"/>
  <c r="C55" i="9"/>
  <c r="J51" i="9"/>
  <c r="G54" i="9"/>
  <c r="H48" i="9"/>
  <c r="J53" i="9"/>
  <c r="H54" i="9"/>
  <c r="J55" i="9"/>
  <c r="H49" i="9"/>
  <c r="C49" i="9"/>
  <c r="B50" i="9"/>
  <c r="G52" i="9"/>
  <c r="G53" i="9"/>
  <c r="B48" i="9"/>
  <c r="I55" i="9"/>
  <c r="D52" i="9"/>
  <c r="I56" i="9"/>
  <c r="C50" i="9"/>
  <c r="E56" i="9"/>
  <c r="H50" i="9"/>
  <c r="F52" i="9"/>
  <c r="C54" i="9"/>
  <c r="B53" i="9"/>
  <c r="F49" i="9"/>
  <c r="I49" i="9"/>
  <c r="J56" i="9"/>
  <c r="I54" i="9"/>
  <c r="D53" i="9"/>
  <c r="E50" i="9"/>
  <c r="D51" i="9"/>
  <c r="D56" i="9"/>
  <c r="J54" i="9"/>
  <c r="E51" i="9"/>
  <c r="G56" i="9"/>
  <c r="I52" i="9"/>
  <c r="E54" i="9"/>
  <c r="C53" i="9"/>
  <c r="F56" i="9"/>
  <c r="I50" i="9"/>
  <c r="G49" i="9"/>
  <c r="G50" i="9"/>
  <c r="E48" i="9"/>
  <c r="B56" i="9"/>
  <c r="J49" i="9"/>
  <c r="F55" i="9"/>
  <c r="C51" i="9"/>
  <c r="C48" i="9"/>
  <c r="G48" i="9"/>
  <c r="E55" i="9"/>
  <c r="H56" i="9"/>
  <c r="B52" i="9"/>
  <c r="F51" i="9"/>
  <c r="F53" i="9"/>
  <c r="G55" i="9"/>
  <c r="D50" i="9"/>
  <c r="D54" i="9"/>
  <c r="D55" i="9"/>
  <c r="H55" i="9"/>
  <c r="F48" i="9"/>
  <c r="H51" i="9"/>
  <c r="C52" i="9"/>
  <c r="I53" i="9"/>
  <c r="E52" i="9"/>
  <c r="J52" i="9"/>
  <c r="E53" i="9"/>
  <c r="I48" i="9"/>
  <c r="J50" i="9"/>
  <c r="B54" i="9"/>
  <c r="B51" i="9"/>
  <c r="D48" i="9"/>
  <c r="F50" i="9"/>
  <c r="J48" i="9"/>
  <c r="G51" i="9"/>
  <c r="D49" i="9"/>
  <c r="B55" i="9"/>
  <c r="I51" i="9"/>
  <c r="H52" i="9"/>
  <c r="B49" i="9"/>
  <c r="B59" i="9" a="1"/>
  <c r="J67" i="9"/>
  <c r="I60" i="9"/>
  <c r="F62" i="9"/>
  <c r="B65" i="9"/>
  <c r="G66" i="9"/>
  <c r="F59" i="9"/>
  <c r="C61" i="9"/>
  <c r="J60" i="9"/>
  <c r="C60" i="9"/>
  <c r="B60" i="9"/>
  <c r="C59" i="9"/>
  <c r="B67" i="9"/>
  <c r="J59" i="9"/>
  <c r="G61" i="9"/>
  <c r="C64" i="9"/>
  <c r="H65" i="9"/>
  <c r="E67" i="9"/>
  <c r="D60" i="9"/>
  <c r="G67" i="9"/>
  <c r="E66" i="9"/>
  <c r="H66" i="9"/>
  <c r="C66" i="9"/>
  <c r="I67" i="9"/>
  <c r="H60" i="9"/>
  <c r="D63" i="9"/>
  <c r="I64" i="9"/>
  <c r="F66" i="9"/>
  <c r="E59" i="9"/>
  <c r="E65" i="9"/>
  <c r="B64" i="9"/>
  <c r="F64" i="9"/>
  <c r="D65" i="9"/>
  <c r="J66" i="9"/>
  <c r="I59" i="9"/>
  <c r="E62" i="9"/>
  <c r="J63" i="9"/>
  <c r="G65" i="9"/>
  <c r="I65" i="9"/>
  <c r="I62" i="9"/>
  <c r="I61" i="9"/>
  <c r="J61" i="9"/>
  <c r="E64" i="9"/>
  <c r="B66" i="9"/>
  <c r="B59" i="9"/>
  <c r="F61" i="9"/>
  <c r="B63" i="9"/>
  <c r="H64" i="9"/>
  <c r="G63" i="9"/>
  <c r="F60" i="9"/>
  <c r="D59" i="9"/>
  <c r="G59" i="9"/>
  <c r="F63" i="9"/>
  <c r="C65" i="9"/>
  <c r="H67" i="9"/>
  <c r="G60" i="9"/>
  <c r="C62" i="9"/>
  <c r="I63" i="9"/>
  <c r="B61" i="9"/>
  <c r="D67" i="9"/>
  <c r="C67" i="9"/>
  <c r="D66" i="9"/>
  <c r="G62" i="9"/>
  <c r="D64" i="9"/>
  <c r="I66" i="9"/>
  <c r="H59" i="9"/>
  <c r="D61" i="9"/>
  <c r="J62" i="9"/>
  <c r="F65" i="9"/>
  <c r="J64" i="9"/>
  <c r="G64" i="9"/>
  <c r="H63" i="9"/>
  <c r="H61" i="9"/>
  <c r="E63" i="9"/>
  <c r="J65" i="9"/>
  <c r="F67" i="9"/>
  <c r="E60" i="9"/>
  <c r="B62" i="9"/>
  <c r="C63" i="9"/>
  <c r="H62" i="9"/>
  <c r="D62" i="9"/>
  <c r="E61" i="9"/>
  <c r="B70" i="9" a="1"/>
  <c r="J76" i="9"/>
  <c r="F77" i="9"/>
  <c r="J71" i="9"/>
  <c r="F71" i="9"/>
  <c r="I75" i="9"/>
  <c r="D76" i="9"/>
  <c r="B78" i="9"/>
  <c r="J74" i="9"/>
  <c r="J78" i="9"/>
  <c r="G71" i="9"/>
  <c r="E73" i="9"/>
  <c r="C75" i="9"/>
  <c r="B71" i="9"/>
  <c r="G77" i="9"/>
  <c r="F73" i="9"/>
  <c r="D75" i="9"/>
  <c r="D70" i="9"/>
  <c r="C78" i="9"/>
  <c r="I71" i="9"/>
  <c r="D73" i="9"/>
  <c r="B75" i="9"/>
  <c r="C77" i="9"/>
  <c r="E70" i="9"/>
  <c r="H70" i="9"/>
  <c r="C76" i="9"/>
  <c r="F70" i="9"/>
  <c r="E71" i="9"/>
  <c r="J77" i="9"/>
  <c r="C72" i="9"/>
  <c r="C70" i="9"/>
  <c r="G70" i="9"/>
  <c r="C71" i="9"/>
  <c r="D77" i="9"/>
  <c r="D72" i="9"/>
  <c r="C73" i="9"/>
  <c r="J70" i="9"/>
  <c r="F78" i="9"/>
  <c r="I70" i="9"/>
  <c r="D74" i="9"/>
  <c r="F72" i="9"/>
  <c r="I73" i="9"/>
  <c r="H74" i="9"/>
  <c r="F74" i="9"/>
  <c r="G72" i="9"/>
  <c r="B73" i="9"/>
  <c r="G73" i="9"/>
  <c r="G76" i="9"/>
  <c r="F76" i="9"/>
  <c r="D78" i="9"/>
  <c r="B74" i="9"/>
  <c r="I76" i="9"/>
  <c r="B70" i="9"/>
  <c r="E78" i="9"/>
  <c r="B77" i="9"/>
  <c r="J73" i="9"/>
  <c r="E72" i="9"/>
  <c r="I72" i="9"/>
  <c r="B76" i="9"/>
  <c r="H72" i="9"/>
  <c r="B72" i="9"/>
  <c r="E74" i="9"/>
  <c r="H76" i="9"/>
  <c r="J72" i="9"/>
  <c r="G75" i="9"/>
  <c r="G74" i="9"/>
  <c r="I77" i="9"/>
  <c r="E75" i="9"/>
  <c r="J75" i="9"/>
  <c r="H77" i="9"/>
  <c r="E77" i="9"/>
  <c r="H75" i="9"/>
  <c r="G78" i="9"/>
  <c r="C74" i="9"/>
  <c r="H73" i="9"/>
  <c r="F75" i="9"/>
  <c r="H78" i="9"/>
  <c r="E76" i="9"/>
  <c r="I74" i="9"/>
  <c r="H71" i="9"/>
  <c r="I78" i="9"/>
  <c r="D71" i="9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C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B22" i="8"/>
  <c r="F22" i="8"/>
  <c r="G22" i="8"/>
  <c r="H22" i="8"/>
  <c r="I22" i="8"/>
  <c r="J22" i="8"/>
  <c r="K22" i="8"/>
  <c r="L22" i="8"/>
  <c r="M22" i="8"/>
  <c r="N22" i="8"/>
  <c r="O22" i="8"/>
  <c r="P22" i="8"/>
  <c r="C23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C25" i="8"/>
  <c r="D25" i="8"/>
  <c r="E25" i="8"/>
  <c r="F25" i="8"/>
  <c r="G25" i="8"/>
  <c r="H25" i="8"/>
  <c r="I25" i="8"/>
  <c r="J25" i="8"/>
  <c r="J39" i="8"/>
  <c r="K25" i="8"/>
  <c r="L25" i="8"/>
  <c r="M25" i="8"/>
  <c r="N25" i="8"/>
  <c r="C19" i="8"/>
  <c r="D19" i="8"/>
  <c r="D33" i="8"/>
  <c r="E19" i="8"/>
  <c r="F19" i="8"/>
  <c r="G19" i="8"/>
  <c r="H19" i="8"/>
  <c r="I19" i="8"/>
  <c r="J19" i="8"/>
  <c r="K19" i="8"/>
  <c r="L19" i="8"/>
  <c r="L33" i="8"/>
  <c r="M19" i="8"/>
  <c r="N19" i="8"/>
  <c r="O19" i="8"/>
  <c r="P19" i="8"/>
  <c r="P33" i="8"/>
  <c r="P35" i="8"/>
  <c r="H35" i="8"/>
  <c r="O36" i="8"/>
  <c r="I34" i="8"/>
  <c r="H33" i="8"/>
  <c r="K34" i="8"/>
  <c r="N39" i="8"/>
  <c r="L37" i="8"/>
  <c r="D37" i="8"/>
  <c r="N35" i="8"/>
  <c r="F35" i="8"/>
  <c r="F39" i="8"/>
  <c r="L35" i="8"/>
  <c r="G36" i="8"/>
  <c r="P37" i="8"/>
  <c r="H37" i="8"/>
  <c r="J35" i="8"/>
  <c r="K36" i="8"/>
  <c r="M38" i="8"/>
  <c r="E38" i="8"/>
  <c r="D35" i="8"/>
  <c r="D48" i="8"/>
  <c r="I38" i="8"/>
  <c r="M34" i="8"/>
  <c r="E34" i="8"/>
  <c r="O34" i="8"/>
  <c r="N33" i="8"/>
  <c r="J33" i="8"/>
  <c r="F33" i="8"/>
  <c r="F46" i="8"/>
  <c r="L39" i="8"/>
  <c r="H39" i="8"/>
  <c r="D39" i="8"/>
  <c r="D52" i="8"/>
  <c r="O38" i="8"/>
  <c r="K38" i="8"/>
  <c r="G38" i="8"/>
  <c r="N37" i="8"/>
  <c r="J37" i="8"/>
  <c r="F37" i="8"/>
  <c r="M36" i="8"/>
  <c r="I36" i="8"/>
  <c r="G34" i="8"/>
  <c r="M33" i="8"/>
  <c r="I33" i="8"/>
  <c r="E33" i="8"/>
  <c r="E46" i="8"/>
  <c r="O39" i="8"/>
  <c r="K39" i="8"/>
  <c r="G39" i="8"/>
  <c r="N38" i="8"/>
  <c r="J38" i="8"/>
  <c r="F38" i="8"/>
  <c r="M37" i="8"/>
  <c r="I37" i="8"/>
  <c r="E37" i="8"/>
  <c r="P36" i="8"/>
  <c r="L36" i="8"/>
  <c r="H36" i="8"/>
  <c r="O35" i="8"/>
  <c r="K35" i="8"/>
  <c r="G35" i="8"/>
  <c r="N34" i="8"/>
  <c r="J34" i="8"/>
  <c r="F34" i="8"/>
  <c r="E58" i="8"/>
  <c r="E22" i="8"/>
  <c r="F36" i="8"/>
  <c r="B19" i="8"/>
  <c r="C33" i="8"/>
  <c r="C46" i="8"/>
  <c r="D46" i="8"/>
  <c r="B33" i="8"/>
  <c r="B46" i="8"/>
  <c r="B24" i="8"/>
  <c r="C38" i="8"/>
  <c r="C51" i="8"/>
  <c r="B38" i="8"/>
  <c r="B51" i="8"/>
  <c r="D22" i="8"/>
  <c r="D58" i="8"/>
  <c r="B20" i="8"/>
  <c r="C34" i="8"/>
  <c r="C47" i="8"/>
  <c r="B34" i="8"/>
  <c r="B47" i="8"/>
  <c r="B37" i="8"/>
  <c r="B50" i="8"/>
  <c r="B23" i="8"/>
  <c r="C37" i="8"/>
  <c r="C50" i="8"/>
  <c r="B39" i="8"/>
  <c r="B52" i="8"/>
  <c r="B25" i="8"/>
  <c r="C39" i="8"/>
  <c r="C52" i="8"/>
  <c r="C58" i="8"/>
  <c r="C22" i="8"/>
  <c r="C36" i="8"/>
  <c r="B35" i="8"/>
  <c r="B48" i="8"/>
  <c r="B21" i="8"/>
  <c r="C35" i="8"/>
  <c r="C48" i="8"/>
  <c r="Q8" i="8"/>
  <c r="O33" i="8"/>
  <c r="K33" i="8"/>
  <c r="G33" i="8"/>
  <c r="M39" i="8"/>
  <c r="I39" i="8"/>
  <c r="E39" i="8"/>
  <c r="P38" i="8"/>
  <c r="L38" i="8"/>
  <c r="H38" i="8"/>
  <c r="D38" i="8"/>
  <c r="D51" i="8"/>
  <c r="O37" i="8"/>
  <c r="K37" i="8"/>
  <c r="G37" i="8"/>
  <c r="N36" i="8"/>
  <c r="J36" i="8"/>
  <c r="M35" i="8"/>
  <c r="I35" i="8"/>
  <c r="E35" i="8"/>
  <c r="E48" i="8"/>
  <c r="P34" i="8"/>
  <c r="L34" i="8"/>
  <c r="H34" i="8"/>
  <c r="D34" i="8"/>
  <c r="D47" i="8"/>
  <c r="Q12" i="8"/>
  <c r="F48" i="8"/>
  <c r="D50" i="8"/>
  <c r="C49" i="8"/>
  <c r="E36" i="8"/>
  <c r="E59" i="8"/>
  <c r="D36" i="8"/>
  <c r="G48" i="8"/>
  <c r="H48" i="8"/>
  <c r="E47" i="8"/>
  <c r="G46" i="8"/>
  <c r="H46" i="8"/>
  <c r="E52" i="8"/>
  <c r="E50" i="8"/>
  <c r="E51" i="8"/>
  <c r="I81" i="11"/>
  <c r="H81" i="11"/>
  <c r="G81" i="11"/>
  <c r="F81" i="11"/>
  <c r="E81" i="11"/>
  <c r="D81" i="11"/>
  <c r="C81" i="11"/>
  <c r="B65" i="11"/>
  <c r="B66" i="11"/>
  <c r="B67" i="11"/>
  <c r="B68" i="11"/>
  <c r="B69" i="11"/>
  <c r="B70" i="11"/>
  <c r="B71" i="11"/>
  <c r="B72" i="11"/>
  <c r="B73" i="11"/>
  <c r="B74" i="11"/>
  <c r="B56" i="11"/>
  <c r="C23" i="11"/>
  <c r="C24" i="11"/>
  <c r="C52" i="11"/>
  <c r="I22" i="11"/>
  <c r="H22" i="11"/>
  <c r="G22" i="11"/>
  <c r="F22" i="11"/>
  <c r="E22" i="11"/>
  <c r="D22" i="11"/>
  <c r="I16" i="11"/>
  <c r="H16" i="11"/>
  <c r="G16" i="11"/>
  <c r="F16" i="11"/>
  <c r="E16" i="11"/>
  <c r="D16" i="11"/>
  <c r="C16" i="11"/>
  <c r="I11" i="11"/>
  <c r="I10" i="11"/>
  <c r="H10" i="11"/>
  <c r="H12" i="11"/>
  <c r="G10" i="11"/>
  <c r="G12" i="11"/>
  <c r="F10" i="11"/>
  <c r="F12" i="11"/>
  <c r="E10" i="11"/>
  <c r="E12" i="11"/>
  <c r="D10" i="11"/>
  <c r="D12" i="11"/>
  <c r="C10" i="11"/>
  <c r="C12" i="11"/>
  <c r="C79" i="11"/>
  <c r="B9" i="11"/>
  <c r="B41" i="11"/>
  <c r="R33" i="9"/>
  <c r="P33" i="9"/>
  <c r="R30" i="9"/>
  <c r="P30" i="9"/>
  <c r="R27" i="9"/>
  <c r="P27" i="9"/>
  <c r="R24" i="9"/>
  <c r="P24" i="9"/>
  <c r="R21" i="9"/>
  <c r="R18" i="9"/>
  <c r="P18" i="9"/>
  <c r="R15" i="9"/>
  <c r="P15" i="9"/>
  <c r="M6" i="9"/>
  <c r="P4" i="9"/>
  <c r="P21" i="9"/>
  <c r="P5" i="9"/>
  <c r="P6" i="9"/>
  <c r="C26" i="11"/>
  <c r="C51" i="11"/>
  <c r="D51" i="11"/>
  <c r="E51" i="11"/>
  <c r="F51" i="11"/>
  <c r="G51" i="11"/>
  <c r="H51" i="11"/>
  <c r="I51" i="11"/>
  <c r="B36" i="8"/>
  <c r="I12" i="11"/>
  <c r="I31" i="11"/>
  <c r="C30" i="11"/>
  <c r="I79" i="11"/>
  <c r="C54" i="11"/>
  <c r="T15" i="9"/>
  <c r="B49" i="8"/>
  <c r="C61" i="8"/>
  <c r="B63" i="8"/>
  <c r="C63" i="8"/>
  <c r="D63" i="8"/>
  <c r="E63" i="8"/>
  <c r="B58" i="8"/>
  <c r="D49" i="8"/>
  <c r="I48" i="8"/>
  <c r="F47" i="8"/>
  <c r="I46" i="8"/>
  <c r="E49" i="8"/>
  <c r="T21" i="9"/>
  <c r="T24" i="9"/>
  <c r="T27" i="9"/>
  <c r="T30" i="9"/>
  <c r="T33" i="9"/>
  <c r="T36" i="9"/>
  <c r="T18" i="9"/>
  <c r="D79" i="11"/>
  <c r="D31" i="11"/>
  <c r="F79" i="11"/>
  <c r="F31" i="11"/>
  <c r="H79" i="11"/>
  <c r="H31" i="11"/>
  <c r="C31" i="11"/>
  <c r="C56" i="11"/>
  <c r="E31" i="11"/>
  <c r="E79" i="11"/>
  <c r="G31" i="11"/>
  <c r="G79" i="11"/>
  <c r="B12" i="11"/>
  <c r="D23" i="11"/>
  <c r="B13" i="11"/>
  <c r="B15" i="11"/>
  <c r="D60" i="8"/>
  <c r="E60" i="8"/>
  <c r="B67" i="8"/>
  <c r="T38" i="9"/>
  <c r="D61" i="8"/>
  <c r="E61" i="8"/>
  <c r="C67" i="8"/>
  <c r="J46" i="8"/>
  <c r="J48" i="8"/>
  <c r="G47" i="8"/>
  <c r="F51" i="8"/>
  <c r="F50" i="8"/>
  <c r="F52" i="8"/>
  <c r="F49" i="8"/>
  <c r="Q5" i="9"/>
  <c r="Q6" i="9"/>
  <c r="D26" i="11"/>
  <c r="D24" i="11"/>
  <c r="D49" i="11"/>
  <c r="E23" i="11"/>
  <c r="I83" i="11"/>
  <c r="I85" i="11"/>
  <c r="G83" i="11"/>
  <c r="G85" i="11"/>
  <c r="E83" i="11"/>
  <c r="E85" i="11"/>
  <c r="C83" i="11"/>
  <c r="C85" i="11"/>
  <c r="H85" i="11"/>
  <c r="H83" i="11"/>
  <c r="F85" i="11"/>
  <c r="F83" i="11"/>
  <c r="D85" i="11"/>
  <c r="D83" i="11"/>
  <c r="D30" i="11"/>
  <c r="D48" i="11"/>
  <c r="E48" i="11"/>
  <c r="F48" i="11"/>
  <c r="G48" i="11"/>
  <c r="H48" i="11"/>
  <c r="I48" i="11"/>
  <c r="E67" i="8"/>
  <c r="D67" i="8"/>
  <c r="H47" i="8"/>
  <c r="I47" i="8"/>
  <c r="J47" i="8"/>
  <c r="K48" i="8"/>
  <c r="L48" i="8"/>
  <c r="M48" i="8"/>
  <c r="N48" i="8"/>
  <c r="O48" i="8"/>
  <c r="P48" i="8"/>
  <c r="K46" i="8"/>
  <c r="L46" i="8"/>
  <c r="M46" i="8"/>
  <c r="N46" i="8"/>
  <c r="O46" i="8"/>
  <c r="P46" i="8"/>
  <c r="G51" i="8"/>
  <c r="G50" i="8"/>
  <c r="G49" i="8"/>
  <c r="G52" i="8"/>
  <c r="M17" i="9"/>
  <c r="Q4" i="9"/>
  <c r="E24" i="11"/>
  <c r="E46" i="11"/>
  <c r="F23" i="11"/>
  <c r="B83" i="11"/>
  <c r="B85" i="11"/>
  <c r="B87" i="11"/>
  <c r="D54" i="11"/>
  <c r="D56" i="11"/>
  <c r="R5" i="9"/>
  <c r="R6" i="9"/>
  <c r="E26" i="11"/>
  <c r="E45" i="11"/>
  <c r="F45" i="11"/>
  <c r="G45" i="11"/>
  <c r="H45" i="11"/>
  <c r="I45" i="11"/>
  <c r="K47" i="8"/>
  <c r="L47" i="8"/>
  <c r="M47" i="8"/>
  <c r="N47" i="8"/>
  <c r="O47" i="8"/>
  <c r="H51" i="8"/>
  <c r="H52" i="8"/>
  <c r="H49" i="8"/>
  <c r="H50" i="8"/>
  <c r="F24" i="11"/>
  <c r="F43" i="11"/>
  <c r="G23" i="11"/>
  <c r="E30" i="11"/>
  <c r="M28" i="9"/>
  <c r="R4" i="9"/>
  <c r="P47" i="8"/>
  <c r="I52" i="8"/>
  <c r="I50" i="8"/>
  <c r="I49" i="8"/>
  <c r="I51" i="8"/>
  <c r="G24" i="11"/>
  <c r="G40" i="11"/>
  <c r="H23" i="11"/>
  <c r="E54" i="11"/>
  <c r="E56" i="11"/>
  <c r="S5" i="9"/>
  <c r="S6" i="9"/>
  <c r="F26" i="11"/>
  <c r="F30" i="11"/>
  <c r="J51" i="8"/>
  <c r="J52" i="8"/>
  <c r="J50" i="8"/>
  <c r="J49" i="8"/>
  <c r="H24" i="11"/>
  <c r="H37" i="11"/>
  <c r="I23" i="11"/>
  <c r="F42" i="11"/>
  <c r="G42" i="11"/>
  <c r="H42" i="11"/>
  <c r="I42" i="11"/>
  <c r="M39" i="9"/>
  <c r="S4" i="9"/>
  <c r="K50" i="8"/>
  <c r="K52" i="8"/>
  <c r="K51" i="8"/>
  <c r="K49" i="8"/>
  <c r="I24" i="11"/>
  <c r="I34" i="11"/>
  <c r="F56" i="11"/>
  <c r="F54" i="11"/>
  <c r="L52" i="8"/>
  <c r="L51" i="8"/>
  <c r="L50" i="8"/>
  <c r="L49" i="8"/>
  <c r="T5" i="9"/>
  <c r="T6" i="9"/>
  <c r="G26" i="11"/>
  <c r="M50" i="9"/>
  <c r="T4" i="9"/>
  <c r="M50" i="8"/>
  <c r="M51" i="8"/>
  <c r="M52" i="8"/>
  <c r="M49" i="8"/>
  <c r="G30" i="11"/>
  <c r="G39" i="11"/>
  <c r="H39" i="11"/>
  <c r="I39" i="11"/>
  <c r="U5" i="9"/>
  <c r="U6" i="9"/>
  <c r="H26" i="11"/>
  <c r="N52" i="8"/>
  <c r="N50" i="8"/>
  <c r="N51" i="8"/>
  <c r="N49" i="8"/>
  <c r="H30" i="11"/>
  <c r="G56" i="11"/>
  <c r="H36" i="11"/>
  <c r="I36" i="11"/>
  <c r="G54" i="11"/>
  <c r="M61" i="9"/>
  <c r="U4" i="9"/>
  <c r="O52" i="8"/>
  <c r="O51" i="8"/>
  <c r="O50" i="8"/>
  <c r="O49" i="8"/>
  <c r="H54" i="11"/>
  <c r="H56" i="11"/>
  <c r="V5" i="9"/>
  <c r="V6" i="9"/>
  <c r="I26" i="11"/>
  <c r="I33" i="11"/>
  <c r="P49" i="8"/>
  <c r="P50" i="8"/>
  <c r="P52" i="8"/>
  <c r="P51" i="8"/>
  <c r="I30" i="11"/>
  <c r="B81" i="9" a="1"/>
  <c r="F88" i="9"/>
  <c r="M72" i="9"/>
  <c r="V4" i="9"/>
  <c r="I54" i="11"/>
  <c r="I56" i="11"/>
  <c r="B58" i="11"/>
  <c r="C63" i="11"/>
  <c r="H86" i="9"/>
  <c r="I88" i="9"/>
  <c r="H88" i="9"/>
  <c r="B83" i="9"/>
  <c r="I86" i="9"/>
  <c r="F87" i="9"/>
  <c r="E86" i="9"/>
  <c r="J89" i="9"/>
  <c r="H82" i="9"/>
  <c r="G84" i="9"/>
  <c r="I87" i="9"/>
  <c r="D89" i="9"/>
  <c r="E82" i="9"/>
  <c r="D85" i="9"/>
  <c r="D84" i="9"/>
  <c r="C86" i="9"/>
  <c r="D81" i="9"/>
  <c r="B81" i="9"/>
  <c r="J81" i="9"/>
  <c r="F81" i="9"/>
  <c r="C84" i="9"/>
  <c r="G82" i="9"/>
  <c r="F83" i="9"/>
  <c r="F86" i="9"/>
  <c r="B85" i="9"/>
  <c r="D83" i="9"/>
  <c r="H85" i="9"/>
  <c r="C81" i="9"/>
  <c r="J86" i="9"/>
  <c r="G87" i="9"/>
  <c r="C82" i="9"/>
  <c r="D87" i="9"/>
  <c r="C85" i="9"/>
  <c r="E87" i="9"/>
  <c r="J85" i="9"/>
  <c r="D82" i="9"/>
  <c r="B86" i="9"/>
  <c r="E83" i="9"/>
  <c r="I85" i="9"/>
  <c r="I81" i="9"/>
  <c r="G85" i="9"/>
  <c r="J87" i="9"/>
  <c r="H89" i="9"/>
  <c r="G81" i="9"/>
  <c r="G83" i="9"/>
  <c r="F82" i="9"/>
  <c r="B87" i="9"/>
  <c r="E89" i="9"/>
  <c r="B82" i="9"/>
  <c r="E84" i="9"/>
  <c r="C87" i="9"/>
  <c r="C88" i="9"/>
  <c r="J84" i="9"/>
  <c r="I83" i="9"/>
  <c r="W5" i="9"/>
  <c r="W6" i="9"/>
  <c r="J88" i="9"/>
  <c r="C83" i="9"/>
  <c r="G89" i="9"/>
  <c r="F89" i="9"/>
  <c r="E85" i="9"/>
  <c r="C89" i="9"/>
  <c r="E81" i="9"/>
  <c r="H81" i="9"/>
  <c r="I82" i="9"/>
  <c r="J82" i="9"/>
  <c r="H83" i="9"/>
  <c r="J83" i="9"/>
  <c r="B84" i="9"/>
  <c r="F84" i="9"/>
  <c r="H84" i="9"/>
  <c r="I84" i="9"/>
  <c r="F85" i="9"/>
  <c r="D86" i="9"/>
  <c r="G86" i="9"/>
  <c r="H87" i="9"/>
  <c r="B88" i="9"/>
  <c r="D88" i="9"/>
  <c r="E88" i="9"/>
  <c r="G88" i="9"/>
  <c r="B89" i="9"/>
  <c r="I89" i="9"/>
  <c r="B92" i="9" a="1"/>
  <c r="B92" i="9"/>
  <c r="M83" i="9"/>
  <c r="W4" i="9"/>
  <c r="G94" i="9"/>
  <c r="I100" i="9"/>
  <c r="F99" i="9"/>
  <c r="F92" i="9"/>
  <c r="H97" i="9"/>
  <c r="E95" i="9"/>
  <c r="E94" i="9"/>
  <c r="J97" i="9"/>
  <c r="H94" i="9"/>
  <c r="G100" i="9"/>
  <c r="B95" i="9"/>
  <c r="H96" i="9"/>
  <c r="G96" i="9"/>
  <c r="H95" i="9"/>
  <c r="J100" i="9"/>
  <c r="I95" i="9"/>
  <c r="C95" i="9"/>
  <c r="J96" i="9"/>
  <c r="J99" i="9"/>
  <c r="E93" i="9"/>
  <c r="D98" i="9"/>
  <c r="B100" i="9"/>
  <c r="E97" i="9"/>
  <c r="B98" i="9"/>
  <c r="C94" i="9"/>
  <c r="G93" i="9"/>
  <c r="D95" i="9"/>
  <c r="B93" i="9"/>
  <c r="D97" i="9"/>
  <c r="E100" i="9"/>
  <c r="B96" i="9"/>
  <c r="F93" i="9"/>
  <c r="C92" i="9"/>
  <c r="E96" i="9"/>
  <c r="J95" i="9"/>
  <c r="J92" i="9"/>
  <c r="I98" i="9"/>
  <c r="G99" i="9"/>
  <c r="H92" i="9"/>
  <c r="F98" i="9"/>
  <c r="B94" i="9"/>
  <c r="F97" i="9"/>
  <c r="H100" i="9"/>
  <c r="H98" i="9"/>
  <c r="C97" i="9"/>
  <c r="G97" i="9"/>
  <c r="D92" i="9"/>
  <c r="J94" i="9"/>
  <c r="H93" i="9"/>
  <c r="I96" i="9"/>
  <c r="F100" i="9"/>
  <c r="F96" i="9"/>
  <c r="C93" i="9"/>
  <c r="I92" i="9"/>
  <c r="E92" i="9"/>
  <c r="C99" i="9"/>
  <c r="I94" i="9"/>
  <c r="X5" i="9"/>
  <c r="X6" i="9"/>
  <c r="G92" i="9"/>
  <c r="J98" i="9"/>
  <c r="F95" i="9"/>
  <c r="B97" i="9"/>
  <c r="J93" i="9"/>
  <c r="C98" i="9"/>
  <c r="D100" i="9"/>
  <c r="I97" i="9"/>
  <c r="H99" i="9"/>
  <c r="C100" i="9"/>
  <c r="G95" i="9"/>
  <c r="D96" i="9"/>
  <c r="D93" i="9"/>
  <c r="C96" i="9"/>
  <c r="D99" i="9"/>
  <c r="I93" i="9"/>
  <c r="F94" i="9"/>
  <c r="D94" i="9"/>
  <c r="I99" i="9"/>
  <c r="B99" i="9"/>
  <c r="E98" i="9"/>
  <c r="E99" i="9"/>
  <c r="G98" i="9"/>
  <c r="M94" i="9"/>
  <c r="X4" i="9"/>
  <c r="B103" i="9" a="1"/>
  <c r="C111" i="9"/>
  <c r="G106" i="9"/>
  <c r="D111" i="9"/>
  <c r="I107" i="9"/>
  <c r="J110" i="9"/>
  <c r="F110" i="9"/>
  <c r="D108" i="9"/>
  <c r="J107" i="9"/>
  <c r="C109" i="9"/>
  <c r="H108" i="9"/>
  <c r="G107" i="9"/>
  <c r="D109" i="9"/>
  <c r="I105" i="9"/>
  <c r="E110" i="9"/>
  <c r="D104" i="9"/>
  <c r="B105" i="9"/>
  <c r="C110" i="9"/>
  <c r="B107" i="9"/>
  <c r="E106" i="9"/>
  <c r="I103" i="9"/>
  <c r="E103" i="9"/>
  <c r="E109" i="9"/>
  <c r="B110" i="9"/>
  <c r="B111" i="9"/>
  <c r="F103" i="9"/>
  <c r="E111" i="9"/>
  <c r="C103" i="9"/>
  <c r="E104" i="9"/>
  <c r="C105" i="9"/>
  <c r="H104" i="9"/>
  <c r="F104" i="9"/>
  <c r="I110" i="9"/>
  <c r="H111" i="9"/>
  <c r="B104" i="9"/>
  <c r="H105" i="9"/>
  <c r="B108" i="9"/>
  <c r="B103" i="9"/>
  <c r="J104" i="9"/>
  <c r="D106" i="9"/>
  <c r="C106" i="9"/>
  <c r="G111" i="9"/>
  <c r="J108" i="9"/>
  <c r="I109" i="9"/>
  <c r="E107" i="9"/>
  <c r="J111" i="9"/>
  <c r="G105" i="9"/>
  <c r="J105" i="9"/>
  <c r="C107" i="9"/>
  <c r="G108" i="9"/>
  <c r="J109" i="9"/>
  <c r="C104" i="9"/>
  <c r="D107" i="9"/>
  <c r="I106" i="9"/>
  <c r="C108" i="9"/>
  <c r="F105" i="9"/>
  <c r="G104" i="9"/>
  <c r="H103" i="9"/>
  <c r="F109" i="9"/>
  <c r="D110" i="9"/>
  <c r="H107" i="9"/>
  <c r="D103" i="9"/>
  <c r="H109" i="9"/>
  <c r="B109" i="9"/>
  <c r="H106" i="9"/>
  <c r="D105" i="9"/>
  <c r="I104" i="9"/>
  <c r="B106" i="9"/>
  <c r="E105" i="9"/>
  <c r="J103" i="9"/>
  <c r="G110" i="9"/>
  <c r="F106" i="9"/>
  <c r="H110" i="9"/>
  <c r="J106" i="9"/>
  <c r="G109" i="9"/>
  <c r="F107" i="9"/>
  <c r="I111" i="9"/>
  <c r="G103" i="9"/>
  <c r="I108" i="9"/>
  <c r="F111" i="9"/>
  <c r="F108" i="9"/>
  <c r="E108" i="9"/>
  <c r="Y5" i="9"/>
  <c r="Y6" i="9"/>
  <c r="M105" i="9"/>
  <c r="Y4" i="9"/>
  <c r="M11" i="28"/>
  <c r="R14" i="28"/>
  <c r="R16" i="28"/>
  <c r="E24" i="28"/>
  <c r="M22" i="28"/>
  <c r="R25" i="28"/>
  <c r="R27" i="28"/>
  <c r="E28" i="28"/>
  <c r="D32" i="28"/>
  <c r="D33" i="28"/>
  <c r="D34" i="28"/>
  <c r="M40" i="28"/>
  <c r="E39" i="28"/>
  <c r="R43" i="28"/>
  <c r="R45" i="28"/>
  <c r="M51" i="28"/>
  <c r="E43" i="28"/>
  <c r="D47" i="28"/>
  <c r="D48" i="28"/>
  <c r="D49" i="28"/>
  <c r="M69" i="28"/>
  <c r="E54" i="28"/>
  <c r="R54" i="28"/>
  <c r="R56" i="28"/>
  <c r="M80" i="28"/>
  <c r="E58" i="28"/>
  <c r="D62" i="28"/>
  <c r="D63" i="28"/>
  <c r="D64" i="28"/>
  <c r="R72" i="28"/>
  <c r="R74" i="28"/>
  <c r="R83" i="28"/>
  <c r="R85" i="2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F8F7BA-8C3D-43A5-81AF-F24AF0687260}" keepAlive="1" name="Abfrage - Mappe1" description="Verbindung mit der Abfrage 'Mappe1' in der Arbeitsmappe." type="5" refreshedVersion="0" background="1">
    <dbPr connection="Provider=Microsoft.Mashup.OleDb.1;Data Source=$Workbook$;Location=Mappe1;Extended Properties=&quot;&quot;" command="SELECT * FROM [Mappe1]"/>
  </connection>
  <connection id="2" xr16:uid="{DB0ECB76-BF43-4F4E-AE3B-5296119A98D7}" keepAlive="1" name="Abfrage - Rating" description="Verbindung mit der Abfrage 'Rating' in der Arbeitsmappe." type="5" refreshedVersion="0" background="1">
    <dbPr connection="Provider=Microsoft.Mashup.OleDb.1;Data Source=$Workbook$;Location=Rating;Extended Properties=&quot;&quot;" command="SELECT * FROM [Rating]"/>
  </connection>
</connections>
</file>

<file path=xl/sharedStrings.xml><?xml version="1.0" encoding="utf-8"?>
<sst xmlns="http://schemas.openxmlformats.org/spreadsheetml/2006/main" count="749" uniqueCount="288">
  <si>
    <t>Laufzeit</t>
  </si>
  <si>
    <t>YTM</t>
  </si>
  <si>
    <t>Rückzahlung</t>
  </si>
  <si>
    <t>Cashflow</t>
  </si>
  <si>
    <t>Bundesanleihe YTM</t>
  </si>
  <si>
    <t>Datum</t>
  </si>
  <si>
    <t>Kurs</t>
  </si>
  <si>
    <t>Zinssatz</t>
  </si>
  <si>
    <t>Lineare Interpolation</t>
  </si>
  <si>
    <t>Volumen</t>
  </si>
  <si>
    <t>Kupon</t>
  </si>
  <si>
    <t>Zinstage</t>
  </si>
  <si>
    <t>Stückzinsen</t>
  </si>
  <si>
    <t>Dirty Price</t>
  </si>
  <si>
    <t>Kontrolle</t>
  </si>
  <si>
    <t>Bundesanleihe Vergleich 1</t>
  </si>
  <si>
    <t>Referenzdatum</t>
  </si>
  <si>
    <t>Anleihe 30J</t>
  </si>
  <si>
    <t>Anleihe 10J</t>
  </si>
  <si>
    <t>Hilfslinien</t>
  </si>
  <si>
    <t>Preisänderung:</t>
  </si>
  <si>
    <t>Preisänderung in Relation:</t>
  </si>
  <si>
    <t>Restlaufzeit in Jahren:</t>
  </si>
  <si>
    <t>Restlaufzeit in Relation:</t>
  </si>
  <si>
    <t>Standardabweichung</t>
  </si>
  <si>
    <t>Bundesanleihe Vergleich 2</t>
  </si>
  <si>
    <t>Preisänderung</t>
  </si>
  <si>
    <t>Zinsen</t>
  </si>
  <si>
    <t>Gesamt</t>
  </si>
  <si>
    <t>Barwert</t>
  </si>
  <si>
    <t>Barwert NBW</t>
  </si>
  <si>
    <t>Barwert XKAPITALWERT</t>
  </si>
  <si>
    <t>Barwerte</t>
  </si>
  <si>
    <t>Emissionsdatum</t>
  </si>
  <si>
    <t>Fälligkeitstermin</t>
  </si>
  <si>
    <t>Nächster Zinstermin</t>
  </si>
  <si>
    <t>WKN/ISIN</t>
  </si>
  <si>
    <t>Volumen ($ Mrd.)</t>
  </si>
  <si>
    <t xml:space="preserve"> </t>
  </si>
  <si>
    <t>Ausfallraten</t>
  </si>
  <si>
    <t xml:space="preserve"> Rating  </t>
  </si>
  <si>
    <t>AAA</t>
  </si>
  <si>
    <t>AA</t>
  </si>
  <si>
    <t>A</t>
  </si>
  <si>
    <t>BBB</t>
  </si>
  <si>
    <t>BB</t>
  </si>
  <si>
    <t>B</t>
  </si>
  <si>
    <t>CCC/C</t>
  </si>
  <si>
    <t>Rating-Migrationsmatrix</t>
  </si>
  <si>
    <t>1 Jahr</t>
  </si>
  <si>
    <t>D</t>
  </si>
  <si>
    <t>E</t>
  </si>
  <si>
    <t>Rating withdrawal</t>
  </si>
  <si>
    <t>Beispiel
A-Rating</t>
  </si>
  <si>
    <t>kumuliert</t>
  </si>
  <si>
    <t>marginal</t>
  </si>
  <si>
    <t>marginal in %</t>
  </si>
  <si>
    <t>2 Jahre</t>
  </si>
  <si>
    <t>Jahr 0</t>
  </si>
  <si>
    <t>p</t>
  </si>
  <si>
    <t>Jahr 1</t>
  </si>
  <si>
    <t>Jahr 2</t>
  </si>
  <si>
    <t xml:space="preserve"> AAA  </t>
  </si>
  <si>
    <t xml:space="preserve"> AA  </t>
  </si>
  <si>
    <t xml:space="preserve"> A  </t>
  </si>
  <si>
    <t xml:space="preserve"> BBB  </t>
  </si>
  <si>
    <t>3 Jahre</t>
  </si>
  <si>
    <t xml:space="preserve"> BB  </t>
  </si>
  <si>
    <t xml:space="preserve"> B  </t>
  </si>
  <si>
    <t xml:space="preserve"> CCC/C  </t>
  </si>
  <si>
    <t>4 Jahre</t>
  </si>
  <si>
    <t xml:space="preserve"> D  </t>
  </si>
  <si>
    <t>Summe</t>
  </si>
  <si>
    <t>5 Jahre</t>
  </si>
  <si>
    <t>6 Jahre</t>
  </si>
  <si>
    <t>7 Jahre</t>
  </si>
  <si>
    <t>8 Jahre</t>
  </si>
  <si>
    <t>9 Jahre</t>
  </si>
  <si>
    <t>10 Jahre</t>
  </si>
  <si>
    <t>Zinsänderungsrisiko</t>
  </si>
  <si>
    <t>Stückelung</t>
  </si>
  <si>
    <t>ISIN</t>
  </si>
  <si>
    <t>Berechnung der Duration</t>
  </si>
  <si>
    <t>Barwertbeitrag des Cashflows</t>
  </si>
  <si>
    <t>Gewichtet mit gesamtem Barwert</t>
  </si>
  <si>
    <t>Multipliziert mit Laufzeit = Beitrag zur Duration</t>
  </si>
  <si>
    <t>Duration</t>
  </si>
  <si>
    <t>Diagramm Linie Duration</t>
  </si>
  <si>
    <t>x</t>
  </si>
  <si>
    <t>Mduration</t>
  </si>
  <si>
    <t>y</t>
  </si>
  <si>
    <t>Berechnung der Konvexität</t>
  </si>
  <si>
    <t>Multipliziert mit t*(t+1)</t>
  </si>
  <si>
    <t>Dividiert durch (1+r)^2</t>
  </si>
  <si>
    <t>Konvexität</t>
  </si>
  <si>
    <t>Schätzung per MD</t>
  </si>
  <si>
    <t>Tatsächlich</t>
  </si>
  <si>
    <t>Schätzung per MD &amp; Con</t>
  </si>
  <si>
    <t>Rendite</t>
  </si>
  <si>
    <t>Änderung</t>
  </si>
  <si>
    <t>Fehler</t>
  </si>
  <si>
    <t>MD</t>
  </si>
  <si>
    <t>MD &amp; Con</t>
  </si>
  <si>
    <t>Formel für Schätzung MD</t>
  </si>
  <si>
    <t>Formel für Schätzung MD &amp; Con</t>
  </si>
  <si>
    <t>Formel für tatsächliche Wertänderung</t>
  </si>
  <si>
    <t>Formel für Fehler</t>
  </si>
  <si>
    <t>Illustration der Immunisierung</t>
  </si>
  <si>
    <t>Vermögen</t>
  </si>
  <si>
    <t>Duration &amp; Kuponhöhe</t>
  </si>
  <si>
    <t>Duration &amp; Laufzeit</t>
  </si>
  <si>
    <t>Marktrendite</t>
  </si>
  <si>
    <t>Restlaufzeit</t>
  </si>
  <si>
    <t>Fraport Anleihe</t>
  </si>
  <si>
    <t>Fälligkeit</t>
  </si>
  <si>
    <t>Ausgabekurs</t>
  </si>
  <si>
    <t>YTM*</t>
  </si>
  <si>
    <t>Recovery Rate</t>
  </si>
  <si>
    <t>EAD</t>
  </si>
  <si>
    <t>Cashflow (default)</t>
  </si>
  <si>
    <t>Marginale Ausfallrate (in %)</t>
  </si>
  <si>
    <t>Wahrscheinlichkeit</t>
  </si>
  <si>
    <t>Erwartete Cashflows</t>
  </si>
  <si>
    <t>IRR</t>
  </si>
  <si>
    <t>Befriedigungsquoten</t>
  </si>
  <si>
    <t>Zahlungen</t>
  </si>
  <si>
    <t>in %</t>
  </si>
  <si>
    <t>Zahlungsreihe</t>
  </si>
  <si>
    <t>Weitere Überlegungen zur Duration</t>
  </si>
  <si>
    <t>© Andreas Schüler (2011)</t>
  </si>
  <si>
    <t>Rating</t>
  </si>
  <si>
    <t>Investment grade</t>
  </si>
  <si>
    <t>Speculative grade</t>
  </si>
  <si>
    <t>All rated</t>
  </si>
  <si>
    <t>Relation</t>
  </si>
  <si>
    <t>Marginale Fortführungsraten in %</t>
  </si>
  <si>
    <t>Marginale Ausfallraten in %</t>
  </si>
  <si>
    <t>Durchschnittliche, kumulierte Ausfallrate in %</t>
  </si>
  <si>
    <t>Durchschnittliche, kumulierte Fortführungsrate in %</t>
  </si>
  <si>
    <t>NR</t>
  </si>
  <si>
    <t>Kalendertage</t>
  </si>
  <si>
    <t>Zins und Wert</t>
  </si>
  <si>
    <t>Zins</t>
  </si>
  <si>
    <t>n</t>
  </si>
  <si>
    <t>Vertragszinssatz</t>
  </si>
  <si>
    <t>i</t>
  </si>
  <si>
    <t>Alternativrendite</t>
  </si>
  <si>
    <t>rend</t>
  </si>
  <si>
    <t>Tage</t>
  </si>
  <si>
    <t>Nominalwert</t>
  </si>
  <si>
    <t>Zinszahlungen</t>
  </si>
  <si>
    <t>Barwert berechnet mit:</t>
  </si>
  <si>
    <t>NBW</t>
  </si>
  <si>
    <t>Barwert bei diskreter, jährlicher Verzinsung</t>
  </si>
  <si>
    <t>Abzinsungsfaktor</t>
  </si>
  <si>
    <t>BW</t>
  </si>
  <si>
    <t>Formel AF</t>
  </si>
  <si>
    <t>AF</t>
  </si>
  <si>
    <t>AF über RMZ</t>
  </si>
  <si>
    <t>Barwert bei diskreter, taggenauer Verzinsung</t>
  </si>
  <si>
    <t>Formel "elegant"</t>
  </si>
  <si>
    <t>Barwert bei stetiger Verzinsung</t>
  </si>
  <si>
    <t>Eigenkapitalhöhe ohne Risikoübernahme der Gläubiger: Einperiodiges Modell</t>
  </si>
  <si>
    <r>
      <t>I</t>
    </r>
    <r>
      <rPr>
        <vertAlign val="subscript"/>
        <sz val="11"/>
        <color theme="1"/>
        <rFont val="Times New Roman"/>
        <family val="1"/>
      </rPr>
      <t>0</t>
    </r>
  </si>
  <si>
    <t>Szenario</t>
  </si>
  <si>
    <t>Cashflows in t = 1</t>
  </si>
  <si>
    <t>Wahrschein- lichkeit</t>
  </si>
  <si>
    <t>Erwarteter Cashflow</t>
  </si>
  <si>
    <t>NPV</t>
  </si>
  <si>
    <t>Minimaler Kapitaldienst</t>
  </si>
  <si>
    <t>Maximale Fremdfinanzierung in t = 0</t>
  </si>
  <si>
    <t>Minimale Eigenfinanzierung</t>
  </si>
  <si>
    <t>Höhe des Vertragszinssatzes</t>
  </si>
  <si>
    <t>Angenommene Fremdfinanzierung</t>
  </si>
  <si>
    <t>Soll-Kapitaldienst</t>
  </si>
  <si>
    <t>Soll-Kreditzinssatz</t>
  </si>
  <si>
    <t>Iterative Berechnung</t>
  </si>
  <si>
    <t>Erwarteter Kapitaldienst</t>
  </si>
  <si>
    <t>Abgleich mit Soll-Kapitaldienst</t>
  </si>
  <si>
    <t>Analytische Lösung</t>
  </si>
  <si>
    <t>113548/DE0001135481</t>
  </si>
  <si>
    <t xml:space="preserve">ISIN DE0001102432 </t>
  </si>
  <si>
    <t>DE0001102333</t>
  </si>
  <si>
    <t>ISIN DE0001102333</t>
  </si>
  <si>
    <t>https://www.deutsche-finanzagentur.de/bundeswertpapiere/bundeswertpapierarten/bundesanleihen</t>
  </si>
  <si>
    <t>Anleihe 0,5%</t>
  </si>
  <si>
    <t>Bundesanleihe (30 J; 04.01.2028; 5,625%)</t>
  </si>
  <si>
    <t>DE0001135069</t>
  </si>
  <si>
    <t>ISIN DE0001135069</t>
  </si>
  <si>
    <t>DE0001102440</t>
  </si>
  <si>
    <t>ISIN DE0001102440</t>
  </si>
  <si>
    <t>Anleihe 5,625%</t>
  </si>
  <si>
    <t>Bundesanleihe (10 J; 15.02.2028; 0,5%)</t>
  </si>
  <si>
    <t>-</t>
  </si>
  <si>
    <t xml:space="preserve">DE0001102432 </t>
  </si>
  <si>
    <t>Bundesanleihe (10 J; 15.02.24; 1,75%)</t>
  </si>
  <si>
    <t>Bundesanleihe (30 J; 15.08.48; 1,25%)</t>
  </si>
  <si>
    <t>Anzahl Ausfälle IG</t>
  </si>
  <si>
    <t>Anzahl Ausfälle NIG</t>
  </si>
  <si>
    <t>Quelle: Standard &amp; Poor’s (2024): Default, Transition, and Recovery: 2023 Annual Global Corporate Default And Rating Transition Study</t>
  </si>
  <si>
    <t>Quelle: Standard &amp; Poor’s (2024): Default, Transition, and Recovery – 2014 Annual Global Corporate Default Study And Rating Transitions, Table 24.</t>
  </si>
  <si>
    <t>Bedingte Ausfallw'keit</t>
  </si>
  <si>
    <t>XS2324724645</t>
  </si>
  <si>
    <t>Quelle: Standard &amp; Poor’s (2024): Default, Transition, and Recovery – 2023 Annual Global Corporate Default And Rating Transitions Study, Tables 21, 33.</t>
  </si>
  <si>
    <t>Spot Rates (31.03.2021)</t>
  </si>
  <si>
    <t>Bundesanleihe Rendite</t>
  </si>
  <si>
    <t> Fälligkeit</t>
  </si>
  <si>
    <t>113515/DE0001135150</t>
  </si>
  <si>
    <t>Clean Price</t>
  </si>
  <si>
    <t>Erster Zinstermin</t>
  </si>
  <si>
    <t>RENDITE gem. Angabe Excel-Hilfe</t>
  </si>
  <si>
    <t>Berechnung der IRR</t>
  </si>
  <si>
    <t>Cashflows</t>
  </si>
  <si>
    <t>Iterativ berechnet</t>
  </si>
  <si>
    <t>XINTZINSFUSS</t>
  </si>
  <si>
    <t>Zwischengröße der RENDITE-Funktion (entspricht Rendite des Zeitraums):</t>
  </si>
  <si>
    <t>Zwischengröße</t>
  </si>
  <si>
    <t>Annualisiert</t>
  </si>
  <si>
    <t>risikolose Rendite</t>
  </si>
  <si>
    <t>Alternativ</t>
  </si>
  <si>
    <t>© Andreas Schüler (2025)</t>
  </si>
  <si>
    <t>Wert zum 01.01.2024</t>
  </si>
  <si>
    <t>Duration &amp; Alternativrendite</t>
  </si>
  <si>
    <t>Annual Issuer Default Counts and Volume Totals</t>
  </si>
  <si>
    <t>Deutsche Lufthansa AG</t>
  </si>
  <si>
    <t>Deutsche Post AG</t>
  </si>
  <si>
    <t>Schaeffler AG</t>
  </si>
  <si>
    <t>XS2815984732</t>
  </si>
  <si>
    <t>XS2784415718</t>
  </si>
  <si>
    <t>DE000A38HC1</t>
  </si>
  <si>
    <t>Volumen (Mio. €)</t>
  </si>
  <si>
    <t>Emissionskurs</t>
  </si>
  <si>
    <t>Geldkurs (CP)</t>
  </si>
  <si>
    <t>Briefkurs (CP)</t>
  </si>
  <si>
    <t>YTM (Geld)</t>
  </si>
  <si>
    <t>YTM (Brief)</t>
  </si>
  <si>
    <t>Mittelwert</t>
  </si>
  <si>
    <t>Zinsberechnung</t>
  </si>
  <si>
    <t>jährlich, actual/actual</t>
  </si>
  <si>
    <t>Emissionspreis</t>
  </si>
  <si>
    <t>Emissionszeitpunkt</t>
  </si>
  <si>
    <t>Spread Emission (BP über Midswap)</t>
  </si>
  <si>
    <t>Beginn des Zinslaufs</t>
  </si>
  <si>
    <t>Erste Zinszahlung</t>
  </si>
  <si>
    <t>IRR bzw. Promised YTM</t>
  </si>
  <si>
    <t>Restlaufzeit in Jahren (10.09.24)</t>
  </si>
  <si>
    <t>Geld- und Briefkurs, mittlere Kurs (10.09.24)</t>
  </si>
  <si>
    <t>101,912; 102,292; 102,102</t>
  </si>
  <si>
    <t>100,558; 101,012; 100,785</t>
  </si>
  <si>
    <t>100,061; 99,731; 99,358</t>
  </si>
  <si>
    <t>Midswap 13.05.2024, 6 Jahre</t>
  </si>
  <si>
    <t>Vergleich der Yield bei Emission mit den Angaben zum Spread</t>
  </si>
  <si>
    <t>darauf basierende YTM</t>
  </si>
  <si>
    <t>0,03606; 0,03529; 0,035675</t>
  </si>
  <si>
    <t>0,03439; 0,0339; 0,034145</t>
  </si>
  <si>
    <t>0,0462; 0,04482; 0,04551</t>
  </si>
  <si>
    <t>YTM gem. Berechnung</t>
  </si>
  <si>
    <r>
      <t xml:space="preserve">Rating (Moody's, Fitch, S &amp; P </t>
    </r>
    <r>
      <rPr>
        <i/>
        <sz val="11"/>
        <color theme="1"/>
        <rFont val="Times New Roman"/>
        <family val="1"/>
      </rPr>
      <t>nur Schaeffler</t>
    </r>
    <r>
      <rPr>
        <sz val="11"/>
        <color theme="1"/>
        <rFont val="Times New Roman"/>
        <family val="1"/>
      </rPr>
      <t>)</t>
    </r>
  </si>
  <si>
    <t>Baa3; BBB-</t>
  </si>
  <si>
    <t>A2; A-</t>
  </si>
  <si>
    <t>Baa3; BB+; BB+</t>
  </si>
  <si>
    <t>Midswap + Spread</t>
  </si>
  <si>
    <t>Mindeststückelung (€)</t>
  </si>
  <si>
    <t>Bewertungsstichtag</t>
  </si>
  <si>
    <t>Zinsstrukturkurve (13.05.2024)</t>
  </si>
  <si>
    <t>Implizierter Spread</t>
  </si>
  <si>
    <t>Berechnung des Kaufpreises</t>
  </si>
  <si>
    <t>Vergleich mit mittlerer Yield gem. Marktdaten (10.09.2024)</t>
  </si>
  <si>
    <t>Clean Price am 10.09.2024</t>
  </si>
  <si>
    <t>Zinsstrukturkurve (10.09.2024)</t>
  </si>
  <si>
    <t>YTM gem. Datenbank</t>
  </si>
  <si>
    <t>Interpoliert</t>
  </si>
  <si>
    <t>Dirty Price am 10.09.2024</t>
  </si>
  <si>
    <t>Restlaufzeit in Jahren</t>
  </si>
  <si>
    <t>Veränderung risikoloser Zins</t>
  </si>
  <si>
    <t>Deutsche Post AG (DHL Group)</t>
  </si>
  <si>
    <t>Veränderung Spread</t>
  </si>
  <si>
    <t>= Veränderung YTM</t>
  </si>
  <si>
    <t>Zinsstrukturkurve (18.03.2024)</t>
  </si>
  <si>
    <t>12 Jahre</t>
  </si>
  <si>
    <t>11 Jahre</t>
  </si>
  <si>
    <t>Midswap 18.03.2024, 12 Jahre</t>
  </si>
  <si>
    <t>Zinsstrukturkurve (21.03.2024)</t>
  </si>
  <si>
    <t>Midswap 21.03.2024, 6 Jahre</t>
  </si>
  <si>
    <t>Nach Emission</t>
  </si>
  <si>
    <t>Quelle: Deutsche Bundesbank</t>
  </si>
  <si>
    <t>Jahre</t>
  </si>
  <si>
    <t>Unternehmensanleihen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</si>
</sst>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-* #,##0.00\ _€_-;\-* #,##0.00\ _€_-;_-* &quot;-&quot;??\ _€_-;_-@_-"/>
    <numFmt numFmtId="165" formatCode="0.0000"/>
    <numFmt numFmtId="166" formatCode="0.00000"/>
    <numFmt numFmtId="167" formatCode="dd/mm/yy;@"/>
    <numFmt numFmtId="168" formatCode="0.000%"/>
    <numFmt numFmtId="169" formatCode="0.000"/>
    <numFmt numFmtId="170" formatCode="0.0%"/>
    <numFmt numFmtId="171" formatCode="0.00000%"/>
    <numFmt numFmtId="172" formatCode="0.000000"/>
    <numFmt numFmtId="173" formatCode="#,##0.00\ _€"/>
    <numFmt numFmtId="174" formatCode="0.0000000"/>
    <numFmt numFmtId="175" formatCode="0.00000000"/>
    <numFmt numFmtId="176" formatCode="0.0"/>
    <numFmt numFmtId="177" formatCode="_-* #,##0.000\ _€_-;\-* #,##0.000\ _€_-;_-* &quot;-&quot;??\ _€_-;_-@_-"/>
    <numFmt numFmtId="178" formatCode="#,##0.0"/>
    <numFmt numFmtId="179" formatCode="#,##0.000_ ;[Red]\-#,##0.000\ "/>
    <numFmt numFmtId="180" formatCode="#,##0.00_ ;[Red]\-#,##0.00\ "/>
    <numFmt numFmtId="181" formatCode="#,##0.000"/>
    <numFmt numFmtId="182" formatCode="_-* #,##0.0\ _€_-;\-* #,##0.0\ _€_-;_-* &quot;-&quot;??\ _€_-;_-@_-"/>
    <numFmt numFmtId="183" formatCode="d/m/yy;@"/>
    <numFmt numFmtId="184" formatCode="0.0000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vertAlign val="subscript"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9DFE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</cellStyleXfs>
  <cellXfs count="2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165" fontId="3" fillId="0" borderId="0" xfId="0" applyNumberFormat="1" applyFont="1"/>
    <xf numFmtId="166" fontId="3" fillId="0" borderId="0" xfId="0" applyNumberFormat="1" applyFont="1"/>
    <xf numFmtId="0" fontId="2" fillId="0" borderId="0" xfId="6" applyFont="1"/>
    <xf numFmtId="0" fontId="3" fillId="0" borderId="0" xfId="6" applyFont="1"/>
    <xf numFmtId="0" fontId="3" fillId="0" borderId="0" xfId="6" applyFont="1" applyAlignment="1">
      <alignment horizontal="left"/>
    </xf>
    <xf numFmtId="167" fontId="3" fillId="0" borderId="0" xfId="6" applyNumberFormat="1" applyFont="1" applyAlignment="1">
      <alignment horizontal="right"/>
    </xf>
    <xf numFmtId="0" fontId="3" fillId="0" borderId="0" xfId="6" applyFont="1" applyAlignment="1">
      <alignment horizontal="right"/>
    </xf>
    <xf numFmtId="168" fontId="3" fillId="0" borderId="0" xfId="6" applyNumberFormat="1" applyFont="1" applyAlignment="1">
      <alignment horizontal="right"/>
    </xf>
    <xf numFmtId="167" fontId="2" fillId="0" borderId="0" xfId="6" applyNumberFormat="1" applyFont="1" applyAlignment="1">
      <alignment horizontal="right"/>
    </xf>
    <xf numFmtId="0" fontId="2" fillId="0" borderId="0" xfId="6" applyFont="1" applyAlignment="1">
      <alignment horizontal="right"/>
    </xf>
    <xf numFmtId="168" fontId="2" fillId="0" borderId="0" xfId="6" applyNumberFormat="1" applyFont="1" applyFill="1" applyBorder="1" applyAlignment="1">
      <alignment horizontal="right"/>
    </xf>
    <xf numFmtId="0" fontId="2" fillId="0" borderId="0" xfId="6" applyNumberFormat="1" applyFont="1" applyAlignment="1">
      <alignment horizontal="right"/>
    </xf>
    <xf numFmtId="10" fontId="3" fillId="0" borderId="0" xfId="3" applyNumberFormat="1" applyFont="1" applyAlignment="1">
      <alignment horizontal="right"/>
    </xf>
    <xf numFmtId="169" fontId="3" fillId="0" borderId="0" xfId="6" applyNumberFormat="1" applyFont="1" applyAlignment="1">
      <alignment horizontal="right"/>
    </xf>
    <xf numFmtId="0" fontId="3" fillId="0" borderId="4" xfId="6" applyFont="1" applyBorder="1" applyAlignment="1">
      <alignment horizontal="left" wrapText="1"/>
    </xf>
    <xf numFmtId="0" fontId="3" fillId="0" borderId="0" xfId="6" applyNumberFormat="1" applyFont="1"/>
    <xf numFmtId="14" fontId="3" fillId="0" borderId="5" xfId="7" applyNumberFormat="1" applyFont="1" applyBorder="1"/>
    <xf numFmtId="0" fontId="3" fillId="0" borderId="4" xfId="6" applyFont="1" applyBorder="1" applyAlignment="1">
      <alignment horizontal="left"/>
    </xf>
    <xf numFmtId="14" fontId="3" fillId="0" borderId="5" xfId="6" applyNumberFormat="1" applyFont="1" applyBorder="1" applyAlignment="1">
      <alignment horizontal="right"/>
    </xf>
    <xf numFmtId="0" fontId="3" fillId="0" borderId="6" xfId="6" applyFont="1" applyBorder="1" applyAlignment="1">
      <alignment horizontal="left" wrapText="1"/>
    </xf>
    <xf numFmtId="10" fontId="3" fillId="0" borderId="0" xfId="3" applyNumberFormat="1" applyFont="1" applyAlignment="1">
      <alignment horizontal="center"/>
    </xf>
    <xf numFmtId="169" fontId="3" fillId="0" borderId="0" xfId="6" applyNumberFormat="1" applyFont="1" applyAlignment="1">
      <alignment horizontal="center"/>
    </xf>
    <xf numFmtId="169" fontId="3" fillId="0" borderId="0" xfId="6" applyNumberFormat="1" applyFont="1" applyAlignment="1">
      <alignment horizontal="left"/>
    </xf>
    <xf numFmtId="170" fontId="3" fillId="0" borderId="0" xfId="3" applyNumberFormat="1" applyFont="1" applyAlignment="1">
      <alignment horizontal="center"/>
    </xf>
    <xf numFmtId="0" fontId="3" fillId="0" borderId="0" xfId="6" applyNumberFormat="1" applyFont="1" applyAlignment="1">
      <alignment horizontal="left"/>
    </xf>
    <xf numFmtId="0" fontId="3" fillId="0" borderId="0" xfId="6" applyFont="1" applyAlignment="1">
      <alignment horizontal="center"/>
    </xf>
    <xf numFmtId="14" fontId="3" fillId="0" borderId="1" xfId="6" applyNumberFormat="1" applyFont="1" applyBorder="1"/>
    <xf numFmtId="169" fontId="3" fillId="0" borderId="0" xfId="6" applyNumberFormat="1" applyFont="1"/>
    <xf numFmtId="165" fontId="3" fillId="0" borderId="0" xfId="6" applyNumberFormat="1" applyFont="1" applyAlignment="1">
      <alignment horizontal="right"/>
    </xf>
    <xf numFmtId="14" fontId="3" fillId="0" borderId="5" xfId="6" applyNumberFormat="1" applyFont="1" applyBorder="1" applyAlignment="1">
      <alignment horizontal="right" wrapText="1"/>
    </xf>
    <xf numFmtId="0" fontId="2" fillId="0" borderId="0" xfId="6" applyFont="1" applyAlignment="1">
      <alignment horizontal="left"/>
    </xf>
    <xf numFmtId="14" fontId="3" fillId="0" borderId="0" xfId="6" applyNumberFormat="1" applyFont="1"/>
    <xf numFmtId="14" fontId="3" fillId="0" borderId="0" xfId="8" applyNumberFormat="1" applyFont="1" applyAlignment="1">
      <alignment horizontal="right"/>
    </xf>
    <xf numFmtId="4" fontId="3" fillId="0" borderId="0" xfId="8" applyNumberFormat="1" applyFont="1" applyAlignment="1">
      <alignment horizontal="right"/>
    </xf>
    <xf numFmtId="2" fontId="3" fillId="0" borderId="0" xfId="6" applyNumberFormat="1" applyFont="1" applyAlignment="1">
      <alignment horizontal="right"/>
    </xf>
    <xf numFmtId="4" fontId="3" fillId="0" borderId="0" xfId="6" applyNumberFormat="1" applyFont="1" applyAlignment="1">
      <alignment horizontal="right"/>
    </xf>
    <xf numFmtId="3" fontId="3" fillId="0" borderId="5" xfId="6" applyNumberFormat="1" applyFont="1" applyBorder="1" applyAlignment="1">
      <alignment horizontal="right" wrapText="1"/>
    </xf>
    <xf numFmtId="1" fontId="3" fillId="0" borderId="0" xfId="6" applyNumberFormat="1" applyFont="1"/>
    <xf numFmtId="10" fontId="3" fillId="0" borderId="0" xfId="6" applyNumberFormat="1" applyFont="1"/>
    <xf numFmtId="2" fontId="3" fillId="0" borderId="0" xfId="6" applyNumberFormat="1" applyFont="1"/>
    <xf numFmtId="10" fontId="3" fillId="0" borderId="0" xfId="3" applyNumberFormat="1" applyFont="1"/>
    <xf numFmtId="164" fontId="3" fillId="0" borderId="0" xfId="2" applyFont="1"/>
    <xf numFmtId="4" fontId="3" fillId="0" borderId="0" xfId="6" applyNumberFormat="1" applyFont="1"/>
    <xf numFmtId="173" fontId="3" fillId="0" borderId="0" xfId="6" applyNumberFormat="1" applyFont="1" applyAlignment="1">
      <alignment horizontal="right"/>
    </xf>
    <xf numFmtId="0" fontId="3" fillId="0" borderId="1" xfId="6" applyFont="1" applyBorder="1"/>
    <xf numFmtId="174" fontId="3" fillId="0" borderId="0" xfId="6" applyNumberFormat="1" applyFont="1"/>
    <xf numFmtId="167" fontId="3" fillId="0" borderId="0" xfId="6" applyNumberFormat="1" applyFont="1"/>
    <xf numFmtId="167" fontId="3" fillId="0" borderId="0" xfId="6" applyNumberFormat="1" applyFont="1" applyAlignment="1">
      <alignment horizontal="center"/>
    </xf>
    <xf numFmtId="0" fontId="3" fillId="0" borderId="2" xfId="6" applyFont="1" applyBorder="1" applyAlignment="1">
      <alignment horizontal="left" wrapText="1"/>
    </xf>
    <xf numFmtId="14" fontId="3" fillId="0" borderId="7" xfId="7" applyNumberFormat="1" applyFont="1" applyBorder="1"/>
    <xf numFmtId="10" fontId="3" fillId="0" borderId="5" xfId="1" applyNumberFormat="1" applyFont="1" applyBorder="1" applyAlignment="1">
      <alignment horizontal="right" wrapText="1"/>
    </xf>
    <xf numFmtId="0" fontId="3" fillId="0" borderId="3" xfId="6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0" borderId="0" xfId="0" applyFont="1" applyAlignment="1">
      <alignment horizontal="center"/>
    </xf>
    <xf numFmtId="169" fontId="3" fillId="0" borderId="4" xfId="0" applyNumberFormat="1" applyFont="1" applyBorder="1"/>
    <xf numFmtId="169" fontId="3" fillId="0" borderId="0" xfId="0" applyNumberFormat="1" applyFont="1"/>
    <xf numFmtId="0" fontId="2" fillId="0" borderId="7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5" xfId="0" applyNumberFormat="1" applyFont="1" applyFill="1" applyBorder="1" applyAlignment="1" applyProtection="1">
      <alignment horizontal="center"/>
    </xf>
    <xf numFmtId="1" fontId="3" fillId="0" borderId="0" xfId="0" applyNumberFormat="1" applyFont="1"/>
    <xf numFmtId="172" fontId="3" fillId="0" borderId="0" xfId="0" applyNumberFormat="1" applyFont="1"/>
    <xf numFmtId="0" fontId="2" fillId="0" borderId="5" xfId="0" applyFont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175" fontId="3" fillId="0" borderId="0" xfId="0" applyNumberFormat="1" applyFont="1"/>
    <xf numFmtId="0" fontId="3" fillId="0" borderId="1" xfId="6" applyFont="1" applyBorder="1" applyAlignment="1">
      <alignment horizontal="right"/>
    </xf>
    <xf numFmtId="1" fontId="3" fillId="0" borderId="1" xfId="6" applyNumberFormat="1" applyFont="1" applyBorder="1"/>
    <xf numFmtId="4" fontId="3" fillId="0" borderId="1" xfId="6" applyNumberFormat="1" applyFont="1" applyBorder="1"/>
    <xf numFmtId="177" fontId="3" fillId="0" borderId="0" xfId="15" applyNumberFormat="1" applyFont="1" applyAlignment="1">
      <alignment horizontal="right"/>
    </xf>
    <xf numFmtId="171" fontId="3" fillId="0" borderId="0" xfId="6" applyNumberFormat="1" applyFont="1"/>
    <xf numFmtId="0" fontId="3" fillId="0" borderId="0" xfId="6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9" fontId="3" fillId="0" borderId="0" xfId="6" applyNumberFormat="1" applyFont="1" applyAlignment="1">
      <alignment horizontal="right"/>
    </xf>
    <xf numFmtId="3" fontId="3" fillId="0" borderId="0" xfId="6" applyNumberFormat="1" applyFont="1" applyAlignment="1">
      <alignment horizontal="right"/>
    </xf>
    <xf numFmtId="1" fontId="2" fillId="0" borderId="1" xfId="6" applyNumberFormat="1" applyFont="1" applyBorder="1" applyAlignment="1">
      <alignment horizontal="right"/>
    </xf>
    <xf numFmtId="178" fontId="3" fillId="0" borderId="0" xfId="6" applyNumberFormat="1" applyFont="1" applyAlignment="1">
      <alignment horizontal="right"/>
    </xf>
    <xf numFmtId="178" fontId="3" fillId="0" borderId="0" xfId="6" applyNumberFormat="1" applyFont="1"/>
    <xf numFmtId="3" fontId="2" fillId="0" borderId="0" xfId="6" applyNumberFormat="1" applyFont="1" applyAlignment="1">
      <alignment horizontal="center" wrapText="1"/>
    </xf>
    <xf numFmtId="178" fontId="3" fillId="0" borderId="0" xfId="6" applyNumberFormat="1" applyFont="1" applyAlignment="1">
      <alignment horizontal="center"/>
    </xf>
    <xf numFmtId="0" fontId="2" fillId="0" borderId="0" xfId="11" applyFont="1" applyAlignment="1">
      <alignment horizontal="left"/>
    </xf>
    <xf numFmtId="0" fontId="3" fillId="0" borderId="0" xfId="11" applyFont="1"/>
    <xf numFmtId="0" fontId="3" fillId="0" borderId="0" xfId="11" applyFont="1" applyAlignment="1">
      <alignment horizontal="right"/>
    </xf>
    <xf numFmtId="0" fontId="3" fillId="0" borderId="0" xfId="11" applyFont="1" applyAlignment="1">
      <alignment horizontal="left"/>
    </xf>
    <xf numFmtId="166" fontId="3" fillId="0" borderId="0" xfId="11" applyNumberFormat="1" applyFont="1"/>
    <xf numFmtId="0" fontId="7" fillId="0" borderId="0" xfId="11" applyFont="1" applyAlignment="1">
      <alignment horizontal="right"/>
    </xf>
    <xf numFmtId="0" fontId="7" fillId="0" borderId="0" xfId="11" applyFont="1"/>
    <xf numFmtId="3" fontId="3" fillId="0" borderId="0" xfId="11" applyNumberFormat="1" applyFont="1"/>
    <xf numFmtId="0" fontId="3" fillId="0" borderId="1" xfId="11" applyFont="1" applyBorder="1" applyAlignment="1">
      <alignment horizontal="right"/>
    </xf>
    <xf numFmtId="0" fontId="3" fillId="0" borderId="1" xfId="11" applyFont="1" applyBorder="1"/>
    <xf numFmtId="4" fontId="3" fillId="0" borderId="1" xfId="11" applyNumberFormat="1" applyFont="1" applyBorder="1"/>
    <xf numFmtId="4" fontId="3" fillId="0" borderId="0" xfId="11" applyNumberFormat="1" applyFont="1"/>
    <xf numFmtId="171" fontId="3" fillId="0" borderId="0" xfId="11" applyNumberFormat="1" applyFont="1"/>
    <xf numFmtId="179" fontId="3" fillId="0" borderId="0" xfId="11" applyNumberFormat="1" applyFont="1"/>
    <xf numFmtId="180" fontId="3" fillId="0" borderId="0" xfId="11" applyNumberFormat="1" applyFont="1"/>
    <xf numFmtId="0" fontId="3" fillId="0" borderId="0" xfId="11" applyFont="1" applyAlignment="1">
      <alignment horizontal="right" wrapText="1"/>
    </xf>
    <xf numFmtId="168" fontId="3" fillId="0" borderId="0" xfId="11" applyNumberFormat="1" applyFont="1"/>
    <xf numFmtId="9" fontId="3" fillId="0" borderId="0" xfId="1" applyFont="1" applyAlignment="1">
      <alignment horizontal="right"/>
    </xf>
    <xf numFmtId="1" fontId="3" fillId="0" borderId="1" xfId="11" applyNumberFormat="1" applyFont="1" applyBorder="1"/>
    <xf numFmtId="165" fontId="3" fillId="0" borderId="0" xfId="11" applyNumberFormat="1" applyFont="1"/>
    <xf numFmtId="10" fontId="3" fillId="0" borderId="0" xfId="4" applyNumberFormat="1" applyFont="1"/>
    <xf numFmtId="10" fontId="3" fillId="0" borderId="0" xfId="6" applyNumberFormat="1" applyFont="1" applyAlignment="1">
      <alignment horizontal="right"/>
    </xf>
    <xf numFmtId="10" fontId="3" fillId="2" borderId="0" xfId="3" applyNumberFormat="1" applyFont="1" applyFill="1" applyAlignment="1">
      <alignment horizontal="right"/>
    </xf>
    <xf numFmtId="2" fontId="3" fillId="2" borderId="0" xfId="6" applyNumberFormat="1" applyFont="1" applyFill="1" applyAlignment="1">
      <alignment horizontal="right"/>
    </xf>
    <xf numFmtId="0" fontId="3" fillId="0" borderId="0" xfId="6" applyFont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 indent="2"/>
    </xf>
    <xf numFmtId="0" fontId="8" fillId="0" borderId="9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/>
    </xf>
    <xf numFmtId="176" fontId="3" fillId="0" borderId="0" xfId="0" applyNumberFormat="1" applyFont="1" applyBorder="1"/>
    <xf numFmtId="166" fontId="3" fillId="0" borderId="1" xfId="0" applyNumberFormat="1" applyFont="1" applyBorder="1"/>
    <xf numFmtId="14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167" fontId="3" fillId="0" borderId="0" xfId="6" applyNumberFormat="1" applyFont="1" applyAlignment="1">
      <alignment horizontal="left"/>
    </xf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readingOrder="1"/>
    </xf>
    <xf numFmtId="0" fontId="3" fillId="0" borderId="0" xfId="0" applyFont="1" applyAlignment="1">
      <alignment horizontal="left" readingOrder="1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Border="1"/>
    <xf numFmtId="164" fontId="6" fillId="0" borderId="0" xfId="0" applyNumberFormat="1" applyFont="1"/>
    <xf numFmtId="164" fontId="6" fillId="0" borderId="0" xfId="17" applyFont="1"/>
    <xf numFmtId="0" fontId="6" fillId="0" borderId="0" xfId="0" applyFont="1" applyAlignment="1">
      <alignment horizontal="left"/>
    </xf>
    <xf numFmtId="0" fontId="3" fillId="0" borderId="1" xfId="11" applyFont="1" applyBorder="1" applyAlignment="1">
      <alignment horizontal="right" wrapText="1"/>
    </xf>
    <xf numFmtId="0" fontId="3" fillId="0" borderId="0" xfId="11" applyFont="1" applyAlignment="1">
      <alignment wrapText="1"/>
    </xf>
    <xf numFmtId="171" fontId="3" fillId="0" borderId="0" xfId="11" applyNumberFormat="1" applyFont="1" applyAlignment="1">
      <alignment horizontal="right"/>
    </xf>
    <xf numFmtId="0" fontId="2" fillId="0" borderId="0" xfId="19" applyFont="1" applyAlignment="1">
      <alignment horizontal="left"/>
    </xf>
    <xf numFmtId="0" fontId="3" fillId="0" borderId="0" xfId="19" applyFont="1"/>
    <xf numFmtId="0" fontId="3" fillId="0" borderId="0" xfId="19" applyFont="1" applyAlignment="1">
      <alignment horizontal="right"/>
    </xf>
    <xf numFmtId="10" fontId="3" fillId="0" borderId="0" xfId="19" applyNumberFormat="1" applyFont="1" applyAlignment="1">
      <alignment horizontal="right"/>
    </xf>
    <xf numFmtId="14" fontId="3" fillId="0" borderId="0" xfId="19" applyNumberFormat="1" applyFont="1"/>
    <xf numFmtId="14" fontId="3" fillId="0" borderId="0" xfId="19" applyNumberFormat="1" applyFont="1" applyAlignment="1">
      <alignment horizontal="right"/>
    </xf>
    <xf numFmtId="0" fontId="3" fillId="0" borderId="0" xfId="19" applyFont="1" applyAlignment="1">
      <alignment horizontal="left"/>
    </xf>
    <xf numFmtId="10" fontId="3" fillId="0" borderId="0" xfId="19" applyNumberFormat="1" applyFont="1"/>
    <xf numFmtId="0" fontId="3" fillId="0" borderId="0" xfId="19" applyFont="1" applyAlignment="1">
      <alignment horizontal="right" wrapText="1"/>
    </xf>
    <xf numFmtId="9" fontId="3" fillId="0" borderId="0" xfId="20" applyFont="1" applyAlignment="1">
      <alignment horizontal="left"/>
    </xf>
    <xf numFmtId="10" fontId="3" fillId="0" borderId="0" xfId="20" applyNumberFormat="1" applyFont="1"/>
    <xf numFmtId="0" fontId="3" fillId="0" borderId="1" xfId="19" applyFont="1" applyBorder="1"/>
    <xf numFmtId="0" fontId="3" fillId="0" borderId="1" xfId="19" applyFont="1" applyBorder="1" applyAlignment="1">
      <alignment horizontal="right"/>
    </xf>
    <xf numFmtId="0" fontId="3" fillId="0" borderId="0" xfId="19" applyFont="1" applyAlignment="1"/>
    <xf numFmtId="181" fontId="3" fillId="0" borderId="0" xfId="19" applyNumberFormat="1" applyFont="1"/>
    <xf numFmtId="9" fontId="3" fillId="0" borderId="0" xfId="19" applyNumberFormat="1" applyFont="1"/>
    <xf numFmtId="166" fontId="3" fillId="0" borderId="0" xfId="19" applyNumberFormat="1" applyFont="1"/>
    <xf numFmtId="165" fontId="3" fillId="0" borderId="0" xfId="19" applyNumberFormat="1" applyFont="1" applyAlignment="1">
      <alignment horizontal="right"/>
    </xf>
    <xf numFmtId="2" fontId="3" fillId="0" borderId="0" xfId="19" applyNumberFormat="1" applyFont="1"/>
    <xf numFmtId="165" fontId="3" fillId="0" borderId="0" xfId="19" applyNumberFormat="1" applyFont="1"/>
    <xf numFmtId="0" fontId="6" fillId="0" borderId="0" xfId="19" applyFont="1" applyAlignment="1"/>
    <xf numFmtId="0" fontId="8" fillId="0" borderId="0" xfId="0" applyFont="1"/>
    <xf numFmtId="0" fontId="6" fillId="0" borderId="0" xfId="0" applyFont="1" applyAlignment="1">
      <alignment horizontal="right"/>
    </xf>
    <xf numFmtId="9" fontId="6" fillId="0" borderId="0" xfId="1" applyFont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 wrapText="1"/>
    </xf>
    <xf numFmtId="10" fontId="6" fillId="2" borderId="0" xfId="1" applyNumberFormat="1" applyFont="1" applyFill="1" applyBorder="1" applyAlignment="1">
      <alignment horizontal="right"/>
    </xf>
    <xf numFmtId="10" fontId="6" fillId="0" borderId="0" xfId="1" applyNumberFormat="1" applyFont="1" applyAlignment="1">
      <alignment horizontal="right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2" fillId="0" borderId="0" xfId="6" applyFont="1" applyAlignment="1">
      <alignment horizontal="center"/>
    </xf>
    <xf numFmtId="14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horizontal="right"/>
    </xf>
    <xf numFmtId="14" fontId="3" fillId="0" borderId="0" xfId="7" applyNumberFormat="1" applyFont="1"/>
    <xf numFmtId="14" fontId="3" fillId="0" borderId="0" xfId="6" applyNumberFormat="1" applyFont="1" applyAlignment="1">
      <alignment horizontal="right" wrapText="1"/>
    </xf>
    <xf numFmtId="10" fontId="3" fillId="0" borderId="0" xfId="1" applyNumberFormat="1" applyFont="1" applyBorder="1" applyAlignment="1">
      <alignment horizontal="right" wrapText="1"/>
    </xf>
    <xf numFmtId="3" fontId="3" fillId="0" borderId="0" xfId="6" applyNumberFormat="1" applyFont="1" applyAlignment="1">
      <alignment horizontal="right" wrapText="1"/>
    </xf>
    <xf numFmtId="0" fontId="3" fillId="0" borderId="0" xfId="6" applyFont="1" applyAlignment="1">
      <alignment horizontal="right" wrapText="1"/>
    </xf>
    <xf numFmtId="165" fontId="3" fillId="0" borderId="0" xfId="9" applyNumberFormat="1" applyFont="1" applyAlignment="1">
      <alignment horizontal="left"/>
    </xf>
    <xf numFmtId="165" fontId="3" fillId="0" borderId="0" xfId="9" applyNumberFormat="1" applyFont="1" applyAlignment="1">
      <alignment horizontal="center"/>
    </xf>
    <xf numFmtId="175" fontId="3" fillId="0" borderId="0" xfId="6" applyNumberFormat="1" applyFont="1"/>
    <xf numFmtId="0" fontId="12" fillId="0" borderId="0" xfId="21" applyFont="1"/>
    <xf numFmtId="168" fontId="3" fillId="0" borderId="5" xfId="1" applyNumberFormat="1" applyFont="1" applyBorder="1" applyAlignment="1">
      <alignment horizontal="right" wrapText="1"/>
    </xf>
    <xf numFmtId="14" fontId="3" fillId="0" borderId="0" xfId="6" applyNumberFormat="1" applyFont="1" applyAlignment="1">
      <alignment horizontal="right"/>
    </xf>
    <xf numFmtId="1" fontId="3" fillId="0" borderId="0" xfId="6" applyNumberFormat="1" applyFont="1" applyAlignment="1">
      <alignment horizontal="right"/>
    </xf>
    <xf numFmtId="165" fontId="3" fillId="2" borderId="0" xfId="6" applyNumberFormat="1" applyFont="1" applyFill="1" applyAlignment="1">
      <alignment horizontal="right"/>
    </xf>
    <xf numFmtId="182" fontId="6" fillId="0" borderId="0" xfId="17" applyNumberFormat="1" applyFont="1"/>
    <xf numFmtId="182" fontId="6" fillId="0" borderId="0" xfId="0" applyNumberFormat="1" applyFont="1"/>
    <xf numFmtId="2" fontId="3" fillId="0" borderId="0" xfId="0" applyNumberFormat="1" applyFont="1" applyBorder="1"/>
    <xf numFmtId="168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22" applyFont="1" applyAlignment="1">
      <alignment horizontal="left"/>
    </xf>
    <xf numFmtId="0" fontId="3" fillId="0" borderId="0" xfId="23" applyFont="1"/>
    <xf numFmtId="14" fontId="3" fillId="0" borderId="0" xfId="23" applyNumberFormat="1" applyFont="1"/>
    <xf numFmtId="168" fontId="3" fillId="0" borderId="0" xfId="23" applyNumberFormat="1" applyFont="1"/>
    <xf numFmtId="3" fontId="3" fillId="0" borderId="0" xfId="23" applyNumberFormat="1" applyFont="1"/>
    <xf numFmtId="14" fontId="3" fillId="0" borderId="1" xfId="22" applyNumberFormat="1" applyFont="1" applyBorder="1"/>
    <xf numFmtId="0" fontId="3" fillId="0" borderId="0" xfId="11" applyFont="1" applyBorder="1"/>
    <xf numFmtId="14" fontId="3" fillId="0" borderId="0" xfId="11" applyNumberFormat="1" applyFont="1" applyBorder="1"/>
    <xf numFmtId="178" fontId="3" fillId="0" borderId="0" xfId="11" applyNumberFormat="1" applyFont="1" applyBorder="1"/>
    <xf numFmtId="179" fontId="3" fillId="0" borderId="0" xfId="11" applyNumberFormat="1" applyFont="1" applyBorder="1"/>
    <xf numFmtId="179" fontId="3" fillId="0" borderId="0" xfId="11" applyNumberFormat="1" applyFont="1" applyBorder="1" applyAlignment="1">
      <alignment horizontal="right"/>
    </xf>
    <xf numFmtId="180" fontId="3" fillId="0" borderId="0" xfId="11" applyNumberFormat="1" applyFont="1" applyAlignment="1">
      <alignment horizontal="right"/>
    </xf>
    <xf numFmtId="180" fontId="3" fillId="0" borderId="0" xfId="11" applyNumberFormat="1" applyFont="1" applyAlignment="1">
      <alignment horizontal="right" wrapText="1"/>
    </xf>
    <xf numFmtId="183" fontId="3" fillId="0" borderId="0" xfId="9" applyNumberFormat="1" applyFont="1" applyAlignment="1">
      <alignment horizontal="center"/>
    </xf>
    <xf numFmtId="169" fontId="3" fillId="0" borderId="0" xfId="9" applyNumberFormat="1" applyFont="1" applyAlignment="1">
      <alignment horizontal="center"/>
    </xf>
    <xf numFmtId="14" fontId="3" fillId="0" borderId="7" xfId="10" applyNumberFormat="1" applyFont="1" applyBorder="1" applyAlignment="1">
      <alignment horizontal="right"/>
    </xf>
    <xf numFmtId="171" fontId="3" fillId="0" borderId="0" xfId="3" applyNumberFormat="1" applyFont="1" applyFill="1" applyBorder="1" applyAlignment="1">
      <alignment horizontal="right"/>
    </xf>
    <xf numFmtId="171" fontId="3" fillId="0" borderId="0" xfId="3" applyNumberFormat="1" applyFont="1"/>
    <xf numFmtId="172" fontId="3" fillId="0" borderId="0" xfId="6" applyNumberFormat="1" applyFont="1"/>
    <xf numFmtId="184" fontId="3" fillId="0" borderId="0" xfId="3" applyNumberFormat="1" applyFont="1"/>
    <xf numFmtId="184" fontId="3" fillId="0" borderId="0" xfId="3" applyNumberFormat="1" applyFont="1" applyAlignment="1">
      <alignment horizontal="center"/>
    </xf>
    <xf numFmtId="2" fontId="6" fillId="0" borderId="0" xfId="0" applyNumberFormat="1" applyFont="1" applyAlignment="1">
      <alignment wrapText="1"/>
    </xf>
    <xf numFmtId="168" fontId="3" fillId="0" borderId="0" xfId="6" applyNumberFormat="1" applyFont="1"/>
    <xf numFmtId="1" fontId="3" fillId="0" borderId="1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center"/>
    </xf>
    <xf numFmtId="3" fontId="3" fillId="0" borderId="0" xfId="6" applyNumberFormat="1" applyFont="1" applyAlignment="1">
      <alignment horizontal="center"/>
    </xf>
    <xf numFmtId="165" fontId="3" fillId="0" borderId="10" xfId="6" applyNumberFormat="1" applyFont="1" applyBorder="1" applyAlignment="1">
      <alignment horizontal="right"/>
    </xf>
    <xf numFmtId="14" fontId="3" fillId="0" borderId="0" xfId="3" applyNumberFormat="1" applyFont="1" applyAlignment="1">
      <alignment horizontal="right"/>
    </xf>
    <xf numFmtId="167" fontId="3" fillId="0" borderId="1" xfId="6" applyNumberFormat="1" applyFont="1" applyBorder="1"/>
    <xf numFmtId="0" fontId="6" fillId="0" borderId="0" xfId="0" applyFont="1" applyAlignment="1">
      <alignment horizontal="center"/>
    </xf>
    <xf numFmtId="0" fontId="2" fillId="0" borderId="0" xfId="6" applyFont="1" applyAlignment="1">
      <alignment horizontal="left" wrapText="1"/>
    </xf>
    <xf numFmtId="0" fontId="2" fillId="0" borderId="5" xfId="6" applyFont="1" applyBorder="1" applyAlignment="1">
      <alignment horizontal="left" wrapText="1"/>
    </xf>
    <xf numFmtId="0" fontId="2" fillId="0" borderId="0" xfId="6" applyNumberFormat="1" applyFont="1" applyAlignment="1">
      <alignment horizontal="left" wrapText="1"/>
    </xf>
    <xf numFmtId="0" fontId="2" fillId="0" borderId="0" xfId="6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6" applyFont="1" applyFill="1"/>
    <xf numFmtId="14" fontId="3" fillId="0" borderId="0" xfId="6" applyNumberFormat="1" applyFont="1" applyFill="1"/>
    <xf numFmtId="0" fontId="8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/>
    </xf>
    <xf numFmtId="10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right"/>
    </xf>
    <xf numFmtId="14" fontId="6" fillId="0" borderId="1" xfId="0" applyNumberFormat="1" applyFont="1" applyBorder="1"/>
    <xf numFmtId="14" fontId="6" fillId="0" borderId="0" xfId="0" applyNumberFormat="1" applyFont="1"/>
    <xf numFmtId="4" fontId="6" fillId="0" borderId="0" xfId="0" applyNumberFormat="1" applyFont="1"/>
    <xf numFmtId="4" fontId="6" fillId="0" borderId="1" xfId="0" applyNumberFormat="1" applyFont="1" applyBorder="1"/>
    <xf numFmtId="181" fontId="6" fillId="0" borderId="0" xfId="0" applyNumberFormat="1" applyFont="1"/>
    <xf numFmtId="10" fontId="6" fillId="3" borderId="0" xfId="0" applyNumberFormat="1" applyFont="1" applyFill="1"/>
    <xf numFmtId="2" fontId="6" fillId="0" borderId="0" xfId="0" applyNumberFormat="1" applyFont="1" applyAlignment="1">
      <alignment horizontal="center"/>
    </xf>
    <xf numFmtId="10" fontId="6" fillId="0" borderId="0" xfId="1" applyNumberFormat="1" applyFont="1"/>
    <xf numFmtId="9" fontId="6" fillId="0" borderId="0" xfId="1" applyFont="1" applyAlignment="1">
      <alignment horizontal="center"/>
    </xf>
    <xf numFmtId="10" fontId="6" fillId="0" borderId="0" xfId="1" applyNumberFormat="1" applyFont="1" applyBorder="1"/>
    <xf numFmtId="10" fontId="6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0" fontId="6" fillId="0" borderId="1" xfId="0" applyNumberFormat="1" applyFont="1" applyBorder="1"/>
    <xf numFmtId="168" fontId="6" fillId="0" borderId="0" xfId="0" applyNumberFormat="1" applyFont="1" applyAlignment="1">
      <alignment horizontal="center"/>
    </xf>
    <xf numFmtId="181" fontId="6" fillId="0" borderId="1" xfId="0" applyNumberFormat="1" applyFont="1" applyBorder="1"/>
    <xf numFmtId="2" fontId="6" fillId="0" borderId="0" xfId="0" applyNumberFormat="1" applyFont="1"/>
    <xf numFmtId="10" fontId="6" fillId="0" borderId="1" xfId="0" applyNumberFormat="1" applyFont="1" applyBorder="1" applyAlignment="1">
      <alignment horizontal="center"/>
    </xf>
    <xf numFmtId="0" fontId="6" fillId="0" borderId="0" xfId="0" quotePrefix="1" applyFont="1"/>
    <xf numFmtId="168" fontId="6" fillId="0" borderId="0" xfId="0" applyNumberFormat="1" applyFont="1"/>
    <xf numFmtId="10" fontId="6" fillId="0" borderId="0" xfId="1" applyNumberFormat="1" applyFont="1" applyBorder="1" applyAlignment="1">
      <alignment horizontal="center"/>
    </xf>
    <xf numFmtId="168" fontId="6" fillId="0" borderId="0" xfId="1" applyNumberFormat="1" applyFont="1" applyBorder="1" applyAlignment="1">
      <alignment horizontal="center"/>
    </xf>
    <xf numFmtId="0" fontId="6" fillId="3" borderId="0" xfId="0" applyFont="1" applyFill="1"/>
    <xf numFmtId="169" fontId="6" fillId="0" borderId="0" xfId="0" applyNumberFormat="1" applyFont="1"/>
    <xf numFmtId="169" fontId="6" fillId="3" borderId="0" xfId="0" applyNumberFormat="1" applyFont="1" applyFill="1"/>
    <xf numFmtId="0" fontId="0" fillId="3" borderId="0" xfId="0" applyFill="1"/>
    <xf numFmtId="14" fontId="0" fillId="0" borderId="0" xfId="0" applyNumberFormat="1"/>
    <xf numFmtId="169" fontId="0" fillId="0" borderId="0" xfId="1" applyNumberFormat="1" applyFont="1"/>
    <xf numFmtId="168" fontId="0" fillId="0" borderId="0" xfId="1" applyNumberFormat="1" applyFont="1"/>
    <xf numFmtId="168" fontId="0" fillId="3" borderId="0" xfId="1" applyNumberFormat="1" applyFont="1" applyFill="1"/>
  </cellXfs>
  <cellStyles count="24">
    <cellStyle name="Komma" xfId="15" builtinId="3"/>
    <cellStyle name="Komma 2" xfId="2" xr:uid="{00000000-0005-0000-0000-000001000000}"/>
    <cellStyle name="Komma 2 2" xfId="16" xr:uid="{00000000-0005-0000-0000-000002000000}"/>
    <cellStyle name="Komma 3" xfId="17" xr:uid="{00000000-0005-0000-0000-000003000000}"/>
    <cellStyle name="Link" xfId="21" builtinId="8"/>
    <cellStyle name="Normal_Exhibit 16" xfId="18" xr:uid="{00000000-0005-0000-0000-000004000000}"/>
    <cellStyle name="Prozent" xfId="1" builtinId="5"/>
    <cellStyle name="Prozent 2" xfId="3" xr:uid="{00000000-0005-0000-0000-000006000000}"/>
    <cellStyle name="Prozent 2 2" xfId="4" xr:uid="{00000000-0005-0000-0000-000007000000}"/>
    <cellStyle name="Prozent 3" xfId="5" xr:uid="{00000000-0005-0000-0000-000008000000}"/>
    <cellStyle name="Prozent 4" xfId="20" xr:uid="{00000000-0005-0000-0000-000009000000}"/>
    <cellStyle name="Standard" xfId="0" builtinId="0"/>
    <cellStyle name="Standard 2" xfId="6" xr:uid="{00000000-0005-0000-0000-00000B000000}"/>
    <cellStyle name="Standard 2 2" xfId="7" xr:uid="{00000000-0005-0000-0000-00000C000000}"/>
    <cellStyle name="Standard 2 3" xfId="8" xr:uid="{00000000-0005-0000-0000-00000D000000}"/>
    <cellStyle name="Standard 2 3 2" xfId="9" xr:uid="{00000000-0005-0000-0000-00000E000000}"/>
    <cellStyle name="Standard 2 4" xfId="10" xr:uid="{00000000-0005-0000-0000-00000F000000}"/>
    <cellStyle name="Standard 3" xfId="11" xr:uid="{00000000-0005-0000-0000-000010000000}"/>
    <cellStyle name="Standard 3 2" xfId="23" xr:uid="{01999CC3-6143-4067-B024-D4D929A50930}"/>
    <cellStyle name="Standard 3 3" xfId="22" xr:uid="{4B7B9B35-C2CF-4C1C-9AD4-79C586E613D5}"/>
    <cellStyle name="Standard 4" xfId="12" xr:uid="{00000000-0005-0000-0000-000011000000}"/>
    <cellStyle name="Standard 5" xfId="13" xr:uid="{00000000-0005-0000-0000-000012000000}"/>
    <cellStyle name="Standard 6" xfId="14" xr:uid="{00000000-0005-0000-0000-000013000000}"/>
    <cellStyle name="Standard 8" xfId="19" xr:uid="{00000000-0005-0000-0000-000014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004976"/>
      <color rgb="FF0067A9"/>
      <color rgb="FF009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58057742782152"/>
          <c:y val="4.8888888888888891E-2"/>
          <c:w val="0.79906955380577427"/>
          <c:h val="0.6698890638670166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'7.4.1 Bund YTM'!$F$5</c:f>
              <c:strCache>
                <c:ptCount val="1"/>
                <c:pt idx="0">
                  <c:v>Wert zum 01.01.2024</c:v>
                </c:pt>
              </c:strCache>
            </c:strRef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'7.4.1 Bund YTM'!$E$6:$E$46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'7.4.1 Bund YTM'!$F$6:$F$46</c:f>
              <c:numCache>
                <c:formatCode>0.000</c:formatCode>
                <c:ptCount val="41"/>
                <c:pt idx="0">
                  <c:v>151.2636612021858</c:v>
                </c:pt>
                <c:pt idx="1">
                  <c:v>144.91918280699394</c:v>
                </c:pt>
                <c:pt idx="2">
                  <c:v>138.88480492874297</c:v>
                </c:pt>
                <c:pt idx="3">
                  <c:v>133.14420247400005</c:v>
                </c:pt>
                <c:pt idx="4">
                  <c:v>127.68195776199251</c:v>
                </c:pt>
                <c:pt idx="5">
                  <c:v>122.48350770533504</c:v>
                </c:pt>
                <c:pt idx="6">
                  <c:v>117.53509419597793</c:v>
                </c:pt>
                <c:pt idx="7">
                  <c:v>112.82371749420658</c:v>
                </c:pt>
                <c:pt idx="8">
                  <c:v>108.3370924317622</c:v>
                </c:pt>
                <c:pt idx="9">
                  <c:v>104.06360725246684</c:v>
                </c:pt>
                <c:pt idx="10">
                  <c:v>99.99228492524658</c:v>
                </c:pt>
                <c:pt idx="11">
                  <c:v>96.112746775152829</c:v>
                </c:pt>
                <c:pt idx="12">
                  <c:v>92.415178287991992</c:v>
                </c:pt>
                <c:pt idx="13">
                  <c:v>88.890296953493348</c:v>
                </c:pt>
                <c:pt idx="14">
                  <c:v>85.529322020663201</c:v>
                </c:pt>
                <c:pt idx="15">
                  <c:v>82.323946047084647</c:v>
                </c:pt>
                <c:pt idx="16">
                  <c:v>79.266308131516368</c:v>
                </c:pt>
                <c:pt idx="17">
                  <c:v>76.348968726213954</c:v>
                </c:pt>
                <c:pt idx="18">
                  <c:v>73.564885932020232</c:v>
                </c:pt>
                <c:pt idx="19">
                  <c:v>70.907393185433548</c:v>
                </c:pt>
                <c:pt idx="20">
                  <c:v>68.370178252638482</c:v>
                </c:pt>
                <c:pt idx="21">
                  <c:v>65.947263450863531</c:v>
                </c:pt>
                <c:pt idx="22">
                  <c:v>63.632987022473678</c:v>
                </c:pt>
                <c:pt idx="23">
                  <c:v>61.421985591900857</c:v>
                </c:pt>
                <c:pt idx="24">
                  <c:v>59.30917763992057</c:v>
                </c:pt>
                <c:pt idx="25">
                  <c:v>57.289747933885714</c:v>
                </c:pt>
                <c:pt idx="26">
                  <c:v>55.35913285638194</c:v>
                </c:pt>
                <c:pt idx="27">
                  <c:v>53.513006578353952</c:v>
                </c:pt>
                <c:pt idx="28">
                  <c:v>51.747268026120857</c:v>
                </c:pt>
                <c:pt idx="29">
                  <c:v>50.058028594837829</c:v>
                </c:pt>
                <c:pt idx="30">
                  <c:v>48.441600563909951</c:v>
                </c:pt>
                <c:pt idx="31">
                  <c:v>46.89448617261143</c:v>
                </c:pt>
                <c:pt idx="32">
                  <c:v>45.41336731674496</c:v>
                </c:pt>
                <c:pt idx="33">
                  <c:v>43.995095829583398</c:v>
                </c:pt>
                <c:pt idx="34">
                  <c:v>42.636684312600124</c:v>
                </c:pt>
                <c:pt idx="35">
                  <c:v>41.335297483602915</c:v>
                </c:pt>
                <c:pt idx="36">
                  <c:v>40.088244011870898</c:v>
                </c:pt>
                <c:pt idx="37">
                  <c:v>38.892968811745277</c:v>
                </c:pt>
                <c:pt idx="38">
                  <c:v>37.747045767866133</c:v>
                </c:pt>
                <c:pt idx="39">
                  <c:v>36.64817086687161</c:v>
                </c:pt>
                <c:pt idx="40">
                  <c:v>35.594155711904506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86-409B-BF30-E3372C573694}"/>
            </c:ext>
          </c:extLst>
        </c:ser>
        <c:ser>
          <c:idx val="1"/>
          <c:order val="1"/>
          <c:tx>
            <c:strRef>
              <c:f>'7.4.1 Bund YTM'!$H$5</c:f>
              <c:strCache>
                <c:ptCount val="1"/>
                <c:pt idx="0">
                  <c:v>Lineare Interpolation</c:v>
                </c:pt>
              </c:strCache>
            </c:strRef>
          </c:tx>
          <c:spPr>
            <a:ln w="19050">
              <a:solidFill>
                <a:srgbClr val="009DFE"/>
              </a:solidFill>
              <a:prstDash val="dash"/>
            </a:ln>
          </c:spPr>
          <c:marker>
            <c:symbol val="none"/>
          </c:marker>
          <c:xVal>
            <c:numRef>
              <c:f>'7.4.1 Bund YTM'!$E$6:$E$46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'7.4.1 Bund YTM'!$H$6:$H$46</c:f>
              <c:numCache>
                <c:formatCode>0.000</c:formatCode>
                <c:ptCount val="41"/>
                <c:pt idx="0">
                  <c:v>151.2636612021858</c:v>
                </c:pt>
                <c:pt idx="1">
                  <c:v>148.37192356492878</c:v>
                </c:pt>
                <c:pt idx="2">
                  <c:v>145.48018592767176</c:v>
                </c:pt>
                <c:pt idx="3">
                  <c:v>142.58844829041473</c:v>
                </c:pt>
                <c:pt idx="4">
                  <c:v>139.69671065315771</c:v>
                </c:pt>
                <c:pt idx="5">
                  <c:v>136.80497301590069</c:v>
                </c:pt>
                <c:pt idx="6">
                  <c:v>133.91323537864366</c:v>
                </c:pt>
                <c:pt idx="7">
                  <c:v>131.02149774138664</c:v>
                </c:pt>
                <c:pt idx="8">
                  <c:v>128.12976010412962</c:v>
                </c:pt>
                <c:pt idx="9">
                  <c:v>125.23802246687258</c:v>
                </c:pt>
                <c:pt idx="10">
                  <c:v>122.34628482961554</c:v>
                </c:pt>
                <c:pt idx="11">
                  <c:v>119.4545471923585</c:v>
                </c:pt>
                <c:pt idx="12">
                  <c:v>116.56280955510147</c:v>
                </c:pt>
                <c:pt idx="13">
                  <c:v>113.67107191784443</c:v>
                </c:pt>
                <c:pt idx="14">
                  <c:v>110.77933428058739</c:v>
                </c:pt>
                <c:pt idx="15">
                  <c:v>107.88759664333035</c:v>
                </c:pt>
                <c:pt idx="16">
                  <c:v>104.99585900607332</c:v>
                </c:pt>
                <c:pt idx="17">
                  <c:v>102.10412136881628</c:v>
                </c:pt>
                <c:pt idx="18">
                  <c:v>99.212383731559243</c:v>
                </c:pt>
                <c:pt idx="19">
                  <c:v>96.320646094302205</c:v>
                </c:pt>
                <c:pt idx="20">
                  <c:v>93.428908457045168</c:v>
                </c:pt>
                <c:pt idx="21">
                  <c:v>90.53717081978813</c:v>
                </c:pt>
                <c:pt idx="22">
                  <c:v>87.645433182531093</c:v>
                </c:pt>
                <c:pt idx="23">
                  <c:v>84.753695545274056</c:v>
                </c:pt>
                <c:pt idx="24">
                  <c:v>81.861957908017018</c:v>
                </c:pt>
                <c:pt idx="25">
                  <c:v>78.970220270759981</c:v>
                </c:pt>
                <c:pt idx="26">
                  <c:v>76.078482633502944</c:v>
                </c:pt>
                <c:pt idx="27">
                  <c:v>73.186744996245906</c:v>
                </c:pt>
                <c:pt idx="28">
                  <c:v>70.295007358988869</c:v>
                </c:pt>
                <c:pt idx="29">
                  <c:v>67.403269721731832</c:v>
                </c:pt>
                <c:pt idx="30">
                  <c:v>64.511532084474794</c:v>
                </c:pt>
                <c:pt idx="31">
                  <c:v>61.619794447217764</c:v>
                </c:pt>
                <c:pt idx="32">
                  <c:v>58.728056809960734</c:v>
                </c:pt>
                <c:pt idx="33">
                  <c:v>55.836319172703703</c:v>
                </c:pt>
                <c:pt idx="34">
                  <c:v>52.944581535446673</c:v>
                </c:pt>
                <c:pt idx="35">
                  <c:v>50.052843898189643</c:v>
                </c:pt>
                <c:pt idx="36">
                  <c:v>47.161106260932613</c:v>
                </c:pt>
                <c:pt idx="37">
                  <c:v>44.269368623675582</c:v>
                </c:pt>
                <c:pt idx="38">
                  <c:v>41.377630986418552</c:v>
                </c:pt>
                <c:pt idx="39">
                  <c:v>38.485893349161522</c:v>
                </c:pt>
                <c:pt idx="40">
                  <c:v>35.594155711904492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86-409B-BF30-E3372C573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52896"/>
        <c:axId val="229153288"/>
      </c:scatterChart>
      <c:valAx>
        <c:axId val="229152896"/>
        <c:scaling>
          <c:orientation val="minMax"/>
          <c:max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Alternativrendite</a:t>
                </a:r>
              </a:p>
            </c:rich>
          </c:tx>
          <c:layout>
            <c:manualLayout>
              <c:xMode val="edge"/>
              <c:yMode val="edge"/>
              <c:x val="0.39916760404949381"/>
              <c:y val="0.81527454068241467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153288"/>
        <c:crosses val="autoZero"/>
        <c:crossBetween val="midCat"/>
      </c:valAx>
      <c:valAx>
        <c:axId val="229153288"/>
        <c:scaling>
          <c:orientation val="minMax"/>
          <c:min val="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Wert</a:t>
                </a:r>
              </a:p>
            </c:rich>
          </c:tx>
          <c:overlay val="0"/>
        </c:title>
        <c:numFmt formatCode="0" sourceLinked="0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29152896"/>
        <c:crosses val="autoZero"/>
        <c:crossBetween val="midCat"/>
        <c:majorUnit val="25"/>
        <c:minorUnit val="25"/>
      </c:valAx>
    </c:plotArea>
    <c:legend>
      <c:legendPos val="b"/>
      <c:layout>
        <c:manualLayout>
          <c:xMode val="edge"/>
          <c:yMode val="edge"/>
          <c:x val="8.5735470566179237E-2"/>
          <c:y val="0.92030586176727913"/>
          <c:w val="0.89087186106773153"/>
          <c:h val="6.553777125063825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58530183727034"/>
          <c:y val="4.8888888888888891E-2"/>
          <c:w val="0.78475796775403073"/>
          <c:h val="0.65270879921843694"/>
        </c:manualLayout>
      </c:layout>
      <c:lineChart>
        <c:grouping val="standard"/>
        <c:varyColors val="0"/>
        <c:ser>
          <c:idx val="1"/>
          <c:order val="0"/>
          <c:tx>
            <c:v>Kurs Bundesanleihe (30 J; 04.07.2044; 2,5 %)</c:v>
          </c:tx>
          <c:spPr>
            <a:ln w="12700"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'7.4.1 Bund YTM'!$A$6:$A$3049</c:f>
              <c:numCache>
                <c:formatCode>m/d/yyyy</c:formatCode>
                <c:ptCount val="3044"/>
                <c:pt idx="0">
                  <c:v>41024</c:v>
                </c:pt>
                <c:pt idx="1">
                  <c:v>41025</c:v>
                </c:pt>
                <c:pt idx="2">
                  <c:v>41026</c:v>
                </c:pt>
                <c:pt idx="3">
                  <c:v>41029</c:v>
                </c:pt>
                <c:pt idx="4">
                  <c:v>41031</c:v>
                </c:pt>
                <c:pt idx="5">
                  <c:v>41032</c:v>
                </c:pt>
                <c:pt idx="6">
                  <c:v>41033</c:v>
                </c:pt>
                <c:pt idx="7">
                  <c:v>41036</c:v>
                </c:pt>
                <c:pt idx="8">
                  <c:v>41037</c:v>
                </c:pt>
                <c:pt idx="9">
                  <c:v>41038</c:v>
                </c:pt>
                <c:pt idx="10">
                  <c:v>41039</c:v>
                </c:pt>
                <c:pt idx="11">
                  <c:v>41040</c:v>
                </c:pt>
                <c:pt idx="12">
                  <c:v>41043</c:v>
                </c:pt>
                <c:pt idx="13">
                  <c:v>41044</c:v>
                </c:pt>
                <c:pt idx="14">
                  <c:v>41045</c:v>
                </c:pt>
                <c:pt idx="15">
                  <c:v>41046</c:v>
                </c:pt>
                <c:pt idx="16">
                  <c:v>41050</c:v>
                </c:pt>
                <c:pt idx="17">
                  <c:v>41051</c:v>
                </c:pt>
                <c:pt idx="18">
                  <c:v>41052</c:v>
                </c:pt>
                <c:pt idx="19">
                  <c:v>41053</c:v>
                </c:pt>
                <c:pt idx="20">
                  <c:v>41054</c:v>
                </c:pt>
                <c:pt idx="21">
                  <c:v>41057</c:v>
                </c:pt>
                <c:pt idx="22">
                  <c:v>41058</c:v>
                </c:pt>
                <c:pt idx="23">
                  <c:v>41059</c:v>
                </c:pt>
                <c:pt idx="24">
                  <c:v>41060</c:v>
                </c:pt>
                <c:pt idx="25">
                  <c:v>41061</c:v>
                </c:pt>
                <c:pt idx="26">
                  <c:v>41064</c:v>
                </c:pt>
                <c:pt idx="27">
                  <c:v>41065</c:v>
                </c:pt>
                <c:pt idx="28">
                  <c:v>41066</c:v>
                </c:pt>
                <c:pt idx="29">
                  <c:v>41067</c:v>
                </c:pt>
                <c:pt idx="30">
                  <c:v>41068</c:v>
                </c:pt>
                <c:pt idx="31">
                  <c:v>41071</c:v>
                </c:pt>
                <c:pt idx="32">
                  <c:v>41072</c:v>
                </c:pt>
                <c:pt idx="33">
                  <c:v>41073</c:v>
                </c:pt>
                <c:pt idx="34">
                  <c:v>41074</c:v>
                </c:pt>
                <c:pt idx="35">
                  <c:v>41075</c:v>
                </c:pt>
                <c:pt idx="36">
                  <c:v>41078</c:v>
                </c:pt>
                <c:pt idx="37">
                  <c:v>41079</c:v>
                </c:pt>
                <c:pt idx="38">
                  <c:v>41080</c:v>
                </c:pt>
                <c:pt idx="39">
                  <c:v>41081</c:v>
                </c:pt>
                <c:pt idx="40">
                  <c:v>41082</c:v>
                </c:pt>
                <c:pt idx="41">
                  <c:v>41085</c:v>
                </c:pt>
                <c:pt idx="42">
                  <c:v>41086</c:v>
                </c:pt>
                <c:pt idx="43">
                  <c:v>41087</c:v>
                </c:pt>
                <c:pt idx="44">
                  <c:v>41088</c:v>
                </c:pt>
                <c:pt idx="45">
                  <c:v>41089</c:v>
                </c:pt>
                <c:pt idx="46">
                  <c:v>41092</c:v>
                </c:pt>
                <c:pt idx="47">
                  <c:v>41093</c:v>
                </c:pt>
                <c:pt idx="48">
                  <c:v>41094</c:v>
                </c:pt>
                <c:pt idx="49">
                  <c:v>41095</c:v>
                </c:pt>
                <c:pt idx="50">
                  <c:v>41096</c:v>
                </c:pt>
                <c:pt idx="51">
                  <c:v>41099</c:v>
                </c:pt>
                <c:pt idx="52">
                  <c:v>41100</c:v>
                </c:pt>
                <c:pt idx="53">
                  <c:v>41101</c:v>
                </c:pt>
                <c:pt idx="54">
                  <c:v>41102</c:v>
                </c:pt>
                <c:pt idx="55">
                  <c:v>41103</c:v>
                </c:pt>
                <c:pt idx="56">
                  <c:v>41106</c:v>
                </c:pt>
                <c:pt idx="57">
                  <c:v>41107</c:v>
                </c:pt>
                <c:pt idx="58">
                  <c:v>41108</c:v>
                </c:pt>
                <c:pt idx="59">
                  <c:v>41109</c:v>
                </c:pt>
                <c:pt idx="60">
                  <c:v>41110</c:v>
                </c:pt>
                <c:pt idx="61">
                  <c:v>41113</c:v>
                </c:pt>
                <c:pt idx="62">
                  <c:v>41114</c:v>
                </c:pt>
                <c:pt idx="63">
                  <c:v>41115</c:v>
                </c:pt>
                <c:pt idx="64">
                  <c:v>41116</c:v>
                </c:pt>
                <c:pt idx="65">
                  <c:v>41120</c:v>
                </c:pt>
                <c:pt idx="66">
                  <c:v>41121</c:v>
                </c:pt>
                <c:pt idx="67">
                  <c:v>41122</c:v>
                </c:pt>
                <c:pt idx="68">
                  <c:v>41123</c:v>
                </c:pt>
                <c:pt idx="69">
                  <c:v>41124</c:v>
                </c:pt>
                <c:pt idx="70">
                  <c:v>41127</c:v>
                </c:pt>
                <c:pt idx="71">
                  <c:v>41128</c:v>
                </c:pt>
                <c:pt idx="72">
                  <c:v>41129</c:v>
                </c:pt>
                <c:pt idx="73">
                  <c:v>41130</c:v>
                </c:pt>
                <c:pt idx="74">
                  <c:v>41131</c:v>
                </c:pt>
                <c:pt idx="75">
                  <c:v>41134</c:v>
                </c:pt>
                <c:pt idx="76">
                  <c:v>41135</c:v>
                </c:pt>
                <c:pt idx="77">
                  <c:v>41136</c:v>
                </c:pt>
                <c:pt idx="78">
                  <c:v>41137</c:v>
                </c:pt>
                <c:pt idx="79">
                  <c:v>41138</c:v>
                </c:pt>
                <c:pt idx="80">
                  <c:v>41141</c:v>
                </c:pt>
                <c:pt idx="81">
                  <c:v>41142</c:v>
                </c:pt>
                <c:pt idx="82">
                  <c:v>41143</c:v>
                </c:pt>
                <c:pt idx="83">
                  <c:v>41144</c:v>
                </c:pt>
                <c:pt idx="84">
                  <c:v>41145</c:v>
                </c:pt>
                <c:pt idx="85">
                  <c:v>41148</c:v>
                </c:pt>
                <c:pt idx="86">
                  <c:v>41149</c:v>
                </c:pt>
                <c:pt idx="87">
                  <c:v>41150</c:v>
                </c:pt>
                <c:pt idx="88">
                  <c:v>41151</c:v>
                </c:pt>
                <c:pt idx="89">
                  <c:v>41152</c:v>
                </c:pt>
                <c:pt idx="90">
                  <c:v>41155</c:v>
                </c:pt>
                <c:pt idx="91">
                  <c:v>41156</c:v>
                </c:pt>
                <c:pt idx="92">
                  <c:v>41157</c:v>
                </c:pt>
                <c:pt idx="93">
                  <c:v>41158</c:v>
                </c:pt>
                <c:pt idx="94">
                  <c:v>41159</c:v>
                </c:pt>
                <c:pt idx="95">
                  <c:v>41162</c:v>
                </c:pt>
                <c:pt idx="96">
                  <c:v>41163</c:v>
                </c:pt>
                <c:pt idx="97">
                  <c:v>41164</c:v>
                </c:pt>
                <c:pt idx="98">
                  <c:v>41165</c:v>
                </c:pt>
                <c:pt idx="99">
                  <c:v>41166</c:v>
                </c:pt>
                <c:pt idx="100">
                  <c:v>41169</c:v>
                </c:pt>
                <c:pt idx="101">
                  <c:v>41170</c:v>
                </c:pt>
                <c:pt idx="102">
                  <c:v>41171</c:v>
                </c:pt>
                <c:pt idx="103">
                  <c:v>41172</c:v>
                </c:pt>
                <c:pt idx="104">
                  <c:v>41173</c:v>
                </c:pt>
                <c:pt idx="105">
                  <c:v>41176</c:v>
                </c:pt>
                <c:pt idx="106">
                  <c:v>41177</c:v>
                </c:pt>
                <c:pt idx="107">
                  <c:v>41178</c:v>
                </c:pt>
                <c:pt idx="108">
                  <c:v>41179</c:v>
                </c:pt>
                <c:pt idx="109">
                  <c:v>41180</c:v>
                </c:pt>
                <c:pt idx="110">
                  <c:v>41183</c:v>
                </c:pt>
                <c:pt idx="111">
                  <c:v>41184</c:v>
                </c:pt>
                <c:pt idx="112">
                  <c:v>41186</c:v>
                </c:pt>
                <c:pt idx="113">
                  <c:v>41187</c:v>
                </c:pt>
                <c:pt idx="114">
                  <c:v>41190</c:v>
                </c:pt>
                <c:pt idx="115">
                  <c:v>41191</c:v>
                </c:pt>
                <c:pt idx="116">
                  <c:v>41192</c:v>
                </c:pt>
                <c:pt idx="117">
                  <c:v>41193</c:v>
                </c:pt>
                <c:pt idx="118">
                  <c:v>41194</c:v>
                </c:pt>
                <c:pt idx="119">
                  <c:v>41197</c:v>
                </c:pt>
                <c:pt idx="120">
                  <c:v>41198</c:v>
                </c:pt>
                <c:pt idx="121">
                  <c:v>41199</c:v>
                </c:pt>
                <c:pt idx="122">
                  <c:v>41200</c:v>
                </c:pt>
                <c:pt idx="123">
                  <c:v>41201</c:v>
                </c:pt>
                <c:pt idx="124">
                  <c:v>41204</c:v>
                </c:pt>
                <c:pt idx="125">
                  <c:v>41205</c:v>
                </c:pt>
                <c:pt idx="126">
                  <c:v>41206</c:v>
                </c:pt>
                <c:pt idx="127">
                  <c:v>41207</c:v>
                </c:pt>
                <c:pt idx="128">
                  <c:v>41208</c:v>
                </c:pt>
                <c:pt idx="129">
                  <c:v>41211</c:v>
                </c:pt>
                <c:pt idx="130">
                  <c:v>41212</c:v>
                </c:pt>
                <c:pt idx="131">
                  <c:v>41213</c:v>
                </c:pt>
                <c:pt idx="132">
                  <c:v>41214</c:v>
                </c:pt>
                <c:pt idx="133">
                  <c:v>41215</c:v>
                </c:pt>
                <c:pt idx="134">
                  <c:v>41218</c:v>
                </c:pt>
                <c:pt idx="135">
                  <c:v>41219</c:v>
                </c:pt>
                <c:pt idx="136">
                  <c:v>41220</c:v>
                </c:pt>
                <c:pt idx="137">
                  <c:v>41221</c:v>
                </c:pt>
                <c:pt idx="138">
                  <c:v>41222</c:v>
                </c:pt>
                <c:pt idx="139">
                  <c:v>41225</c:v>
                </c:pt>
                <c:pt idx="140">
                  <c:v>41226</c:v>
                </c:pt>
                <c:pt idx="141">
                  <c:v>41227</c:v>
                </c:pt>
                <c:pt idx="142">
                  <c:v>41228</c:v>
                </c:pt>
                <c:pt idx="143">
                  <c:v>41229</c:v>
                </c:pt>
                <c:pt idx="144">
                  <c:v>41232</c:v>
                </c:pt>
                <c:pt idx="145">
                  <c:v>41233</c:v>
                </c:pt>
                <c:pt idx="146">
                  <c:v>41234</c:v>
                </c:pt>
                <c:pt idx="147">
                  <c:v>41235</c:v>
                </c:pt>
                <c:pt idx="148">
                  <c:v>41236</c:v>
                </c:pt>
                <c:pt idx="149">
                  <c:v>41239</c:v>
                </c:pt>
                <c:pt idx="150">
                  <c:v>41240</c:v>
                </c:pt>
                <c:pt idx="151">
                  <c:v>41241</c:v>
                </c:pt>
                <c:pt idx="152">
                  <c:v>41242</c:v>
                </c:pt>
                <c:pt idx="153">
                  <c:v>41243</c:v>
                </c:pt>
                <c:pt idx="154">
                  <c:v>41246</c:v>
                </c:pt>
                <c:pt idx="155">
                  <c:v>41247</c:v>
                </c:pt>
                <c:pt idx="156">
                  <c:v>41248</c:v>
                </c:pt>
                <c:pt idx="157">
                  <c:v>41249</c:v>
                </c:pt>
                <c:pt idx="158">
                  <c:v>41250</c:v>
                </c:pt>
                <c:pt idx="159">
                  <c:v>41253</c:v>
                </c:pt>
                <c:pt idx="160">
                  <c:v>41254</c:v>
                </c:pt>
                <c:pt idx="161">
                  <c:v>41255</c:v>
                </c:pt>
                <c:pt idx="162">
                  <c:v>41256</c:v>
                </c:pt>
                <c:pt idx="163">
                  <c:v>41257</c:v>
                </c:pt>
                <c:pt idx="164">
                  <c:v>41260</c:v>
                </c:pt>
                <c:pt idx="165">
                  <c:v>41261</c:v>
                </c:pt>
                <c:pt idx="166">
                  <c:v>41262</c:v>
                </c:pt>
                <c:pt idx="167">
                  <c:v>41263</c:v>
                </c:pt>
                <c:pt idx="168">
                  <c:v>41264</c:v>
                </c:pt>
                <c:pt idx="169">
                  <c:v>41270</c:v>
                </c:pt>
                <c:pt idx="170">
                  <c:v>41271</c:v>
                </c:pt>
                <c:pt idx="171">
                  <c:v>41276</c:v>
                </c:pt>
                <c:pt idx="172">
                  <c:v>41277</c:v>
                </c:pt>
                <c:pt idx="173">
                  <c:v>41278</c:v>
                </c:pt>
                <c:pt idx="174">
                  <c:v>41281</c:v>
                </c:pt>
                <c:pt idx="175">
                  <c:v>41282</c:v>
                </c:pt>
                <c:pt idx="176">
                  <c:v>41283</c:v>
                </c:pt>
                <c:pt idx="177">
                  <c:v>41284</c:v>
                </c:pt>
                <c:pt idx="178">
                  <c:v>41285</c:v>
                </c:pt>
                <c:pt idx="179">
                  <c:v>41288</c:v>
                </c:pt>
                <c:pt idx="180">
                  <c:v>41289</c:v>
                </c:pt>
                <c:pt idx="181">
                  <c:v>41290</c:v>
                </c:pt>
                <c:pt idx="182">
                  <c:v>41291</c:v>
                </c:pt>
                <c:pt idx="183">
                  <c:v>41292</c:v>
                </c:pt>
                <c:pt idx="184">
                  <c:v>41295</c:v>
                </c:pt>
                <c:pt idx="185">
                  <c:v>41296</c:v>
                </c:pt>
                <c:pt idx="186">
                  <c:v>41297</c:v>
                </c:pt>
                <c:pt idx="187">
                  <c:v>41298</c:v>
                </c:pt>
                <c:pt idx="188">
                  <c:v>41299</c:v>
                </c:pt>
                <c:pt idx="189">
                  <c:v>41302</c:v>
                </c:pt>
                <c:pt idx="190">
                  <c:v>41303</c:v>
                </c:pt>
                <c:pt idx="191">
                  <c:v>41304</c:v>
                </c:pt>
                <c:pt idx="192">
                  <c:v>41305</c:v>
                </c:pt>
                <c:pt idx="193">
                  <c:v>41306</c:v>
                </c:pt>
                <c:pt idx="194">
                  <c:v>41309</c:v>
                </c:pt>
                <c:pt idx="195">
                  <c:v>41310</c:v>
                </c:pt>
                <c:pt idx="196">
                  <c:v>41311</c:v>
                </c:pt>
                <c:pt idx="197">
                  <c:v>41312</c:v>
                </c:pt>
                <c:pt idx="198">
                  <c:v>41313</c:v>
                </c:pt>
                <c:pt idx="199">
                  <c:v>41316</c:v>
                </c:pt>
                <c:pt idx="200">
                  <c:v>41317</c:v>
                </c:pt>
                <c:pt idx="201">
                  <c:v>41318</c:v>
                </c:pt>
                <c:pt idx="202">
                  <c:v>41319</c:v>
                </c:pt>
                <c:pt idx="203">
                  <c:v>41320</c:v>
                </c:pt>
                <c:pt idx="204">
                  <c:v>41323</c:v>
                </c:pt>
                <c:pt idx="205">
                  <c:v>41324</c:v>
                </c:pt>
                <c:pt idx="206">
                  <c:v>41325</c:v>
                </c:pt>
                <c:pt idx="207">
                  <c:v>41326</c:v>
                </c:pt>
                <c:pt idx="208">
                  <c:v>41327</c:v>
                </c:pt>
                <c:pt idx="209">
                  <c:v>41330</c:v>
                </c:pt>
                <c:pt idx="210">
                  <c:v>41331</c:v>
                </c:pt>
                <c:pt idx="211">
                  <c:v>41332</c:v>
                </c:pt>
                <c:pt idx="212">
                  <c:v>41333</c:v>
                </c:pt>
                <c:pt idx="213">
                  <c:v>41334</c:v>
                </c:pt>
                <c:pt idx="214">
                  <c:v>41337</c:v>
                </c:pt>
                <c:pt idx="215">
                  <c:v>41338</c:v>
                </c:pt>
                <c:pt idx="216">
                  <c:v>41339</c:v>
                </c:pt>
                <c:pt idx="217">
                  <c:v>41340</c:v>
                </c:pt>
                <c:pt idx="218">
                  <c:v>41341</c:v>
                </c:pt>
                <c:pt idx="219">
                  <c:v>41344</c:v>
                </c:pt>
                <c:pt idx="220">
                  <c:v>41345</c:v>
                </c:pt>
                <c:pt idx="221">
                  <c:v>41346</c:v>
                </c:pt>
                <c:pt idx="222">
                  <c:v>41347</c:v>
                </c:pt>
                <c:pt idx="223">
                  <c:v>41348</c:v>
                </c:pt>
                <c:pt idx="224">
                  <c:v>41351</c:v>
                </c:pt>
                <c:pt idx="225">
                  <c:v>41352</c:v>
                </c:pt>
                <c:pt idx="226">
                  <c:v>41353</c:v>
                </c:pt>
                <c:pt idx="227">
                  <c:v>41354</c:v>
                </c:pt>
                <c:pt idx="228">
                  <c:v>41355</c:v>
                </c:pt>
                <c:pt idx="229">
                  <c:v>41358</c:v>
                </c:pt>
                <c:pt idx="230">
                  <c:v>41359</c:v>
                </c:pt>
                <c:pt idx="231">
                  <c:v>41360</c:v>
                </c:pt>
                <c:pt idx="232">
                  <c:v>41361</c:v>
                </c:pt>
                <c:pt idx="233">
                  <c:v>41366</c:v>
                </c:pt>
                <c:pt idx="234">
                  <c:v>41367</c:v>
                </c:pt>
                <c:pt idx="235">
                  <c:v>41368</c:v>
                </c:pt>
                <c:pt idx="236">
                  <c:v>41369</c:v>
                </c:pt>
                <c:pt idx="237">
                  <c:v>41372</c:v>
                </c:pt>
                <c:pt idx="238">
                  <c:v>41373</c:v>
                </c:pt>
                <c:pt idx="239">
                  <c:v>41374</c:v>
                </c:pt>
                <c:pt idx="240">
                  <c:v>41375</c:v>
                </c:pt>
                <c:pt idx="241">
                  <c:v>41376</c:v>
                </c:pt>
                <c:pt idx="242">
                  <c:v>41379</c:v>
                </c:pt>
                <c:pt idx="243">
                  <c:v>41380</c:v>
                </c:pt>
                <c:pt idx="244">
                  <c:v>41382</c:v>
                </c:pt>
                <c:pt idx="245">
                  <c:v>41383</c:v>
                </c:pt>
                <c:pt idx="246">
                  <c:v>41386</c:v>
                </c:pt>
                <c:pt idx="247">
                  <c:v>41387</c:v>
                </c:pt>
                <c:pt idx="248">
                  <c:v>41388</c:v>
                </c:pt>
                <c:pt idx="249">
                  <c:v>41389</c:v>
                </c:pt>
                <c:pt idx="250">
                  <c:v>41390</c:v>
                </c:pt>
                <c:pt idx="251">
                  <c:v>41393</c:v>
                </c:pt>
                <c:pt idx="252">
                  <c:v>41394</c:v>
                </c:pt>
                <c:pt idx="253">
                  <c:v>41396</c:v>
                </c:pt>
                <c:pt idx="254">
                  <c:v>41397</c:v>
                </c:pt>
                <c:pt idx="255">
                  <c:v>41400</c:v>
                </c:pt>
                <c:pt idx="256">
                  <c:v>41401</c:v>
                </c:pt>
                <c:pt idx="257">
                  <c:v>41402</c:v>
                </c:pt>
                <c:pt idx="258">
                  <c:v>41403</c:v>
                </c:pt>
                <c:pt idx="259">
                  <c:v>41404</c:v>
                </c:pt>
                <c:pt idx="260">
                  <c:v>41407</c:v>
                </c:pt>
                <c:pt idx="261">
                  <c:v>41408</c:v>
                </c:pt>
                <c:pt idx="262">
                  <c:v>41409</c:v>
                </c:pt>
                <c:pt idx="263">
                  <c:v>41410</c:v>
                </c:pt>
                <c:pt idx="264">
                  <c:v>41411</c:v>
                </c:pt>
                <c:pt idx="265">
                  <c:v>41414</c:v>
                </c:pt>
                <c:pt idx="266">
                  <c:v>41415</c:v>
                </c:pt>
                <c:pt idx="267">
                  <c:v>41416</c:v>
                </c:pt>
                <c:pt idx="268">
                  <c:v>41417</c:v>
                </c:pt>
                <c:pt idx="269">
                  <c:v>41418</c:v>
                </c:pt>
                <c:pt idx="270">
                  <c:v>41421</c:v>
                </c:pt>
                <c:pt idx="271">
                  <c:v>41422</c:v>
                </c:pt>
                <c:pt idx="272">
                  <c:v>41423</c:v>
                </c:pt>
                <c:pt idx="273">
                  <c:v>41424</c:v>
                </c:pt>
                <c:pt idx="274">
                  <c:v>41425</c:v>
                </c:pt>
                <c:pt idx="275">
                  <c:v>41428</c:v>
                </c:pt>
                <c:pt idx="276">
                  <c:v>41429</c:v>
                </c:pt>
                <c:pt idx="277">
                  <c:v>41430</c:v>
                </c:pt>
                <c:pt idx="278">
                  <c:v>41431</c:v>
                </c:pt>
                <c:pt idx="279">
                  <c:v>41432</c:v>
                </c:pt>
                <c:pt idx="280">
                  <c:v>41435</c:v>
                </c:pt>
                <c:pt idx="281">
                  <c:v>41436</c:v>
                </c:pt>
                <c:pt idx="282">
                  <c:v>41437</c:v>
                </c:pt>
                <c:pt idx="283">
                  <c:v>41438</c:v>
                </c:pt>
                <c:pt idx="284">
                  <c:v>41439</c:v>
                </c:pt>
                <c:pt idx="285">
                  <c:v>41442</c:v>
                </c:pt>
                <c:pt idx="286">
                  <c:v>41443</c:v>
                </c:pt>
                <c:pt idx="287">
                  <c:v>41444</c:v>
                </c:pt>
                <c:pt idx="288">
                  <c:v>41445</c:v>
                </c:pt>
                <c:pt idx="289">
                  <c:v>41446</c:v>
                </c:pt>
                <c:pt idx="290">
                  <c:v>41449</c:v>
                </c:pt>
                <c:pt idx="291">
                  <c:v>41450</c:v>
                </c:pt>
                <c:pt idx="292">
                  <c:v>41451</c:v>
                </c:pt>
                <c:pt idx="293">
                  <c:v>41452</c:v>
                </c:pt>
                <c:pt idx="294">
                  <c:v>41453</c:v>
                </c:pt>
                <c:pt idx="295">
                  <c:v>41456</c:v>
                </c:pt>
                <c:pt idx="296">
                  <c:v>41457</c:v>
                </c:pt>
                <c:pt idx="297">
                  <c:v>41458</c:v>
                </c:pt>
                <c:pt idx="298">
                  <c:v>41459</c:v>
                </c:pt>
                <c:pt idx="299">
                  <c:v>41460</c:v>
                </c:pt>
                <c:pt idx="300">
                  <c:v>41463</c:v>
                </c:pt>
                <c:pt idx="301">
                  <c:v>41464</c:v>
                </c:pt>
                <c:pt idx="302">
                  <c:v>41465</c:v>
                </c:pt>
                <c:pt idx="303">
                  <c:v>41466</c:v>
                </c:pt>
                <c:pt idx="304">
                  <c:v>41467</c:v>
                </c:pt>
                <c:pt idx="305">
                  <c:v>41470</c:v>
                </c:pt>
                <c:pt idx="306">
                  <c:v>41471</c:v>
                </c:pt>
                <c:pt idx="307">
                  <c:v>41472</c:v>
                </c:pt>
                <c:pt idx="308">
                  <c:v>41473</c:v>
                </c:pt>
                <c:pt idx="309">
                  <c:v>41474</c:v>
                </c:pt>
                <c:pt idx="310">
                  <c:v>41477</c:v>
                </c:pt>
                <c:pt idx="311">
                  <c:v>41478</c:v>
                </c:pt>
                <c:pt idx="312">
                  <c:v>41479</c:v>
                </c:pt>
                <c:pt idx="313">
                  <c:v>41480</c:v>
                </c:pt>
                <c:pt idx="314">
                  <c:v>41481</c:v>
                </c:pt>
                <c:pt idx="315">
                  <c:v>41484</c:v>
                </c:pt>
                <c:pt idx="316">
                  <c:v>41485</c:v>
                </c:pt>
                <c:pt idx="317">
                  <c:v>41487</c:v>
                </c:pt>
                <c:pt idx="318">
                  <c:v>41488</c:v>
                </c:pt>
                <c:pt idx="319">
                  <c:v>41491</c:v>
                </c:pt>
                <c:pt idx="320">
                  <c:v>41492</c:v>
                </c:pt>
                <c:pt idx="321">
                  <c:v>41493</c:v>
                </c:pt>
                <c:pt idx="322">
                  <c:v>41494</c:v>
                </c:pt>
                <c:pt idx="323">
                  <c:v>41495</c:v>
                </c:pt>
                <c:pt idx="324">
                  <c:v>41498</c:v>
                </c:pt>
                <c:pt idx="325">
                  <c:v>41499</c:v>
                </c:pt>
                <c:pt idx="326">
                  <c:v>41500</c:v>
                </c:pt>
                <c:pt idx="327">
                  <c:v>41501</c:v>
                </c:pt>
                <c:pt idx="328">
                  <c:v>41502</c:v>
                </c:pt>
                <c:pt idx="329">
                  <c:v>41505</c:v>
                </c:pt>
                <c:pt idx="330">
                  <c:v>41506</c:v>
                </c:pt>
                <c:pt idx="331">
                  <c:v>41507</c:v>
                </c:pt>
                <c:pt idx="332">
                  <c:v>41508</c:v>
                </c:pt>
                <c:pt idx="333">
                  <c:v>41509</c:v>
                </c:pt>
                <c:pt idx="334">
                  <c:v>41512</c:v>
                </c:pt>
                <c:pt idx="335">
                  <c:v>41513</c:v>
                </c:pt>
                <c:pt idx="336">
                  <c:v>41514</c:v>
                </c:pt>
                <c:pt idx="337">
                  <c:v>41515</c:v>
                </c:pt>
                <c:pt idx="338">
                  <c:v>41516</c:v>
                </c:pt>
                <c:pt idx="339">
                  <c:v>41519</c:v>
                </c:pt>
                <c:pt idx="340">
                  <c:v>41520</c:v>
                </c:pt>
                <c:pt idx="341">
                  <c:v>41521</c:v>
                </c:pt>
                <c:pt idx="342">
                  <c:v>41522</c:v>
                </c:pt>
                <c:pt idx="343">
                  <c:v>41523</c:v>
                </c:pt>
                <c:pt idx="344">
                  <c:v>41526</c:v>
                </c:pt>
                <c:pt idx="345">
                  <c:v>41527</c:v>
                </c:pt>
                <c:pt idx="346">
                  <c:v>41528</c:v>
                </c:pt>
                <c:pt idx="347">
                  <c:v>41529</c:v>
                </c:pt>
                <c:pt idx="348">
                  <c:v>41530</c:v>
                </c:pt>
                <c:pt idx="349">
                  <c:v>41533</c:v>
                </c:pt>
                <c:pt idx="350">
                  <c:v>41534</c:v>
                </c:pt>
                <c:pt idx="351">
                  <c:v>41535</c:v>
                </c:pt>
                <c:pt idx="352">
                  <c:v>41536</c:v>
                </c:pt>
                <c:pt idx="353">
                  <c:v>41537</c:v>
                </c:pt>
                <c:pt idx="354">
                  <c:v>41540</c:v>
                </c:pt>
                <c:pt idx="355">
                  <c:v>41541</c:v>
                </c:pt>
                <c:pt idx="356">
                  <c:v>41542</c:v>
                </c:pt>
                <c:pt idx="357">
                  <c:v>41543</c:v>
                </c:pt>
                <c:pt idx="358">
                  <c:v>41544</c:v>
                </c:pt>
                <c:pt idx="359">
                  <c:v>41547</c:v>
                </c:pt>
                <c:pt idx="360">
                  <c:v>41548</c:v>
                </c:pt>
                <c:pt idx="361">
                  <c:v>41549</c:v>
                </c:pt>
                <c:pt idx="362">
                  <c:v>41550</c:v>
                </c:pt>
                <c:pt idx="363">
                  <c:v>41551</c:v>
                </c:pt>
                <c:pt idx="364">
                  <c:v>41554</c:v>
                </c:pt>
                <c:pt idx="365">
                  <c:v>41555</c:v>
                </c:pt>
                <c:pt idx="366">
                  <c:v>41556</c:v>
                </c:pt>
                <c:pt idx="367">
                  <c:v>41557</c:v>
                </c:pt>
                <c:pt idx="368">
                  <c:v>41558</c:v>
                </c:pt>
                <c:pt idx="369">
                  <c:v>41561</c:v>
                </c:pt>
                <c:pt idx="370">
                  <c:v>41562</c:v>
                </c:pt>
                <c:pt idx="371">
                  <c:v>41563</c:v>
                </c:pt>
                <c:pt idx="372">
                  <c:v>41564</c:v>
                </c:pt>
                <c:pt idx="373">
                  <c:v>41565</c:v>
                </c:pt>
                <c:pt idx="374">
                  <c:v>41568</c:v>
                </c:pt>
                <c:pt idx="375">
                  <c:v>41569</c:v>
                </c:pt>
                <c:pt idx="376">
                  <c:v>41570</c:v>
                </c:pt>
                <c:pt idx="377">
                  <c:v>41571</c:v>
                </c:pt>
                <c:pt idx="378">
                  <c:v>41572</c:v>
                </c:pt>
                <c:pt idx="379">
                  <c:v>41575</c:v>
                </c:pt>
                <c:pt idx="380">
                  <c:v>41576</c:v>
                </c:pt>
                <c:pt idx="381">
                  <c:v>41577</c:v>
                </c:pt>
                <c:pt idx="382">
                  <c:v>41578</c:v>
                </c:pt>
                <c:pt idx="383">
                  <c:v>41579</c:v>
                </c:pt>
                <c:pt idx="384">
                  <c:v>41582</c:v>
                </c:pt>
                <c:pt idx="385">
                  <c:v>41583</c:v>
                </c:pt>
                <c:pt idx="386">
                  <c:v>41584</c:v>
                </c:pt>
                <c:pt idx="387">
                  <c:v>41585</c:v>
                </c:pt>
                <c:pt idx="388">
                  <c:v>41586</c:v>
                </c:pt>
                <c:pt idx="389">
                  <c:v>41589</c:v>
                </c:pt>
                <c:pt idx="390">
                  <c:v>41590</c:v>
                </c:pt>
                <c:pt idx="391">
                  <c:v>41591</c:v>
                </c:pt>
                <c:pt idx="392">
                  <c:v>41592</c:v>
                </c:pt>
                <c:pt idx="393">
                  <c:v>41593</c:v>
                </c:pt>
                <c:pt idx="394">
                  <c:v>41596</c:v>
                </c:pt>
                <c:pt idx="395">
                  <c:v>41597</c:v>
                </c:pt>
                <c:pt idx="396">
                  <c:v>41598</c:v>
                </c:pt>
                <c:pt idx="397">
                  <c:v>41599</c:v>
                </c:pt>
                <c:pt idx="398">
                  <c:v>41600</c:v>
                </c:pt>
                <c:pt idx="399">
                  <c:v>41603</c:v>
                </c:pt>
                <c:pt idx="400">
                  <c:v>41604</c:v>
                </c:pt>
                <c:pt idx="401">
                  <c:v>41605</c:v>
                </c:pt>
                <c:pt idx="402">
                  <c:v>41606</c:v>
                </c:pt>
                <c:pt idx="403">
                  <c:v>41607</c:v>
                </c:pt>
                <c:pt idx="404">
                  <c:v>41610</c:v>
                </c:pt>
                <c:pt idx="405">
                  <c:v>41611</c:v>
                </c:pt>
                <c:pt idx="406">
                  <c:v>41612</c:v>
                </c:pt>
                <c:pt idx="407">
                  <c:v>41613</c:v>
                </c:pt>
                <c:pt idx="408">
                  <c:v>41614</c:v>
                </c:pt>
                <c:pt idx="409">
                  <c:v>41617</c:v>
                </c:pt>
                <c:pt idx="410">
                  <c:v>41618</c:v>
                </c:pt>
                <c:pt idx="411">
                  <c:v>41619</c:v>
                </c:pt>
                <c:pt idx="412">
                  <c:v>41620</c:v>
                </c:pt>
                <c:pt idx="413">
                  <c:v>41621</c:v>
                </c:pt>
                <c:pt idx="414">
                  <c:v>41624</c:v>
                </c:pt>
                <c:pt idx="415">
                  <c:v>41625</c:v>
                </c:pt>
                <c:pt idx="416">
                  <c:v>41626</c:v>
                </c:pt>
                <c:pt idx="417">
                  <c:v>41627</c:v>
                </c:pt>
                <c:pt idx="418">
                  <c:v>41628</c:v>
                </c:pt>
                <c:pt idx="419">
                  <c:v>41631</c:v>
                </c:pt>
                <c:pt idx="420">
                  <c:v>41635</c:v>
                </c:pt>
                <c:pt idx="421">
                  <c:v>41638</c:v>
                </c:pt>
                <c:pt idx="422">
                  <c:v>41641</c:v>
                </c:pt>
                <c:pt idx="423">
                  <c:v>41642</c:v>
                </c:pt>
                <c:pt idx="424">
                  <c:v>41645</c:v>
                </c:pt>
                <c:pt idx="425">
                  <c:v>41646</c:v>
                </c:pt>
                <c:pt idx="426">
                  <c:v>41647</c:v>
                </c:pt>
                <c:pt idx="427">
                  <c:v>41648</c:v>
                </c:pt>
                <c:pt idx="428">
                  <c:v>41649</c:v>
                </c:pt>
                <c:pt idx="429">
                  <c:v>41652</c:v>
                </c:pt>
                <c:pt idx="430">
                  <c:v>41653</c:v>
                </c:pt>
                <c:pt idx="431">
                  <c:v>41654</c:v>
                </c:pt>
                <c:pt idx="432">
                  <c:v>41655</c:v>
                </c:pt>
                <c:pt idx="433">
                  <c:v>41656</c:v>
                </c:pt>
                <c:pt idx="434">
                  <c:v>41659</c:v>
                </c:pt>
                <c:pt idx="435">
                  <c:v>41660</c:v>
                </c:pt>
                <c:pt idx="436">
                  <c:v>41661</c:v>
                </c:pt>
                <c:pt idx="437">
                  <c:v>41662</c:v>
                </c:pt>
                <c:pt idx="438">
                  <c:v>41663</c:v>
                </c:pt>
                <c:pt idx="439">
                  <c:v>41666</c:v>
                </c:pt>
                <c:pt idx="440">
                  <c:v>41667</c:v>
                </c:pt>
                <c:pt idx="441">
                  <c:v>41668</c:v>
                </c:pt>
                <c:pt idx="442">
                  <c:v>41669</c:v>
                </c:pt>
                <c:pt idx="443">
                  <c:v>41670</c:v>
                </c:pt>
                <c:pt idx="444">
                  <c:v>41673</c:v>
                </c:pt>
                <c:pt idx="445">
                  <c:v>41674</c:v>
                </c:pt>
                <c:pt idx="446">
                  <c:v>41675</c:v>
                </c:pt>
                <c:pt idx="447">
                  <c:v>41676</c:v>
                </c:pt>
                <c:pt idx="448">
                  <c:v>41677</c:v>
                </c:pt>
                <c:pt idx="449">
                  <c:v>41680</c:v>
                </c:pt>
                <c:pt idx="450">
                  <c:v>41681</c:v>
                </c:pt>
                <c:pt idx="451">
                  <c:v>41682</c:v>
                </c:pt>
                <c:pt idx="452">
                  <c:v>41683</c:v>
                </c:pt>
                <c:pt idx="453">
                  <c:v>41684</c:v>
                </c:pt>
                <c:pt idx="454">
                  <c:v>41687</c:v>
                </c:pt>
                <c:pt idx="455">
                  <c:v>41688</c:v>
                </c:pt>
                <c:pt idx="456">
                  <c:v>41689</c:v>
                </c:pt>
                <c:pt idx="457">
                  <c:v>41690</c:v>
                </c:pt>
                <c:pt idx="458">
                  <c:v>41691</c:v>
                </c:pt>
                <c:pt idx="459">
                  <c:v>41694</c:v>
                </c:pt>
                <c:pt idx="460">
                  <c:v>41695</c:v>
                </c:pt>
                <c:pt idx="461">
                  <c:v>41696</c:v>
                </c:pt>
                <c:pt idx="462">
                  <c:v>41697</c:v>
                </c:pt>
                <c:pt idx="463">
                  <c:v>41698</c:v>
                </c:pt>
                <c:pt idx="464">
                  <c:v>41701</c:v>
                </c:pt>
                <c:pt idx="465">
                  <c:v>41702</c:v>
                </c:pt>
                <c:pt idx="466">
                  <c:v>41703</c:v>
                </c:pt>
                <c:pt idx="467">
                  <c:v>41704</c:v>
                </c:pt>
                <c:pt idx="468">
                  <c:v>41705</c:v>
                </c:pt>
                <c:pt idx="469">
                  <c:v>41708</c:v>
                </c:pt>
                <c:pt idx="470">
                  <c:v>41709</c:v>
                </c:pt>
                <c:pt idx="471">
                  <c:v>41710</c:v>
                </c:pt>
                <c:pt idx="472">
                  <c:v>41711</c:v>
                </c:pt>
                <c:pt idx="473">
                  <c:v>41712</c:v>
                </c:pt>
                <c:pt idx="474">
                  <c:v>41715</c:v>
                </c:pt>
                <c:pt idx="475">
                  <c:v>41716</c:v>
                </c:pt>
                <c:pt idx="476">
                  <c:v>41717</c:v>
                </c:pt>
                <c:pt idx="477">
                  <c:v>41718</c:v>
                </c:pt>
                <c:pt idx="478">
                  <c:v>41719</c:v>
                </c:pt>
                <c:pt idx="479">
                  <c:v>41722</c:v>
                </c:pt>
                <c:pt idx="480">
                  <c:v>41723</c:v>
                </c:pt>
                <c:pt idx="481">
                  <c:v>41724</c:v>
                </c:pt>
                <c:pt idx="482">
                  <c:v>41725</c:v>
                </c:pt>
                <c:pt idx="483">
                  <c:v>41726</c:v>
                </c:pt>
                <c:pt idx="484">
                  <c:v>41729</c:v>
                </c:pt>
                <c:pt idx="485">
                  <c:v>41730</c:v>
                </c:pt>
                <c:pt idx="486">
                  <c:v>41731</c:v>
                </c:pt>
                <c:pt idx="487">
                  <c:v>41732</c:v>
                </c:pt>
                <c:pt idx="488">
                  <c:v>41733</c:v>
                </c:pt>
                <c:pt idx="489">
                  <c:v>41736</c:v>
                </c:pt>
                <c:pt idx="490">
                  <c:v>41737</c:v>
                </c:pt>
                <c:pt idx="491">
                  <c:v>41738</c:v>
                </c:pt>
                <c:pt idx="492">
                  <c:v>41739</c:v>
                </c:pt>
                <c:pt idx="493">
                  <c:v>41740</c:v>
                </c:pt>
                <c:pt idx="494">
                  <c:v>41743</c:v>
                </c:pt>
                <c:pt idx="495">
                  <c:v>41744</c:v>
                </c:pt>
                <c:pt idx="496">
                  <c:v>41745</c:v>
                </c:pt>
                <c:pt idx="497">
                  <c:v>41746</c:v>
                </c:pt>
                <c:pt idx="498">
                  <c:v>41751</c:v>
                </c:pt>
                <c:pt idx="499">
                  <c:v>41752</c:v>
                </c:pt>
                <c:pt idx="500">
                  <c:v>41753</c:v>
                </c:pt>
                <c:pt idx="501">
                  <c:v>41754</c:v>
                </c:pt>
                <c:pt idx="502">
                  <c:v>41757</c:v>
                </c:pt>
                <c:pt idx="503">
                  <c:v>41758</c:v>
                </c:pt>
                <c:pt idx="504">
                  <c:v>41759</c:v>
                </c:pt>
                <c:pt idx="505">
                  <c:v>41761</c:v>
                </c:pt>
                <c:pt idx="506">
                  <c:v>41764</c:v>
                </c:pt>
                <c:pt idx="507">
                  <c:v>41765</c:v>
                </c:pt>
                <c:pt idx="508">
                  <c:v>41766</c:v>
                </c:pt>
                <c:pt idx="509">
                  <c:v>41767</c:v>
                </c:pt>
                <c:pt idx="510">
                  <c:v>41768</c:v>
                </c:pt>
                <c:pt idx="511">
                  <c:v>41771</c:v>
                </c:pt>
                <c:pt idx="512">
                  <c:v>41772</c:v>
                </c:pt>
                <c:pt idx="513">
                  <c:v>41773</c:v>
                </c:pt>
                <c:pt idx="514">
                  <c:v>41774</c:v>
                </c:pt>
                <c:pt idx="515">
                  <c:v>41775</c:v>
                </c:pt>
                <c:pt idx="516">
                  <c:v>41778</c:v>
                </c:pt>
                <c:pt idx="517">
                  <c:v>41779</c:v>
                </c:pt>
                <c:pt idx="518">
                  <c:v>41780</c:v>
                </c:pt>
                <c:pt idx="519">
                  <c:v>41781</c:v>
                </c:pt>
                <c:pt idx="520">
                  <c:v>41782</c:v>
                </c:pt>
                <c:pt idx="521">
                  <c:v>41785</c:v>
                </c:pt>
                <c:pt idx="522">
                  <c:v>41786</c:v>
                </c:pt>
                <c:pt idx="523">
                  <c:v>41787</c:v>
                </c:pt>
                <c:pt idx="524">
                  <c:v>41788</c:v>
                </c:pt>
                <c:pt idx="525">
                  <c:v>41789</c:v>
                </c:pt>
                <c:pt idx="526">
                  <c:v>41792</c:v>
                </c:pt>
                <c:pt idx="527">
                  <c:v>41793</c:v>
                </c:pt>
                <c:pt idx="528">
                  <c:v>41794</c:v>
                </c:pt>
                <c:pt idx="529">
                  <c:v>41795</c:v>
                </c:pt>
                <c:pt idx="530">
                  <c:v>41796</c:v>
                </c:pt>
                <c:pt idx="531">
                  <c:v>41799</c:v>
                </c:pt>
                <c:pt idx="532">
                  <c:v>41800</c:v>
                </c:pt>
                <c:pt idx="533">
                  <c:v>41801</c:v>
                </c:pt>
                <c:pt idx="534">
                  <c:v>41802</c:v>
                </c:pt>
                <c:pt idx="535">
                  <c:v>41803</c:v>
                </c:pt>
                <c:pt idx="536">
                  <c:v>41806</c:v>
                </c:pt>
                <c:pt idx="537">
                  <c:v>41807</c:v>
                </c:pt>
                <c:pt idx="538">
                  <c:v>41808</c:v>
                </c:pt>
                <c:pt idx="539">
                  <c:v>41809</c:v>
                </c:pt>
                <c:pt idx="540">
                  <c:v>41810</c:v>
                </c:pt>
                <c:pt idx="541">
                  <c:v>41813</c:v>
                </c:pt>
                <c:pt idx="542">
                  <c:v>41814</c:v>
                </c:pt>
                <c:pt idx="543">
                  <c:v>41815</c:v>
                </c:pt>
                <c:pt idx="544">
                  <c:v>41817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41827</c:v>
                </c:pt>
                <c:pt idx="551">
                  <c:v>41828</c:v>
                </c:pt>
                <c:pt idx="552">
                  <c:v>41829</c:v>
                </c:pt>
                <c:pt idx="553">
                  <c:v>41830</c:v>
                </c:pt>
                <c:pt idx="554">
                  <c:v>41831</c:v>
                </c:pt>
                <c:pt idx="555">
                  <c:v>41834</c:v>
                </c:pt>
                <c:pt idx="556">
                  <c:v>41835</c:v>
                </c:pt>
                <c:pt idx="557">
                  <c:v>41836</c:v>
                </c:pt>
                <c:pt idx="558">
                  <c:v>41837</c:v>
                </c:pt>
                <c:pt idx="559">
                  <c:v>41838</c:v>
                </c:pt>
                <c:pt idx="560">
                  <c:v>41841</c:v>
                </c:pt>
                <c:pt idx="561">
                  <c:v>41842</c:v>
                </c:pt>
                <c:pt idx="562">
                  <c:v>41843</c:v>
                </c:pt>
                <c:pt idx="563">
                  <c:v>41844</c:v>
                </c:pt>
                <c:pt idx="564">
                  <c:v>41845</c:v>
                </c:pt>
                <c:pt idx="565">
                  <c:v>41848</c:v>
                </c:pt>
                <c:pt idx="566">
                  <c:v>41849</c:v>
                </c:pt>
                <c:pt idx="567">
                  <c:v>41850</c:v>
                </c:pt>
                <c:pt idx="568">
                  <c:v>41851</c:v>
                </c:pt>
                <c:pt idx="569">
                  <c:v>41852</c:v>
                </c:pt>
                <c:pt idx="570">
                  <c:v>41855</c:v>
                </c:pt>
                <c:pt idx="571">
                  <c:v>41856</c:v>
                </c:pt>
                <c:pt idx="572">
                  <c:v>41857</c:v>
                </c:pt>
                <c:pt idx="573">
                  <c:v>41858</c:v>
                </c:pt>
                <c:pt idx="574">
                  <c:v>41859</c:v>
                </c:pt>
                <c:pt idx="575">
                  <c:v>41862</c:v>
                </c:pt>
                <c:pt idx="576">
                  <c:v>41863</c:v>
                </c:pt>
                <c:pt idx="577">
                  <c:v>41864</c:v>
                </c:pt>
                <c:pt idx="578">
                  <c:v>41865</c:v>
                </c:pt>
                <c:pt idx="579">
                  <c:v>41866</c:v>
                </c:pt>
                <c:pt idx="580">
                  <c:v>41869</c:v>
                </c:pt>
                <c:pt idx="581">
                  <c:v>41870</c:v>
                </c:pt>
                <c:pt idx="582">
                  <c:v>41871</c:v>
                </c:pt>
                <c:pt idx="583">
                  <c:v>41872</c:v>
                </c:pt>
                <c:pt idx="584">
                  <c:v>41873</c:v>
                </c:pt>
                <c:pt idx="585">
                  <c:v>41876</c:v>
                </c:pt>
                <c:pt idx="586">
                  <c:v>41877</c:v>
                </c:pt>
                <c:pt idx="587">
                  <c:v>41878</c:v>
                </c:pt>
                <c:pt idx="588">
                  <c:v>41879</c:v>
                </c:pt>
                <c:pt idx="589">
                  <c:v>41880</c:v>
                </c:pt>
                <c:pt idx="590">
                  <c:v>41883</c:v>
                </c:pt>
                <c:pt idx="591">
                  <c:v>41884</c:v>
                </c:pt>
                <c:pt idx="592">
                  <c:v>41885</c:v>
                </c:pt>
                <c:pt idx="593">
                  <c:v>41886</c:v>
                </c:pt>
                <c:pt idx="594">
                  <c:v>41887</c:v>
                </c:pt>
                <c:pt idx="595">
                  <c:v>41890</c:v>
                </c:pt>
                <c:pt idx="596">
                  <c:v>41891</c:v>
                </c:pt>
                <c:pt idx="597">
                  <c:v>41892</c:v>
                </c:pt>
                <c:pt idx="598">
                  <c:v>41893</c:v>
                </c:pt>
                <c:pt idx="599">
                  <c:v>41894</c:v>
                </c:pt>
                <c:pt idx="600">
                  <c:v>41897</c:v>
                </c:pt>
                <c:pt idx="601">
                  <c:v>41898</c:v>
                </c:pt>
                <c:pt idx="602">
                  <c:v>41899</c:v>
                </c:pt>
                <c:pt idx="603">
                  <c:v>41900</c:v>
                </c:pt>
                <c:pt idx="604">
                  <c:v>41901</c:v>
                </c:pt>
                <c:pt idx="605">
                  <c:v>41904</c:v>
                </c:pt>
                <c:pt idx="606">
                  <c:v>41905</c:v>
                </c:pt>
                <c:pt idx="607">
                  <c:v>41906</c:v>
                </c:pt>
                <c:pt idx="608">
                  <c:v>41907</c:v>
                </c:pt>
                <c:pt idx="609">
                  <c:v>41908</c:v>
                </c:pt>
                <c:pt idx="610">
                  <c:v>41911</c:v>
                </c:pt>
                <c:pt idx="611">
                  <c:v>41912</c:v>
                </c:pt>
                <c:pt idx="612">
                  <c:v>41913</c:v>
                </c:pt>
                <c:pt idx="613">
                  <c:v>41914</c:v>
                </c:pt>
                <c:pt idx="614">
                  <c:v>41918</c:v>
                </c:pt>
                <c:pt idx="615">
                  <c:v>41919</c:v>
                </c:pt>
                <c:pt idx="616">
                  <c:v>41920</c:v>
                </c:pt>
                <c:pt idx="617">
                  <c:v>41921</c:v>
                </c:pt>
                <c:pt idx="618">
                  <c:v>41922</c:v>
                </c:pt>
                <c:pt idx="619">
                  <c:v>41925</c:v>
                </c:pt>
                <c:pt idx="620">
                  <c:v>41926</c:v>
                </c:pt>
                <c:pt idx="621">
                  <c:v>41927</c:v>
                </c:pt>
                <c:pt idx="622">
                  <c:v>41928</c:v>
                </c:pt>
                <c:pt idx="623">
                  <c:v>41929</c:v>
                </c:pt>
                <c:pt idx="624">
                  <c:v>41932</c:v>
                </c:pt>
                <c:pt idx="625">
                  <c:v>41933</c:v>
                </c:pt>
                <c:pt idx="626">
                  <c:v>41934</c:v>
                </c:pt>
                <c:pt idx="627">
                  <c:v>41935</c:v>
                </c:pt>
                <c:pt idx="628">
                  <c:v>41936</c:v>
                </c:pt>
                <c:pt idx="629">
                  <c:v>41939</c:v>
                </c:pt>
                <c:pt idx="630">
                  <c:v>41940</c:v>
                </c:pt>
                <c:pt idx="631">
                  <c:v>41941</c:v>
                </c:pt>
                <c:pt idx="632">
                  <c:v>41942</c:v>
                </c:pt>
                <c:pt idx="633">
                  <c:v>41943</c:v>
                </c:pt>
                <c:pt idx="634">
                  <c:v>41946</c:v>
                </c:pt>
                <c:pt idx="635">
                  <c:v>41947</c:v>
                </c:pt>
                <c:pt idx="636">
                  <c:v>41948</c:v>
                </c:pt>
                <c:pt idx="637">
                  <c:v>41949</c:v>
                </c:pt>
                <c:pt idx="638">
                  <c:v>41950</c:v>
                </c:pt>
                <c:pt idx="639">
                  <c:v>41953</c:v>
                </c:pt>
                <c:pt idx="640">
                  <c:v>41954</c:v>
                </c:pt>
                <c:pt idx="641">
                  <c:v>41955</c:v>
                </c:pt>
                <c:pt idx="642">
                  <c:v>41956</c:v>
                </c:pt>
                <c:pt idx="643">
                  <c:v>41957</c:v>
                </c:pt>
                <c:pt idx="644">
                  <c:v>41960</c:v>
                </c:pt>
                <c:pt idx="645">
                  <c:v>41961</c:v>
                </c:pt>
                <c:pt idx="646">
                  <c:v>41962</c:v>
                </c:pt>
                <c:pt idx="647">
                  <c:v>41963</c:v>
                </c:pt>
                <c:pt idx="648">
                  <c:v>41964</c:v>
                </c:pt>
                <c:pt idx="649">
                  <c:v>41967</c:v>
                </c:pt>
                <c:pt idx="650">
                  <c:v>41968</c:v>
                </c:pt>
                <c:pt idx="651">
                  <c:v>41969</c:v>
                </c:pt>
                <c:pt idx="652">
                  <c:v>41970</c:v>
                </c:pt>
                <c:pt idx="653">
                  <c:v>41971</c:v>
                </c:pt>
                <c:pt idx="654">
                  <c:v>41974</c:v>
                </c:pt>
                <c:pt idx="655">
                  <c:v>41975</c:v>
                </c:pt>
                <c:pt idx="656">
                  <c:v>41976</c:v>
                </c:pt>
                <c:pt idx="657">
                  <c:v>41977</c:v>
                </c:pt>
                <c:pt idx="658">
                  <c:v>41978</c:v>
                </c:pt>
                <c:pt idx="659">
                  <c:v>41981</c:v>
                </c:pt>
                <c:pt idx="660">
                  <c:v>41982</c:v>
                </c:pt>
                <c:pt idx="661">
                  <c:v>41983</c:v>
                </c:pt>
                <c:pt idx="662">
                  <c:v>41984</c:v>
                </c:pt>
                <c:pt idx="663">
                  <c:v>41985</c:v>
                </c:pt>
                <c:pt idx="664">
                  <c:v>41988</c:v>
                </c:pt>
                <c:pt idx="665">
                  <c:v>41989</c:v>
                </c:pt>
                <c:pt idx="666">
                  <c:v>41990</c:v>
                </c:pt>
                <c:pt idx="667">
                  <c:v>41991</c:v>
                </c:pt>
                <c:pt idx="668">
                  <c:v>41992</c:v>
                </c:pt>
                <c:pt idx="669">
                  <c:v>41995</c:v>
                </c:pt>
                <c:pt idx="670">
                  <c:v>41996</c:v>
                </c:pt>
                <c:pt idx="671">
                  <c:v>42002</c:v>
                </c:pt>
                <c:pt idx="672">
                  <c:v>42003</c:v>
                </c:pt>
                <c:pt idx="673">
                  <c:v>42006</c:v>
                </c:pt>
                <c:pt idx="674">
                  <c:v>42009</c:v>
                </c:pt>
                <c:pt idx="675">
                  <c:v>42010</c:v>
                </c:pt>
                <c:pt idx="676">
                  <c:v>42011</c:v>
                </c:pt>
                <c:pt idx="677">
                  <c:v>42013</c:v>
                </c:pt>
                <c:pt idx="678">
                  <c:v>42016</c:v>
                </c:pt>
                <c:pt idx="679">
                  <c:v>42017</c:v>
                </c:pt>
                <c:pt idx="680">
                  <c:v>42018</c:v>
                </c:pt>
                <c:pt idx="681">
                  <c:v>42019</c:v>
                </c:pt>
                <c:pt idx="682">
                  <c:v>42020</c:v>
                </c:pt>
                <c:pt idx="683">
                  <c:v>42023</c:v>
                </c:pt>
                <c:pt idx="684">
                  <c:v>42024</c:v>
                </c:pt>
                <c:pt idx="685">
                  <c:v>42025</c:v>
                </c:pt>
                <c:pt idx="686">
                  <c:v>42026</c:v>
                </c:pt>
                <c:pt idx="687">
                  <c:v>42027</c:v>
                </c:pt>
                <c:pt idx="688">
                  <c:v>42030</c:v>
                </c:pt>
                <c:pt idx="689">
                  <c:v>42031</c:v>
                </c:pt>
                <c:pt idx="690">
                  <c:v>42032</c:v>
                </c:pt>
                <c:pt idx="691">
                  <c:v>42033</c:v>
                </c:pt>
                <c:pt idx="692">
                  <c:v>42034</c:v>
                </c:pt>
                <c:pt idx="693">
                  <c:v>42037</c:v>
                </c:pt>
                <c:pt idx="694">
                  <c:v>42038</c:v>
                </c:pt>
                <c:pt idx="695">
                  <c:v>42039</c:v>
                </c:pt>
                <c:pt idx="696">
                  <c:v>42040</c:v>
                </c:pt>
                <c:pt idx="697">
                  <c:v>42041</c:v>
                </c:pt>
                <c:pt idx="698">
                  <c:v>42044</c:v>
                </c:pt>
                <c:pt idx="699">
                  <c:v>42045</c:v>
                </c:pt>
                <c:pt idx="700">
                  <c:v>42046</c:v>
                </c:pt>
                <c:pt idx="701">
                  <c:v>42047</c:v>
                </c:pt>
                <c:pt idx="702">
                  <c:v>42048</c:v>
                </c:pt>
                <c:pt idx="703">
                  <c:v>42051</c:v>
                </c:pt>
                <c:pt idx="704">
                  <c:v>42052</c:v>
                </c:pt>
                <c:pt idx="705">
                  <c:v>42053</c:v>
                </c:pt>
                <c:pt idx="706">
                  <c:v>42054</c:v>
                </c:pt>
                <c:pt idx="707">
                  <c:v>42055</c:v>
                </c:pt>
                <c:pt idx="708">
                  <c:v>42058</c:v>
                </c:pt>
                <c:pt idx="709">
                  <c:v>42059</c:v>
                </c:pt>
                <c:pt idx="710">
                  <c:v>42060</c:v>
                </c:pt>
                <c:pt idx="711">
                  <c:v>42061</c:v>
                </c:pt>
                <c:pt idx="712">
                  <c:v>42062</c:v>
                </c:pt>
                <c:pt idx="713">
                  <c:v>42065</c:v>
                </c:pt>
                <c:pt idx="714">
                  <c:v>42066</c:v>
                </c:pt>
                <c:pt idx="715">
                  <c:v>42067</c:v>
                </c:pt>
                <c:pt idx="716">
                  <c:v>42068</c:v>
                </c:pt>
                <c:pt idx="717">
                  <c:v>42069</c:v>
                </c:pt>
                <c:pt idx="718">
                  <c:v>42072</c:v>
                </c:pt>
                <c:pt idx="719">
                  <c:v>42073</c:v>
                </c:pt>
                <c:pt idx="720">
                  <c:v>42074</c:v>
                </c:pt>
                <c:pt idx="721">
                  <c:v>42075</c:v>
                </c:pt>
                <c:pt idx="722">
                  <c:v>42076</c:v>
                </c:pt>
                <c:pt idx="723">
                  <c:v>42079</c:v>
                </c:pt>
                <c:pt idx="724">
                  <c:v>42080</c:v>
                </c:pt>
                <c:pt idx="725">
                  <c:v>42081</c:v>
                </c:pt>
                <c:pt idx="726">
                  <c:v>42082</c:v>
                </c:pt>
                <c:pt idx="727">
                  <c:v>42083</c:v>
                </c:pt>
                <c:pt idx="728">
                  <c:v>42086</c:v>
                </c:pt>
                <c:pt idx="729">
                  <c:v>42087</c:v>
                </c:pt>
                <c:pt idx="730">
                  <c:v>42088</c:v>
                </c:pt>
                <c:pt idx="731">
                  <c:v>42089</c:v>
                </c:pt>
                <c:pt idx="732">
                  <c:v>42090</c:v>
                </c:pt>
                <c:pt idx="733">
                  <c:v>42093</c:v>
                </c:pt>
                <c:pt idx="734">
                  <c:v>42094</c:v>
                </c:pt>
                <c:pt idx="735">
                  <c:v>42095</c:v>
                </c:pt>
                <c:pt idx="736">
                  <c:v>42096</c:v>
                </c:pt>
                <c:pt idx="737">
                  <c:v>42101</c:v>
                </c:pt>
                <c:pt idx="738">
                  <c:v>42102</c:v>
                </c:pt>
                <c:pt idx="739">
                  <c:v>42103</c:v>
                </c:pt>
                <c:pt idx="740">
                  <c:v>42104</c:v>
                </c:pt>
                <c:pt idx="741">
                  <c:v>42107</c:v>
                </c:pt>
                <c:pt idx="742">
                  <c:v>42108</c:v>
                </c:pt>
                <c:pt idx="743">
                  <c:v>42109</c:v>
                </c:pt>
                <c:pt idx="744">
                  <c:v>42110</c:v>
                </c:pt>
                <c:pt idx="745">
                  <c:v>42111</c:v>
                </c:pt>
                <c:pt idx="746">
                  <c:v>42114</c:v>
                </c:pt>
                <c:pt idx="747">
                  <c:v>42115</c:v>
                </c:pt>
                <c:pt idx="748">
                  <c:v>42116</c:v>
                </c:pt>
                <c:pt idx="749">
                  <c:v>42117</c:v>
                </c:pt>
                <c:pt idx="750">
                  <c:v>42118</c:v>
                </c:pt>
                <c:pt idx="751">
                  <c:v>42121</c:v>
                </c:pt>
                <c:pt idx="752">
                  <c:v>42122</c:v>
                </c:pt>
                <c:pt idx="753">
                  <c:v>42123</c:v>
                </c:pt>
                <c:pt idx="754">
                  <c:v>42124</c:v>
                </c:pt>
                <c:pt idx="755">
                  <c:v>42128</c:v>
                </c:pt>
                <c:pt idx="756">
                  <c:v>42129</c:v>
                </c:pt>
                <c:pt idx="757">
                  <c:v>42130</c:v>
                </c:pt>
                <c:pt idx="758">
                  <c:v>42131</c:v>
                </c:pt>
                <c:pt idx="759">
                  <c:v>42132</c:v>
                </c:pt>
                <c:pt idx="760">
                  <c:v>42135</c:v>
                </c:pt>
                <c:pt idx="761">
                  <c:v>42136</c:v>
                </c:pt>
                <c:pt idx="762">
                  <c:v>42137</c:v>
                </c:pt>
                <c:pt idx="763">
                  <c:v>42138</c:v>
                </c:pt>
                <c:pt idx="764">
                  <c:v>42139</c:v>
                </c:pt>
                <c:pt idx="765">
                  <c:v>42142</c:v>
                </c:pt>
                <c:pt idx="766">
                  <c:v>42143</c:v>
                </c:pt>
                <c:pt idx="767">
                  <c:v>42144</c:v>
                </c:pt>
                <c:pt idx="768">
                  <c:v>42145</c:v>
                </c:pt>
                <c:pt idx="769">
                  <c:v>42146</c:v>
                </c:pt>
                <c:pt idx="770">
                  <c:v>42150</c:v>
                </c:pt>
                <c:pt idx="771">
                  <c:v>42151</c:v>
                </c:pt>
                <c:pt idx="772">
                  <c:v>42152</c:v>
                </c:pt>
                <c:pt idx="773">
                  <c:v>42153</c:v>
                </c:pt>
                <c:pt idx="774">
                  <c:v>42156</c:v>
                </c:pt>
                <c:pt idx="775">
                  <c:v>42157</c:v>
                </c:pt>
                <c:pt idx="776">
                  <c:v>42158</c:v>
                </c:pt>
                <c:pt idx="777">
                  <c:v>42159</c:v>
                </c:pt>
                <c:pt idx="778">
                  <c:v>42160</c:v>
                </c:pt>
                <c:pt idx="779">
                  <c:v>42163</c:v>
                </c:pt>
                <c:pt idx="780">
                  <c:v>42164</c:v>
                </c:pt>
                <c:pt idx="781">
                  <c:v>42165</c:v>
                </c:pt>
                <c:pt idx="782">
                  <c:v>42166</c:v>
                </c:pt>
                <c:pt idx="783">
                  <c:v>42167</c:v>
                </c:pt>
                <c:pt idx="784">
                  <c:v>42170</c:v>
                </c:pt>
                <c:pt idx="785">
                  <c:v>42171</c:v>
                </c:pt>
                <c:pt idx="786">
                  <c:v>42172</c:v>
                </c:pt>
                <c:pt idx="787">
                  <c:v>42173</c:v>
                </c:pt>
                <c:pt idx="788">
                  <c:v>42174</c:v>
                </c:pt>
                <c:pt idx="789">
                  <c:v>42177</c:v>
                </c:pt>
                <c:pt idx="790">
                  <c:v>42178</c:v>
                </c:pt>
                <c:pt idx="791">
                  <c:v>42179</c:v>
                </c:pt>
                <c:pt idx="792">
                  <c:v>42180</c:v>
                </c:pt>
                <c:pt idx="793">
                  <c:v>42181</c:v>
                </c:pt>
                <c:pt idx="794">
                  <c:v>42184</c:v>
                </c:pt>
                <c:pt idx="795">
                  <c:v>42185</c:v>
                </c:pt>
                <c:pt idx="796">
                  <c:v>42186</c:v>
                </c:pt>
                <c:pt idx="797">
                  <c:v>42187</c:v>
                </c:pt>
                <c:pt idx="798">
                  <c:v>42188</c:v>
                </c:pt>
                <c:pt idx="799">
                  <c:v>42191</c:v>
                </c:pt>
                <c:pt idx="800">
                  <c:v>42192</c:v>
                </c:pt>
                <c:pt idx="801">
                  <c:v>42193</c:v>
                </c:pt>
                <c:pt idx="802">
                  <c:v>42194</c:v>
                </c:pt>
                <c:pt idx="803">
                  <c:v>42195</c:v>
                </c:pt>
                <c:pt idx="804">
                  <c:v>42198</c:v>
                </c:pt>
                <c:pt idx="805">
                  <c:v>42199</c:v>
                </c:pt>
                <c:pt idx="806">
                  <c:v>42200</c:v>
                </c:pt>
                <c:pt idx="807">
                  <c:v>42201</c:v>
                </c:pt>
                <c:pt idx="808">
                  <c:v>42202</c:v>
                </c:pt>
                <c:pt idx="809">
                  <c:v>42205</c:v>
                </c:pt>
                <c:pt idx="810">
                  <c:v>42206</c:v>
                </c:pt>
                <c:pt idx="811">
                  <c:v>42207</c:v>
                </c:pt>
                <c:pt idx="812">
                  <c:v>42208</c:v>
                </c:pt>
                <c:pt idx="813">
                  <c:v>42209</c:v>
                </c:pt>
                <c:pt idx="814">
                  <c:v>42212</c:v>
                </c:pt>
                <c:pt idx="815">
                  <c:v>42213</c:v>
                </c:pt>
                <c:pt idx="816">
                  <c:v>42214</c:v>
                </c:pt>
                <c:pt idx="817">
                  <c:v>42215</c:v>
                </c:pt>
                <c:pt idx="818">
                  <c:v>42216</c:v>
                </c:pt>
                <c:pt idx="819">
                  <c:v>42219</c:v>
                </c:pt>
                <c:pt idx="820">
                  <c:v>42220</c:v>
                </c:pt>
                <c:pt idx="821">
                  <c:v>42221</c:v>
                </c:pt>
                <c:pt idx="822">
                  <c:v>42222</c:v>
                </c:pt>
                <c:pt idx="823">
                  <c:v>42223</c:v>
                </c:pt>
                <c:pt idx="824">
                  <c:v>42226</c:v>
                </c:pt>
                <c:pt idx="825">
                  <c:v>42227</c:v>
                </c:pt>
                <c:pt idx="826">
                  <c:v>42228</c:v>
                </c:pt>
                <c:pt idx="827">
                  <c:v>42229</c:v>
                </c:pt>
                <c:pt idx="828">
                  <c:v>42230</c:v>
                </c:pt>
                <c:pt idx="829">
                  <c:v>42233</c:v>
                </c:pt>
                <c:pt idx="830">
                  <c:v>42234</c:v>
                </c:pt>
                <c:pt idx="831">
                  <c:v>42235</c:v>
                </c:pt>
                <c:pt idx="832">
                  <c:v>42236</c:v>
                </c:pt>
                <c:pt idx="833">
                  <c:v>42237</c:v>
                </c:pt>
                <c:pt idx="834">
                  <c:v>42240</c:v>
                </c:pt>
                <c:pt idx="835">
                  <c:v>42241</c:v>
                </c:pt>
                <c:pt idx="836">
                  <c:v>42242</c:v>
                </c:pt>
                <c:pt idx="837">
                  <c:v>42243</c:v>
                </c:pt>
                <c:pt idx="838">
                  <c:v>42244</c:v>
                </c:pt>
                <c:pt idx="839">
                  <c:v>42247</c:v>
                </c:pt>
                <c:pt idx="840">
                  <c:v>42248</c:v>
                </c:pt>
                <c:pt idx="841">
                  <c:v>42249</c:v>
                </c:pt>
                <c:pt idx="842">
                  <c:v>42250</c:v>
                </c:pt>
                <c:pt idx="843">
                  <c:v>42251</c:v>
                </c:pt>
                <c:pt idx="844">
                  <c:v>42254</c:v>
                </c:pt>
                <c:pt idx="845">
                  <c:v>42255</c:v>
                </c:pt>
                <c:pt idx="846">
                  <c:v>42256</c:v>
                </c:pt>
                <c:pt idx="847">
                  <c:v>42257</c:v>
                </c:pt>
                <c:pt idx="848">
                  <c:v>42258</c:v>
                </c:pt>
                <c:pt idx="849">
                  <c:v>42261</c:v>
                </c:pt>
                <c:pt idx="850">
                  <c:v>42262</c:v>
                </c:pt>
                <c:pt idx="851">
                  <c:v>42263</c:v>
                </c:pt>
                <c:pt idx="852">
                  <c:v>42264</c:v>
                </c:pt>
                <c:pt idx="853">
                  <c:v>42265</c:v>
                </c:pt>
                <c:pt idx="854">
                  <c:v>42268</c:v>
                </c:pt>
                <c:pt idx="855">
                  <c:v>42269</c:v>
                </c:pt>
                <c:pt idx="856">
                  <c:v>42270</c:v>
                </c:pt>
                <c:pt idx="857">
                  <c:v>42271</c:v>
                </c:pt>
                <c:pt idx="858">
                  <c:v>42272</c:v>
                </c:pt>
                <c:pt idx="859">
                  <c:v>42275</c:v>
                </c:pt>
                <c:pt idx="860">
                  <c:v>42276</c:v>
                </c:pt>
                <c:pt idx="861">
                  <c:v>42277</c:v>
                </c:pt>
                <c:pt idx="862">
                  <c:v>42278</c:v>
                </c:pt>
                <c:pt idx="863">
                  <c:v>42279</c:v>
                </c:pt>
                <c:pt idx="864">
                  <c:v>42282</c:v>
                </c:pt>
                <c:pt idx="865">
                  <c:v>42283</c:v>
                </c:pt>
                <c:pt idx="866">
                  <c:v>42284</c:v>
                </c:pt>
                <c:pt idx="867">
                  <c:v>42285</c:v>
                </c:pt>
                <c:pt idx="868">
                  <c:v>42286</c:v>
                </c:pt>
                <c:pt idx="869">
                  <c:v>42289</c:v>
                </c:pt>
                <c:pt idx="870">
                  <c:v>42290</c:v>
                </c:pt>
                <c:pt idx="871">
                  <c:v>42291</c:v>
                </c:pt>
                <c:pt idx="872">
                  <c:v>42292</c:v>
                </c:pt>
                <c:pt idx="873">
                  <c:v>42293</c:v>
                </c:pt>
                <c:pt idx="874">
                  <c:v>42296</c:v>
                </c:pt>
                <c:pt idx="875">
                  <c:v>42297</c:v>
                </c:pt>
                <c:pt idx="876">
                  <c:v>42298</c:v>
                </c:pt>
                <c:pt idx="877">
                  <c:v>42299</c:v>
                </c:pt>
                <c:pt idx="878">
                  <c:v>42300</c:v>
                </c:pt>
                <c:pt idx="879">
                  <c:v>42303</c:v>
                </c:pt>
                <c:pt idx="880">
                  <c:v>42304</c:v>
                </c:pt>
                <c:pt idx="881">
                  <c:v>42305</c:v>
                </c:pt>
                <c:pt idx="882">
                  <c:v>42306</c:v>
                </c:pt>
                <c:pt idx="883">
                  <c:v>42307</c:v>
                </c:pt>
                <c:pt idx="884">
                  <c:v>42310</c:v>
                </c:pt>
                <c:pt idx="885">
                  <c:v>42311</c:v>
                </c:pt>
                <c:pt idx="886">
                  <c:v>42312</c:v>
                </c:pt>
                <c:pt idx="887">
                  <c:v>42313</c:v>
                </c:pt>
                <c:pt idx="888">
                  <c:v>42314</c:v>
                </c:pt>
                <c:pt idx="889">
                  <c:v>42317</c:v>
                </c:pt>
                <c:pt idx="890">
                  <c:v>42319</c:v>
                </c:pt>
                <c:pt idx="891">
                  <c:v>42320</c:v>
                </c:pt>
                <c:pt idx="892">
                  <c:v>42321</c:v>
                </c:pt>
                <c:pt idx="893">
                  <c:v>42324</c:v>
                </c:pt>
                <c:pt idx="894">
                  <c:v>42325</c:v>
                </c:pt>
                <c:pt idx="895">
                  <c:v>42326</c:v>
                </c:pt>
                <c:pt idx="896">
                  <c:v>42327</c:v>
                </c:pt>
                <c:pt idx="897">
                  <c:v>42328</c:v>
                </c:pt>
                <c:pt idx="898">
                  <c:v>42331</c:v>
                </c:pt>
                <c:pt idx="899">
                  <c:v>42333</c:v>
                </c:pt>
                <c:pt idx="900">
                  <c:v>42334</c:v>
                </c:pt>
                <c:pt idx="901">
                  <c:v>42335</c:v>
                </c:pt>
                <c:pt idx="902">
                  <c:v>42338</c:v>
                </c:pt>
                <c:pt idx="903">
                  <c:v>42339</c:v>
                </c:pt>
                <c:pt idx="904">
                  <c:v>42340</c:v>
                </c:pt>
                <c:pt idx="905">
                  <c:v>42341</c:v>
                </c:pt>
                <c:pt idx="906">
                  <c:v>42342</c:v>
                </c:pt>
                <c:pt idx="907">
                  <c:v>42345</c:v>
                </c:pt>
                <c:pt idx="908">
                  <c:v>42346</c:v>
                </c:pt>
                <c:pt idx="909">
                  <c:v>42347</c:v>
                </c:pt>
                <c:pt idx="910">
                  <c:v>42348</c:v>
                </c:pt>
                <c:pt idx="911">
                  <c:v>42349</c:v>
                </c:pt>
                <c:pt idx="912">
                  <c:v>42352</c:v>
                </c:pt>
                <c:pt idx="913">
                  <c:v>42353</c:v>
                </c:pt>
                <c:pt idx="914">
                  <c:v>42354</c:v>
                </c:pt>
                <c:pt idx="915">
                  <c:v>42355</c:v>
                </c:pt>
                <c:pt idx="916">
                  <c:v>42356</c:v>
                </c:pt>
                <c:pt idx="917">
                  <c:v>42359</c:v>
                </c:pt>
                <c:pt idx="918">
                  <c:v>42360</c:v>
                </c:pt>
                <c:pt idx="919">
                  <c:v>42361</c:v>
                </c:pt>
                <c:pt idx="920">
                  <c:v>42366</c:v>
                </c:pt>
                <c:pt idx="921">
                  <c:v>42367</c:v>
                </c:pt>
                <c:pt idx="922">
                  <c:v>42368</c:v>
                </c:pt>
                <c:pt idx="923">
                  <c:v>42373</c:v>
                </c:pt>
                <c:pt idx="924">
                  <c:v>42374</c:v>
                </c:pt>
                <c:pt idx="925">
                  <c:v>42375</c:v>
                </c:pt>
                <c:pt idx="926">
                  <c:v>42376</c:v>
                </c:pt>
                <c:pt idx="927">
                  <c:v>42377</c:v>
                </c:pt>
                <c:pt idx="928">
                  <c:v>42380</c:v>
                </c:pt>
                <c:pt idx="929">
                  <c:v>42381</c:v>
                </c:pt>
                <c:pt idx="930">
                  <c:v>42382</c:v>
                </c:pt>
                <c:pt idx="931">
                  <c:v>42383</c:v>
                </c:pt>
                <c:pt idx="932">
                  <c:v>42384</c:v>
                </c:pt>
                <c:pt idx="933">
                  <c:v>42387</c:v>
                </c:pt>
                <c:pt idx="934">
                  <c:v>42388</c:v>
                </c:pt>
                <c:pt idx="935">
                  <c:v>42389</c:v>
                </c:pt>
                <c:pt idx="936">
                  <c:v>42390</c:v>
                </c:pt>
                <c:pt idx="937">
                  <c:v>42391</c:v>
                </c:pt>
                <c:pt idx="938">
                  <c:v>42394</c:v>
                </c:pt>
                <c:pt idx="939">
                  <c:v>42395</c:v>
                </c:pt>
                <c:pt idx="940">
                  <c:v>42396</c:v>
                </c:pt>
                <c:pt idx="941">
                  <c:v>42397</c:v>
                </c:pt>
                <c:pt idx="942">
                  <c:v>42398</c:v>
                </c:pt>
                <c:pt idx="943">
                  <c:v>42401</c:v>
                </c:pt>
                <c:pt idx="944">
                  <c:v>42402</c:v>
                </c:pt>
                <c:pt idx="945">
                  <c:v>42403</c:v>
                </c:pt>
                <c:pt idx="946">
                  <c:v>42404</c:v>
                </c:pt>
                <c:pt idx="947">
                  <c:v>42405</c:v>
                </c:pt>
                <c:pt idx="948">
                  <c:v>42408</c:v>
                </c:pt>
                <c:pt idx="949">
                  <c:v>42409</c:v>
                </c:pt>
                <c:pt idx="950">
                  <c:v>42410</c:v>
                </c:pt>
                <c:pt idx="951">
                  <c:v>42411</c:v>
                </c:pt>
                <c:pt idx="952">
                  <c:v>42412</c:v>
                </c:pt>
                <c:pt idx="953">
                  <c:v>42415</c:v>
                </c:pt>
                <c:pt idx="954">
                  <c:v>42416</c:v>
                </c:pt>
                <c:pt idx="955">
                  <c:v>42417</c:v>
                </c:pt>
                <c:pt idx="956">
                  <c:v>42418</c:v>
                </c:pt>
                <c:pt idx="957">
                  <c:v>42419</c:v>
                </c:pt>
                <c:pt idx="958">
                  <c:v>42422</c:v>
                </c:pt>
                <c:pt idx="959">
                  <c:v>42423</c:v>
                </c:pt>
                <c:pt idx="960">
                  <c:v>42424</c:v>
                </c:pt>
                <c:pt idx="961">
                  <c:v>42425</c:v>
                </c:pt>
                <c:pt idx="962">
                  <c:v>42426</c:v>
                </c:pt>
                <c:pt idx="963">
                  <c:v>42429</c:v>
                </c:pt>
                <c:pt idx="964">
                  <c:v>42430</c:v>
                </c:pt>
                <c:pt idx="965">
                  <c:v>42431</c:v>
                </c:pt>
                <c:pt idx="966">
                  <c:v>42432</c:v>
                </c:pt>
                <c:pt idx="967">
                  <c:v>42433</c:v>
                </c:pt>
                <c:pt idx="968">
                  <c:v>42436</c:v>
                </c:pt>
                <c:pt idx="969">
                  <c:v>42437</c:v>
                </c:pt>
                <c:pt idx="970">
                  <c:v>42438</c:v>
                </c:pt>
                <c:pt idx="971">
                  <c:v>42439</c:v>
                </c:pt>
                <c:pt idx="972">
                  <c:v>42440</c:v>
                </c:pt>
                <c:pt idx="973">
                  <c:v>42443</c:v>
                </c:pt>
                <c:pt idx="974">
                  <c:v>42444</c:v>
                </c:pt>
                <c:pt idx="975">
                  <c:v>42445</c:v>
                </c:pt>
                <c:pt idx="976">
                  <c:v>42446</c:v>
                </c:pt>
                <c:pt idx="977">
                  <c:v>42447</c:v>
                </c:pt>
                <c:pt idx="978">
                  <c:v>42450</c:v>
                </c:pt>
                <c:pt idx="979">
                  <c:v>42451</c:v>
                </c:pt>
                <c:pt idx="980">
                  <c:v>42452</c:v>
                </c:pt>
                <c:pt idx="981">
                  <c:v>42453</c:v>
                </c:pt>
                <c:pt idx="982">
                  <c:v>42458</c:v>
                </c:pt>
                <c:pt idx="983">
                  <c:v>42459</c:v>
                </c:pt>
                <c:pt idx="984">
                  <c:v>42460</c:v>
                </c:pt>
                <c:pt idx="985">
                  <c:v>42461</c:v>
                </c:pt>
                <c:pt idx="986">
                  <c:v>42464</c:v>
                </c:pt>
                <c:pt idx="987">
                  <c:v>42465</c:v>
                </c:pt>
                <c:pt idx="988">
                  <c:v>42466</c:v>
                </c:pt>
                <c:pt idx="989">
                  <c:v>42467</c:v>
                </c:pt>
                <c:pt idx="990">
                  <c:v>42468</c:v>
                </c:pt>
                <c:pt idx="991">
                  <c:v>42471</c:v>
                </c:pt>
                <c:pt idx="992">
                  <c:v>42472</c:v>
                </c:pt>
                <c:pt idx="993">
                  <c:v>42473</c:v>
                </c:pt>
                <c:pt idx="994">
                  <c:v>42474</c:v>
                </c:pt>
                <c:pt idx="995">
                  <c:v>42475</c:v>
                </c:pt>
                <c:pt idx="996">
                  <c:v>42478</c:v>
                </c:pt>
                <c:pt idx="997">
                  <c:v>42479</c:v>
                </c:pt>
                <c:pt idx="998">
                  <c:v>42480</c:v>
                </c:pt>
                <c:pt idx="999">
                  <c:v>42481</c:v>
                </c:pt>
                <c:pt idx="1000">
                  <c:v>42482</c:v>
                </c:pt>
                <c:pt idx="1001">
                  <c:v>42485</c:v>
                </c:pt>
                <c:pt idx="1002">
                  <c:v>42486</c:v>
                </c:pt>
                <c:pt idx="1003">
                  <c:v>42487</c:v>
                </c:pt>
                <c:pt idx="1004">
                  <c:v>42488</c:v>
                </c:pt>
                <c:pt idx="1005">
                  <c:v>42489</c:v>
                </c:pt>
                <c:pt idx="1006">
                  <c:v>42492</c:v>
                </c:pt>
                <c:pt idx="1007">
                  <c:v>42493</c:v>
                </c:pt>
                <c:pt idx="1008">
                  <c:v>42494</c:v>
                </c:pt>
                <c:pt idx="1009">
                  <c:v>42495</c:v>
                </c:pt>
                <c:pt idx="1010">
                  <c:v>42496</c:v>
                </c:pt>
                <c:pt idx="1011">
                  <c:v>42499</c:v>
                </c:pt>
                <c:pt idx="1012">
                  <c:v>42500</c:v>
                </c:pt>
                <c:pt idx="1013">
                  <c:v>42501</c:v>
                </c:pt>
                <c:pt idx="1014">
                  <c:v>42502</c:v>
                </c:pt>
                <c:pt idx="1015">
                  <c:v>42503</c:v>
                </c:pt>
                <c:pt idx="1016">
                  <c:v>42507</c:v>
                </c:pt>
                <c:pt idx="1017">
                  <c:v>42508</c:v>
                </c:pt>
                <c:pt idx="1018">
                  <c:v>42509</c:v>
                </c:pt>
                <c:pt idx="1019">
                  <c:v>42510</c:v>
                </c:pt>
                <c:pt idx="1020">
                  <c:v>42513</c:v>
                </c:pt>
                <c:pt idx="1021">
                  <c:v>42514</c:v>
                </c:pt>
                <c:pt idx="1022">
                  <c:v>42515</c:v>
                </c:pt>
                <c:pt idx="1023">
                  <c:v>42516</c:v>
                </c:pt>
                <c:pt idx="1024">
                  <c:v>42517</c:v>
                </c:pt>
                <c:pt idx="1025">
                  <c:v>42520</c:v>
                </c:pt>
                <c:pt idx="1026">
                  <c:v>42521</c:v>
                </c:pt>
                <c:pt idx="1027">
                  <c:v>42522</c:v>
                </c:pt>
                <c:pt idx="1028">
                  <c:v>42523</c:v>
                </c:pt>
                <c:pt idx="1029">
                  <c:v>42524</c:v>
                </c:pt>
                <c:pt idx="1030">
                  <c:v>42527</c:v>
                </c:pt>
                <c:pt idx="1031">
                  <c:v>42528</c:v>
                </c:pt>
                <c:pt idx="1032">
                  <c:v>42529</c:v>
                </c:pt>
                <c:pt idx="1033">
                  <c:v>42530</c:v>
                </c:pt>
                <c:pt idx="1034">
                  <c:v>42531</c:v>
                </c:pt>
                <c:pt idx="1035">
                  <c:v>42534</c:v>
                </c:pt>
                <c:pt idx="1036">
                  <c:v>42535</c:v>
                </c:pt>
                <c:pt idx="1037">
                  <c:v>42536</c:v>
                </c:pt>
                <c:pt idx="1038">
                  <c:v>42537</c:v>
                </c:pt>
                <c:pt idx="1039">
                  <c:v>42538</c:v>
                </c:pt>
                <c:pt idx="1040">
                  <c:v>42541</c:v>
                </c:pt>
                <c:pt idx="1041">
                  <c:v>42543</c:v>
                </c:pt>
                <c:pt idx="1042">
                  <c:v>42544</c:v>
                </c:pt>
                <c:pt idx="1043">
                  <c:v>42545</c:v>
                </c:pt>
                <c:pt idx="1044">
                  <c:v>42548</c:v>
                </c:pt>
                <c:pt idx="1045">
                  <c:v>42549</c:v>
                </c:pt>
                <c:pt idx="1046">
                  <c:v>42550</c:v>
                </c:pt>
                <c:pt idx="1047">
                  <c:v>42551</c:v>
                </c:pt>
                <c:pt idx="1048">
                  <c:v>42552</c:v>
                </c:pt>
                <c:pt idx="1049">
                  <c:v>42555</c:v>
                </c:pt>
                <c:pt idx="1050">
                  <c:v>42556</c:v>
                </c:pt>
                <c:pt idx="1051">
                  <c:v>42557</c:v>
                </c:pt>
                <c:pt idx="1052">
                  <c:v>42559</c:v>
                </c:pt>
                <c:pt idx="1053">
                  <c:v>42562</c:v>
                </c:pt>
                <c:pt idx="1054">
                  <c:v>42563</c:v>
                </c:pt>
                <c:pt idx="1055">
                  <c:v>42564</c:v>
                </c:pt>
                <c:pt idx="1056">
                  <c:v>42565</c:v>
                </c:pt>
                <c:pt idx="1057">
                  <c:v>42566</c:v>
                </c:pt>
                <c:pt idx="1058">
                  <c:v>42569</c:v>
                </c:pt>
                <c:pt idx="1059">
                  <c:v>42570</c:v>
                </c:pt>
                <c:pt idx="1060">
                  <c:v>42571</c:v>
                </c:pt>
                <c:pt idx="1061">
                  <c:v>42572</c:v>
                </c:pt>
                <c:pt idx="1062">
                  <c:v>42573</c:v>
                </c:pt>
                <c:pt idx="1063">
                  <c:v>42576</c:v>
                </c:pt>
                <c:pt idx="1064">
                  <c:v>42577</c:v>
                </c:pt>
                <c:pt idx="1065">
                  <c:v>42578</c:v>
                </c:pt>
                <c:pt idx="1066">
                  <c:v>42579</c:v>
                </c:pt>
                <c:pt idx="1067">
                  <c:v>42580</c:v>
                </c:pt>
                <c:pt idx="1068">
                  <c:v>42583</c:v>
                </c:pt>
                <c:pt idx="1069">
                  <c:v>42584</c:v>
                </c:pt>
                <c:pt idx="1070">
                  <c:v>42585</c:v>
                </c:pt>
                <c:pt idx="1071">
                  <c:v>42586</c:v>
                </c:pt>
                <c:pt idx="1072">
                  <c:v>42587</c:v>
                </c:pt>
                <c:pt idx="1073">
                  <c:v>42590</c:v>
                </c:pt>
                <c:pt idx="1074">
                  <c:v>42591</c:v>
                </c:pt>
                <c:pt idx="1075">
                  <c:v>42592</c:v>
                </c:pt>
                <c:pt idx="1076">
                  <c:v>42593</c:v>
                </c:pt>
                <c:pt idx="1077">
                  <c:v>42594</c:v>
                </c:pt>
                <c:pt idx="1078">
                  <c:v>42597</c:v>
                </c:pt>
                <c:pt idx="1079">
                  <c:v>42598</c:v>
                </c:pt>
                <c:pt idx="1080">
                  <c:v>42599</c:v>
                </c:pt>
                <c:pt idx="1081">
                  <c:v>42600</c:v>
                </c:pt>
                <c:pt idx="1082">
                  <c:v>42601</c:v>
                </c:pt>
                <c:pt idx="1083">
                  <c:v>42604</c:v>
                </c:pt>
                <c:pt idx="1084">
                  <c:v>42605</c:v>
                </c:pt>
                <c:pt idx="1085">
                  <c:v>42606</c:v>
                </c:pt>
                <c:pt idx="1086">
                  <c:v>42607</c:v>
                </c:pt>
                <c:pt idx="1087">
                  <c:v>42608</c:v>
                </c:pt>
                <c:pt idx="1088">
                  <c:v>42611</c:v>
                </c:pt>
                <c:pt idx="1089">
                  <c:v>42612</c:v>
                </c:pt>
                <c:pt idx="1090">
                  <c:v>42613</c:v>
                </c:pt>
                <c:pt idx="1091">
                  <c:v>42614</c:v>
                </c:pt>
                <c:pt idx="1092">
                  <c:v>42615</c:v>
                </c:pt>
                <c:pt idx="1093">
                  <c:v>42618</c:v>
                </c:pt>
                <c:pt idx="1094">
                  <c:v>42619</c:v>
                </c:pt>
                <c:pt idx="1095">
                  <c:v>42620</c:v>
                </c:pt>
                <c:pt idx="1096">
                  <c:v>42621</c:v>
                </c:pt>
                <c:pt idx="1097">
                  <c:v>42622</c:v>
                </c:pt>
                <c:pt idx="1098">
                  <c:v>42625</c:v>
                </c:pt>
                <c:pt idx="1099">
                  <c:v>42626</c:v>
                </c:pt>
                <c:pt idx="1100">
                  <c:v>42627</c:v>
                </c:pt>
                <c:pt idx="1101">
                  <c:v>42628</c:v>
                </c:pt>
                <c:pt idx="1102">
                  <c:v>42629</c:v>
                </c:pt>
                <c:pt idx="1103">
                  <c:v>42632</c:v>
                </c:pt>
                <c:pt idx="1104">
                  <c:v>42633</c:v>
                </c:pt>
                <c:pt idx="1105">
                  <c:v>42634</c:v>
                </c:pt>
                <c:pt idx="1106">
                  <c:v>42635</c:v>
                </c:pt>
                <c:pt idx="1107">
                  <c:v>42636</c:v>
                </c:pt>
                <c:pt idx="1108">
                  <c:v>42639</c:v>
                </c:pt>
                <c:pt idx="1109">
                  <c:v>42640</c:v>
                </c:pt>
                <c:pt idx="1110">
                  <c:v>42641</c:v>
                </c:pt>
                <c:pt idx="1111">
                  <c:v>42642</c:v>
                </c:pt>
                <c:pt idx="1112">
                  <c:v>42643</c:v>
                </c:pt>
                <c:pt idx="1113">
                  <c:v>42647</c:v>
                </c:pt>
                <c:pt idx="1114">
                  <c:v>42648</c:v>
                </c:pt>
                <c:pt idx="1115">
                  <c:v>42649</c:v>
                </c:pt>
                <c:pt idx="1116">
                  <c:v>42650</c:v>
                </c:pt>
                <c:pt idx="1117">
                  <c:v>42653</c:v>
                </c:pt>
                <c:pt idx="1118">
                  <c:v>42654</c:v>
                </c:pt>
                <c:pt idx="1119">
                  <c:v>42655</c:v>
                </c:pt>
                <c:pt idx="1120">
                  <c:v>42656</c:v>
                </c:pt>
                <c:pt idx="1121">
                  <c:v>42657</c:v>
                </c:pt>
                <c:pt idx="1122">
                  <c:v>42660</c:v>
                </c:pt>
                <c:pt idx="1123">
                  <c:v>42661</c:v>
                </c:pt>
                <c:pt idx="1124">
                  <c:v>42662</c:v>
                </c:pt>
                <c:pt idx="1125">
                  <c:v>42663</c:v>
                </c:pt>
                <c:pt idx="1126">
                  <c:v>42664</c:v>
                </c:pt>
                <c:pt idx="1127">
                  <c:v>42667</c:v>
                </c:pt>
                <c:pt idx="1128">
                  <c:v>42668</c:v>
                </c:pt>
                <c:pt idx="1129">
                  <c:v>42669</c:v>
                </c:pt>
                <c:pt idx="1130">
                  <c:v>42670</c:v>
                </c:pt>
                <c:pt idx="1131">
                  <c:v>42671</c:v>
                </c:pt>
                <c:pt idx="1132">
                  <c:v>42674</c:v>
                </c:pt>
                <c:pt idx="1133">
                  <c:v>42675</c:v>
                </c:pt>
                <c:pt idx="1134">
                  <c:v>42676</c:v>
                </c:pt>
                <c:pt idx="1135">
                  <c:v>42677</c:v>
                </c:pt>
                <c:pt idx="1136">
                  <c:v>42678</c:v>
                </c:pt>
                <c:pt idx="1137">
                  <c:v>42681</c:v>
                </c:pt>
                <c:pt idx="1138">
                  <c:v>42682</c:v>
                </c:pt>
                <c:pt idx="1139">
                  <c:v>42683</c:v>
                </c:pt>
                <c:pt idx="1140">
                  <c:v>42684</c:v>
                </c:pt>
                <c:pt idx="1141">
                  <c:v>42685</c:v>
                </c:pt>
                <c:pt idx="1142">
                  <c:v>42688</c:v>
                </c:pt>
                <c:pt idx="1143">
                  <c:v>42689</c:v>
                </c:pt>
                <c:pt idx="1144">
                  <c:v>42690</c:v>
                </c:pt>
                <c:pt idx="1145">
                  <c:v>42692</c:v>
                </c:pt>
                <c:pt idx="1146">
                  <c:v>42695</c:v>
                </c:pt>
                <c:pt idx="1147">
                  <c:v>42696</c:v>
                </c:pt>
                <c:pt idx="1148">
                  <c:v>42697</c:v>
                </c:pt>
                <c:pt idx="1149">
                  <c:v>42698</c:v>
                </c:pt>
                <c:pt idx="1150">
                  <c:v>42699</c:v>
                </c:pt>
                <c:pt idx="1151">
                  <c:v>42702</c:v>
                </c:pt>
                <c:pt idx="1152">
                  <c:v>42703</c:v>
                </c:pt>
                <c:pt idx="1153">
                  <c:v>42704</c:v>
                </c:pt>
                <c:pt idx="1154">
                  <c:v>42705</c:v>
                </c:pt>
                <c:pt idx="1155">
                  <c:v>42706</c:v>
                </c:pt>
                <c:pt idx="1156">
                  <c:v>42709</c:v>
                </c:pt>
                <c:pt idx="1157">
                  <c:v>42710</c:v>
                </c:pt>
                <c:pt idx="1158">
                  <c:v>42711</c:v>
                </c:pt>
                <c:pt idx="1159">
                  <c:v>42712</c:v>
                </c:pt>
                <c:pt idx="1160">
                  <c:v>42713</c:v>
                </c:pt>
                <c:pt idx="1161">
                  <c:v>42716</c:v>
                </c:pt>
                <c:pt idx="1162">
                  <c:v>42717</c:v>
                </c:pt>
                <c:pt idx="1163">
                  <c:v>42718</c:v>
                </c:pt>
                <c:pt idx="1164">
                  <c:v>42719</c:v>
                </c:pt>
                <c:pt idx="1165">
                  <c:v>42720</c:v>
                </c:pt>
                <c:pt idx="1166">
                  <c:v>42723</c:v>
                </c:pt>
                <c:pt idx="1167">
                  <c:v>42724</c:v>
                </c:pt>
                <c:pt idx="1168">
                  <c:v>42725</c:v>
                </c:pt>
                <c:pt idx="1169">
                  <c:v>42726</c:v>
                </c:pt>
                <c:pt idx="1170">
                  <c:v>42727</c:v>
                </c:pt>
                <c:pt idx="1171">
                  <c:v>42731</c:v>
                </c:pt>
                <c:pt idx="1172">
                  <c:v>42732</c:v>
                </c:pt>
                <c:pt idx="1173">
                  <c:v>42733</c:v>
                </c:pt>
                <c:pt idx="1174">
                  <c:v>42734</c:v>
                </c:pt>
                <c:pt idx="1175">
                  <c:v>42737</c:v>
                </c:pt>
                <c:pt idx="1176">
                  <c:v>42738</c:v>
                </c:pt>
                <c:pt idx="1177">
                  <c:v>42739</c:v>
                </c:pt>
                <c:pt idx="1178">
                  <c:v>42740</c:v>
                </c:pt>
                <c:pt idx="1179">
                  <c:v>42741</c:v>
                </c:pt>
                <c:pt idx="1180">
                  <c:v>42744</c:v>
                </c:pt>
                <c:pt idx="1181">
                  <c:v>42745</c:v>
                </c:pt>
                <c:pt idx="1182">
                  <c:v>42746</c:v>
                </c:pt>
                <c:pt idx="1183">
                  <c:v>42747</c:v>
                </c:pt>
                <c:pt idx="1184">
                  <c:v>42748</c:v>
                </c:pt>
                <c:pt idx="1185">
                  <c:v>42751</c:v>
                </c:pt>
                <c:pt idx="1186">
                  <c:v>42752</c:v>
                </c:pt>
                <c:pt idx="1187">
                  <c:v>42753</c:v>
                </c:pt>
                <c:pt idx="1188">
                  <c:v>42754</c:v>
                </c:pt>
                <c:pt idx="1189">
                  <c:v>42755</c:v>
                </c:pt>
                <c:pt idx="1190">
                  <c:v>42758</c:v>
                </c:pt>
                <c:pt idx="1191">
                  <c:v>42759</c:v>
                </c:pt>
                <c:pt idx="1192">
                  <c:v>42760</c:v>
                </c:pt>
                <c:pt idx="1193">
                  <c:v>42761</c:v>
                </c:pt>
                <c:pt idx="1194">
                  <c:v>42762</c:v>
                </c:pt>
                <c:pt idx="1195">
                  <c:v>42765</c:v>
                </c:pt>
                <c:pt idx="1196">
                  <c:v>42766</c:v>
                </c:pt>
                <c:pt idx="1197">
                  <c:v>42767</c:v>
                </c:pt>
                <c:pt idx="1198">
                  <c:v>42768</c:v>
                </c:pt>
                <c:pt idx="1199">
                  <c:v>42769</c:v>
                </c:pt>
                <c:pt idx="1200">
                  <c:v>42772</c:v>
                </c:pt>
                <c:pt idx="1201">
                  <c:v>42773</c:v>
                </c:pt>
                <c:pt idx="1202">
                  <c:v>42774</c:v>
                </c:pt>
                <c:pt idx="1203">
                  <c:v>42775</c:v>
                </c:pt>
                <c:pt idx="1204">
                  <c:v>42776</c:v>
                </c:pt>
                <c:pt idx="1205">
                  <c:v>42779</c:v>
                </c:pt>
                <c:pt idx="1206">
                  <c:v>42780</c:v>
                </c:pt>
                <c:pt idx="1207">
                  <c:v>42781</c:v>
                </c:pt>
                <c:pt idx="1208">
                  <c:v>42782</c:v>
                </c:pt>
                <c:pt idx="1209">
                  <c:v>42783</c:v>
                </c:pt>
                <c:pt idx="1210">
                  <c:v>42786</c:v>
                </c:pt>
                <c:pt idx="1211">
                  <c:v>42787</c:v>
                </c:pt>
                <c:pt idx="1212">
                  <c:v>42788</c:v>
                </c:pt>
                <c:pt idx="1213">
                  <c:v>42789</c:v>
                </c:pt>
                <c:pt idx="1214">
                  <c:v>42790</c:v>
                </c:pt>
                <c:pt idx="1215">
                  <c:v>42793</c:v>
                </c:pt>
                <c:pt idx="1216">
                  <c:v>42794</c:v>
                </c:pt>
                <c:pt idx="1217">
                  <c:v>42795</c:v>
                </c:pt>
                <c:pt idx="1218">
                  <c:v>42796</c:v>
                </c:pt>
                <c:pt idx="1219">
                  <c:v>42797</c:v>
                </c:pt>
                <c:pt idx="1220">
                  <c:v>42800</c:v>
                </c:pt>
                <c:pt idx="1221">
                  <c:v>42801</c:v>
                </c:pt>
                <c:pt idx="1222">
                  <c:v>42802</c:v>
                </c:pt>
                <c:pt idx="1223">
                  <c:v>42803</c:v>
                </c:pt>
                <c:pt idx="1224">
                  <c:v>42804</c:v>
                </c:pt>
                <c:pt idx="1225">
                  <c:v>42807</c:v>
                </c:pt>
                <c:pt idx="1226">
                  <c:v>42808</c:v>
                </c:pt>
                <c:pt idx="1227">
                  <c:v>42809</c:v>
                </c:pt>
                <c:pt idx="1228">
                  <c:v>42810</c:v>
                </c:pt>
                <c:pt idx="1229">
                  <c:v>42811</c:v>
                </c:pt>
                <c:pt idx="1230">
                  <c:v>42814</c:v>
                </c:pt>
                <c:pt idx="1231">
                  <c:v>42815</c:v>
                </c:pt>
                <c:pt idx="1232">
                  <c:v>42816</c:v>
                </c:pt>
                <c:pt idx="1233">
                  <c:v>42817</c:v>
                </c:pt>
                <c:pt idx="1234">
                  <c:v>42818</c:v>
                </c:pt>
                <c:pt idx="1235">
                  <c:v>42821</c:v>
                </c:pt>
                <c:pt idx="1236">
                  <c:v>42822</c:v>
                </c:pt>
                <c:pt idx="1237">
                  <c:v>42823</c:v>
                </c:pt>
                <c:pt idx="1238">
                  <c:v>42824</c:v>
                </c:pt>
                <c:pt idx="1239">
                  <c:v>42825</c:v>
                </c:pt>
                <c:pt idx="1240">
                  <c:v>42828</c:v>
                </c:pt>
                <c:pt idx="1241">
                  <c:v>42829</c:v>
                </c:pt>
                <c:pt idx="1242">
                  <c:v>42830</c:v>
                </c:pt>
                <c:pt idx="1243">
                  <c:v>42831</c:v>
                </c:pt>
                <c:pt idx="1244">
                  <c:v>42832</c:v>
                </c:pt>
                <c:pt idx="1245">
                  <c:v>42835</c:v>
                </c:pt>
                <c:pt idx="1246">
                  <c:v>42836</c:v>
                </c:pt>
                <c:pt idx="1247">
                  <c:v>42837</c:v>
                </c:pt>
                <c:pt idx="1248">
                  <c:v>42838</c:v>
                </c:pt>
                <c:pt idx="1249">
                  <c:v>42843</c:v>
                </c:pt>
                <c:pt idx="1250">
                  <c:v>42844</c:v>
                </c:pt>
                <c:pt idx="1251">
                  <c:v>42845</c:v>
                </c:pt>
                <c:pt idx="1252">
                  <c:v>42846</c:v>
                </c:pt>
                <c:pt idx="1253">
                  <c:v>42849</c:v>
                </c:pt>
                <c:pt idx="1254">
                  <c:v>42850</c:v>
                </c:pt>
                <c:pt idx="1255">
                  <c:v>42851</c:v>
                </c:pt>
                <c:pt idx="1256">
                  <c:v>42852</c:v>
                </c:pt>
                <c:pt idx="1257">
                  <c:v>42853</c:v>
                </c:pt>
                <c:pt idx="1258">
                  <c:v>42857</c:v>
                </c:pt>
                <c:pt idx="1259">
                  <c:v>42858</c:v>
                </c:pt>
                <c:pt idx="1260">
                  <c:v>42859</c:v>
                </c:pt>
                <c:pt idx="1261">
                  <c:v>42860</c:v>
                </c:pt>
                <c:pt idx="1262">
                  <c:v>42863</c:v>
                </c:pt>
                <c:pt idx="1263">
                  <c:v>42864</c:v>
                </c:pt>
                <c:pt idx="1264">
                  <c:v>42865</c:v>
                </c:pt>
                <c:pt idx="1265">
                  <c:v>42866</c:v>
                </c:pt>
                <c:pt idx="1266">
                  <c:v>42867</c:v>
                </c:pt>
                <c:pt idx="1267">
                  <c:v>42870</c:v>
                </c:pt>
                <c:pt idx="1268">
                  <c:v>42871</c:v>
                </c:pt>
                <c:pt idx="1269">
                  <c:v>42872</c:v>
                </c:pt>
                <c:pt idx="1270">
                  <c:v>42873</c:v>
                </c:pt>
                <c:pt idx="1271">
                  <c:v>42874</c:v>
                </c:pt>
                <c:pt idx="1272">
                  <c:v>42877</c:v>
                </c:pt>
                <c:pt idx="1273">
                  <c:v>42878</c:v>
                </c:pt>
                <c:pt idx="1274">
                  <c:v>42879</c:v>
                </c:pt>
                <c:pt idx="1275">
                  <c:v>42880</c:v>
                </c:pt>
                <c:pt idx="1276">
                  <c:v>42881</c:v>
                </c:pt>
                <c:pt idx="1277">
                  <c:v>42884</c:v>
                </c:pt>
                <c:pt idx="1278">
                  <c:v>42885</c:v>
                </c:pt>
                <c:pt idx="1279">
                  <c:v>42886</c:v>
                </c:pt>
                <c:pt idx="1280">
                  <c:v>42887</c:v>
                </c:pt>
                <c:pt idx="1281">
                  <c:v>42888</c:v>
                </c:pt>
                <c:pt idx="1282">
                  <c:v>42892</c:v>
                </c:pt>
                <c:pt idx="1283">
                  <c:v>42893</c:v>
                </c:pt>
                <c:pt idx="1284">
                  <c:v>42894</c:v>
                </c:pt>
                <c:pt idx="1285">
                  <c:v>42895</c:v>
                </c:pt>
                <c:pt idx="1286">
                  <c:v>42898</c:v>
                </c:pt>
                <c:pt idx="1287">
                  <c:v>42899</c:v>
                </c:pt>
                <c:pt idx="1288">
                  <c:v>42900</c:v>
                </c:pt>
                <c:pt idx="1289">
                  <c:v>42901</c:v>
                </c:pt>
                <c:pt idx="1290">
                  <c:v>42902</c:v>
                </c:pt>
                <c:pt idx="1291">
                  <c:v>42905</c:v>
                </c:pt>
                <c:pt idx="1292">
                  <c:v>42906</c:v>
                </c:pt>
                <c:pt idx="1293">
                  <c:v>42907</c:v>
                </c:pt>
                <c:pt idx="1294">
                  <c:v>42908</c:v>
                </c:pt>
                <c:pt idx="1295">
                  <c:v>42909</c:v>
                </c:pt>
                <c:pt idx="1296">
                  <c:v>42912</c:v>
                </c:pt>
                <c:pt idx="1297">
                  <c:v>42913</c:v>
                </c:pt>
                <c:pt idx="1298">
                  <c:v>42914</c:v>
                </c:pt>
                <c:pt idx="1299">
                  <c:v>42915</c:v>
                </c:pt>
                <c:pt idx="1300">
                  <c:v>42916</c:v>
                </c:pt>
                <c:pt idx="1301">
                  <c:v>42919</c:v>
                </c:pt>
                <c:pt idx="1302">
                  <c:v>42920</c:v>
                </c:pt>
                <c:pt idx="1303">
                  <c:v>42921</c:v>
                </c:pt>
                <c:pt idx="1304">
                  <c:v>42922</c:v>
                </c:pt>
                <c:pt idx="1305">
                  <c:v>42923</c:v>
                </c:pt>
                <c:pt idx="1306">
                  <c:v>42926</c:v>
                </c:pt>
                <c:pt idx="1307">
                  <c:v>42927</c:v>
                </c:pt>
                <c:pt idx="1308">
                  <c:v>42928</c:v>
                </c:pt>
                <c:pt idx="1309">
                  <c:v>42929</c:v>
                </c:pt>
                <c:pt idx="1310">
                  <c:v>42930</c:v>
                </c:pt>
                <c:pt idx="1311">
                  <c:v>42933</c:v>
                </c:pt>
                <c:pt idx="1312">
                  <c:v>42934</c:v>
                </c:pt>
                <c:pt idx="1313">
                  <c:v>42935</c:v>
                </c:pt>
                <c:pt idx="1314">
                  <c:v>42936</c:v>
                </c:pt>
                <c:pt idx="1315">
                  <c:v>42937</c:v>
                </c:pt>
                <c:pt idx="1316">
                  <c:v>42940</c:v>
                </c:pt>
                <c:pt idx="1317">
                  <c:v>42941</c:v>
                </c:pt>
                <c:pt idx="1318">
                  <c:v>42942</c:v>
                </c:pt>
                <c:pt idx="1319">
                  <c:v>42943</c:v>
                </c:pt>
                <c:pt idx="1320">
                  <c:v>42944</c:v>
                </c:pt>
                <c:pt idx="1321">
                  <c:v>42947</c:v>
                </c:pt>
                <c:pt idx="1322">
                  <c:v>42948</c:v>
                </c:pt>
                <c:pt idx="1323">
                  <c:v>42949</c:v>
                </c:pt>
                <c:pt idx="1324">
                  <c:v>42950</c:v>
                </c:pt>
                <c:pt idx="1325">
                  <c:v>42951</c:v>
                </c:pt>
                <c:pt idx="1326">
                  <c:v>42954</c:v>
                </c:pt>
                <c:pt idx="1327">
                  <c:v>42955</c:v>
                </c:pt>
                <c:pt idx="1328">
                  <c:v>42956</c:v>
                </c:pt>
                <c:pt idx="1329">
                  <c:v>42957</c:v>
                </c:pt>
                <c:pt idx="1330">
                  <c:v>42958</c:v>
                </c:pt>
                <c:pt idx="1331">
                  <c:v>42961</c:v>
                </c:pt>
                <c:pt idx="1332">
                  <c:v>42962</c:v>
                </c:pt>
                <c:pt idx="1333">
                  <c:v>42963</c:v>
                </c:pt>
                <c:pt idx="1334">
                  <c:v>42964</c:v>
                </c:pt>
                <c:pt idx="1335">
                  <c:v>42965</c:v>
                </c:pt>
                <c:pt idx="1336">
                  <c:v>42968</c:v>
                </c:pt>
                <c:pt idx="1337">
                  <c:v>42969</c:v>
                </c:pt>
                <c:pt idx="1338">
                  <c:v>42970</c:v>
                </c:pt>
                <c:pt idx="1339">
                  <c:v>42971</c:v>
                </c:pt>
                <c:pt idx="1340">
                  <c:v>42972</c:v>
                </c:pt>
                <c:pt idx="1341">
                  <c:v>42975</c:v>
                </c:pt>
                <c:pt idx="1342">
                  <c:v>42976</c:v>
                </c:pt>
                <c:pt idx="1343">
                  <c:v>42977</c:v>
                </c:pt>
                <c:pt idx="1344">
                  <c:v>42978</c:v>
                </c:pt>
                <c:pt idx="1345">
                  <c:v>42979</c:v>
                </c:pt>
                <c:pt idx="1346">
                  <c:v>42982</c:v>
                </c:pt>
                <c:pt idx="1347">
                  <c:v>42983</c:v>
                </c:pt>
                <c:pt idx="1348">
                  <c:v>42984</c:v>
                </c:pt>
                <c:pt idx="1349">
                  <c:v>42985</c:v>
                </c:pt>
                <c:pt idx="1350">
                  <c:v>42986</c:v>
                </c:pt>
                <c:pt idx="1351">
                  <c:v>42989</c:v>
                </c:pt>
                <c:pt idx="1352">
                  <c:v>42990</c:v>
                </c:pt>
                <c:pt idx="1353">
                  <c:v>42991</c:v>
                </c:pt>
                <c:pt idx="1354">
                  <c:v>42992</c:v>
                </c:pt>
                <c:pt idx="1355">
                  <c:v>42993</c:v>
                </c:pt>
                <c:pt idx="1356">
                  <c:v>42996</c:v>
                </c:pt>
                <c:pt idx="1357">
                  <c:v>42997</c:v>
                </c:pt>
                <c:pt idx="1358">
                  <c:v>42998</c:v>
                </c:pt>
                <c:pt idx="1359">
                  <c:v>42999</c:v>
                </c:pt>
                <c:pt idx="1360">
                  <c:v>43000</c:v>
                </c:pt>
                <c:pt idx="1361">
                  <c:v>43003</c:v>
                </c:pt>
                <c:pt idx="1362">
                  <c:v>43004</c:v>
                </c:pt>
                <c:pt idx="1363">
                  <c:v>43005</c:v>
                </c:pt>
                <c:pt idx="1364">
                  <c:v>43006</c:v>
                </c:pt>
                <c:pt idx="1365">
                  <c:v>43007</c:v>
                </c:pt>
                <c:pt idx="1366">
                  <c:v>43010</c:v>
                </c:pt>
                <c:pt idx="1367">
                  <c:v>43012</c:v>
                </c:pt>
                <c:pt idx="1368">
                  <c:v>43013</c:v>
                </c:pt>
                <c:pt idx="1369">
                  <c:v>43014</c:v>
                </c:pt>
                <c:pt idx="1370">
                  <c:v>43017</c:v>
                </c:pt>
                <c:pt idx="1371">
                  <c:v>43018</c:v>
                </c:pt>
                <c:pt idx="1372">
                  <c:v>43019</c:v>
                </c:pt>
                <c:pt idx="1373">
                  <c:v>43020</c:v>
                </c:pt>
                <c:pt idx="1374">
                  <c:v>43021</c:v>
                </c:pt>
                <c:pt idx="1375">
                  <c:v>43024</c:v>
                </c:pt>
                <c:pt idx="1376">
                  <c:v>43025</c:v>
                </c:pt>
                <c:pt idx="1377">
                  <c:v>43026</c:v>
                </c:pt>
                <c:pt idx="1378">
                  <c:v>43027</c:v>
                </c:pt>
                <c:pt idx="1379">
                  <c:v>43028</c:v>
                </c:pt>
                <c:pt idx="1380">
                  <c:v>43031</c:v>
                </c:pt>
                <c:pt idx="1381">
                  <c:v>43032</c:v>
                </c:pt>
                <c:pt idx="1382">
                  <c:v>43033</c:v>
                </c:pt>
                <c:pt idx="1383">
                  <c:v>43034</c:v>
                </c:pt>
                <c:pt idx="1384">
                  <c:v>43035</c:v>
                </c:pt>
                <c:pt idx="1385">
                  <c:v>43038</c:v>
                </c:pt>
                <c:pt idx="1386">
                  <c:v>43040</c:v>
                </c:pt>
                <c:pt idx="1387">
                  <c:v>43041</c:v>
                </c:pt>
                <c:pt idx="1388">
                  <c:v>43042</c:v>
                </c:pt>
                <c:pt idx="1389">
                  <c:v>43045</c:v>
                </c:pt>
                <c:pt idx="1390">
                  <c:v>43046</c:v>
                </c:pt>
                <c:pt idx="1391">
                  <c:v>43047</c:v>
                </c:pt>
                <c:pt idx="1392">
                  <c:v>43048</c:v>
                </c:pt>
                <c:pt idx="1393">
                  <c:v>43049</c:v>
                </c:pt>
                <c:pt idx="1394">
                  <c:v>43052</c:v>
                </c:pt>
                <c:pt idx="1395">
                  <c:v>43053</c:v>
                </c:pt>
                <c:pt idx="1396">
                  <c:v>43054</c:v>
                </c:pt>
                <c:pt idx="1397">
                  <c:v>43055</c:v>
                </c:pt>
                <c:pt idx="1398">
                  <c:v>43056</c:v>
                </c:pt>
                <c:pt idx="1399">
                  <c:v>43059</c:v>
                </c:pt>
                <c:pt idx="1400">
                  <c:v>43060</c:v>
                </c:pt>
                <c:pt idx="1401">
                  <c:v>43061</c:v>
                </c:pt>
                <c:pt idx="1402">
                  <c:v>43062</c:v>
                </c:pt>
                <c:pt idx="1403">
                  <c:v>43063</c:v>
                </c:pt>
                <c:pt idx="1404">
                  <c:v>43066</c:v>
                </c:pt>
                <c:pt idx="1405">
                  <c:v>43067</c:v>
                </c:pt>
                <c:pt idx="1406">
                  <c:v>43068</c:v>
                </c:pt>
                <c:pt idx="1407">
                  <c:v>43069</c:v>
                </c:pt>
                <c:pt idx="1408">
                  <c:v>43070</c:v>
                </c:pt>
                <c:pt idx="1409">
                  <c:v>43073</c:v>
                </c:pt>
                <c:pt idx="1410">
                  <c:v>43074</c:v>
                </c:pt>
                <c:pt idx="1411">
                  <c:v>43075</c:v>
                </c:pt>
                <c:pt idx="1412">
                  <c:v>43076</c:v>
                </c:pt>
                <c:pt idx="1413">
                  <c:v>43077</c:v>
                </c:pt>
                <c:pt idx="1414">
                  <c:v>43080</c:v>
                </c:pt>
                <c:pt idx="1415">
                  <c:v>43081</c:v>
                </c:pt>
                <c:pt idx="1416">
                  <c:v>43082</c:v>
                </c:pt>
                <c:pt idx="1417">
                  <c:v>43083</c:v>
                </c:pt>
                <c:pt idx="1418">
                  <c:v>43084</c:v>
                </c:pt>
                <c:pt idx="1419">
                  <c:v>43087</c:v>
                </c:pt>
                <c:pt idx="1420">
                  <c:v>43088</c:v>
                </c:pt>
                <c:pt idx="1421">
                  <c:v>43089</c:v>
                </c:pt>
                <c:pt idx="1422">
                  <c:v>43090</c:v>
                </c:pt>
                <c:pt idx="1423">
                  <c:v>43091</c:v>
                </c:pt>
                <c:pt idx="1424">
                  <c:v>43096</c:v>
                </c:pt>
                <c:pt idx="1425">
                  <c:v>43097</c:v>
                </c:pt>
                <c:pt idx="1426">
                  <c:v>43098</c:v>
                </c:pt>
                <c:pt idx="1427">
                  <c:v>43102</c:v>
                </c:pt>
                <c:pt idx="1428">
                  <c:v>43103</c:v>
                </c:pt>
                <c:pt idx="1429">
                  <c:v>43104</c:v>
                </c:pt>
                <c:pt idx="1430">
                  <c:v>43105</c:v>
                </c:pt>
                <c:pt idx="1431">
                  <c:v>43108</c:v>
                </c:pt>
                <c:pt idx="1432">
                  <c:v>43109</c:v>
                </c:pt>
                <c:pt idx="1433">
                  <c:v>43110</c:v>
                </c:pt>
                <c:pt idx="1434">
                  <c:v>43111</c:v>
                </c:pt>
                <c:pt idx="1435">
                  <c:v>43112</c:v>
                </c:pt>
                <c:pt idx="1436">
                  <c:v>43115</c:v>
                </c:pt>
                <c:pt idx="1437">
                  <c:v>43116</c:v>
                </c:pt>
                <c:pt idx="1438">
                  <c:v>43117</c:v>
                </c:pt>
                <c:pt idx="1439">
                  <c:v>43118</c:v>
                </c:pt>
                <c:pt idx="1440">
                  <c:v>43119</c:v>
                </c:pt>
                <c:pt idx="1441">
                  <c:v>43122</c:v>
                </c:pt>
                <c:pt idx="1442">
                  <c:v>43123</c:v>
                </c:pt>
                <c:pt idx="1443">
                  <c:v>43124</c:v>
                </c:pt>
                <c:pt idx="1444">
                  <c:v>43125</c:v>
                </c:pt>
                <c:pt idx="1445">
                  <c:v>43126</c:v>
                </c:pt>
                <c:pt idx="1446">
                  <c:v>43129</c:v>
                </c:pt>
                <c:pt idx="1447">
                  <c:v>43130</c:v>
                </c:pt>
                <c:pt idx="1448">
                  <c:v>43131</c:v>
                </c:pt>
                <c:pt idx="1449">
                  <c:v>43132</c:v>
                </c:pt>
                <c:pt idx="1450">
                  <c:v>43133</c:v>
                </c:pt>
                <c:pt idx="1451">
                  <c:v>43136</c:v>
                </c:pt>
                <c:pt idx="1452">
                  <c:v>43137</c:v>
                </c:pt>
                <c:pt idx="1453">
                  <c:v>43138</c:v>
                </c:pt>
                <c:pt idx="1454">
                  <c:v>43139</c:v>
                </c:pt>
                <c:pt idx="1455">
                  <c:v>43140</c:v>
                </c:pt>
                <c:pt idx="1456">
                  <c:v>43143</c:v>
                </c:pt>
                <c:pt idx="1457">
                  <c:v>43144</c:v>
                </c:pt>
                <c:pt idx="1458">
                  <c:v>43145</c:v>
                </c:pt>
                <c:pt idx="1459">
                  <c:v>43146</c:v>
                </c:pt>
                <c:pt idx="1460">
                  <c:v>43147</c:v>
                </c:pt>
                <c:pt idx="1461">
                  <c:v>43150</c:v>
                </c:pt>
                <c:pt idx="1462">
                  <c:v>43151</c:v>
                </c:pt>
                <c:pt idx="1463">
                  <c:v>43152</c:v>
                </c:pt>
                <c:pt idx="1464">
                  <c:v>43153</c:v>
                </c:pt>
                <c:pt idx="1465">
                  <c:v>43154</c:v>
                </c:pt>
                <c:pt idx="1466">
                  <c:v>43157</c:v>
                </c:pt>
                <c:pt idx="1467">
                  <c:v>43158</c:v>
                </c:pt>
                <c:pt idx="1468">
                  <c:v>43159</c:v>
                </c:pt>
                <c:pt idx="1469">
                  <c:v>43160</c:v>
                </c:pt>
                <c:pt idx="1470">
                  <c:v>43161</c:v>
                </c:pt>
                <c:pt idx="1471">
                  <c:v>43164</c:v>
                </c:pt>
                <c:pt idx="1472">
                  <c:v>43165</c:v>
                </c:pt>
                <c:pt idx="1473">
                  <c:v>43166</c:v>
                </c:pt>
                <c:pt idx="1474">
                  <c:v>43167</c:v>
                </c:pt>
                <c:pt idx="1475">
                  <c:v>43168</c:v>
                </c:pt>
                <c:pt idx="1476">
                  <c:v>43171</c:v>
                </c:pt>
                <c:pt idx="1477">
                  <c:v>43172</c:v>
                </c:pt>
                <c:pt idx="1478">
                  <c:v>43173</c:v>
                </c:pt>
                <c:pt idx="1479">
                  <c:v>43174</c:v>
                </c:pt>
                <c:pt idx="1480">
                  <c:v>43175</c:v>
                </c:pt>
                <c:pt idx="1481">
                  <c:v>43178</c:v>
                </c:pt>
                <c:pt idx="1482">
                  <c:v>43179</c:v>
                </c:pt>
                <c:pt idx="1483">
                  <c:v>43180</c:v>
                </c:pt>
                <c:pt idx="1484">
                  <c:v>43181</c:v>
                </c:pt>
                <c:pt idx="1485">
                  <c:v>43182</c:v>
                </c:pt>
                <c:pt idx="1486">
                  <c:v>43185</c:v>
                </c:pt>
                <c:pt idx="1487">
                  <c:v>43186</c:v>
                </c:pt>
                <c:pt idx="1488">
                  <c:v>43187</c:v>
                </c:pt>
                <c:pt idx="1489">
                  <c:v>43188</c:v>
                </c:pt>
                <c:pt idx="1490">
                  <c:v>43193</c:v>
                </c:pt>
                <c:pt idx="1491">
                  <c:v>43194</c:v>
                </c:pt>
                <c:pt idx="1492">
                  <c:v>43195</c:v>
                </c:pt>
                <c:pt idx="1493">
                  <c:v>43196</c:v>
                </c:pt>
                <c:pt idx="1494">
                  <c:v>43199</c:v>
                </c:pt>
                <c:pt idx="1495">
                  <c:v>43200</c:v>
                </c:pt>
                <c:pt idx="1496">
                  <c:v>43201</c:v>
                </c:pt>
                <c:pt idx="1497">
                  <c:v>43202</c:v>
                </c:pt>
                <c:pt idx="1498">
                  <c:v>43203</c:v>
                </c:pt>
                <c:pt idx="1499">
                  <c:v>43206</c:v>
                </c:pt>
                <c:pt idx="1500">
                  <c:v>43207</c:v>
                </c:pt>
                <c:pt idx="1501">
                  <c:v>43208</c:v>
                </c:pt>
                <c:pt idx="1502">
                  <c:v>43209</c:v>
                </c:pt>
                <c:pt idx="1503">
                  <c:v>43210</c:v>
                </c:pt>
                <c:pt idx="1504">
                  <c:v>43213</c:v>
                </c:pt>
                <c:pt idx="1505">
                  <c:v>43214</c:v>
                </c:pt>
                <c:pt idx="1506">
                  <c:v>43215</c:v>
                </c:pt>
                <c:pt idx="1507">
                  <c:v>43216</c:v>
                </c:pt>
                <c:pt idx="1508">
                  <c:v>43217</c:v>
                </c:pt>
                <c:pt idx="1509">
                  <c:v>43220</c:v>
                </c:pt>
                <c:pt idx="1510">
                  <c:v>43222</c:v>
                </c:pt>
                <c:pt idx="1511">
                  <c:v>43223</c:v>
                </c:pt>
                <c:pt idx="1512">
                  <c:v>43224</c:v>
                </c:pt>
                <c:pt idx="1513">
                  <c:v>43227</c:v>
                </c:pt>
                <c:pt idx="1514">
                  <c:v>43228</c:v>
                </c:pt>
                <c:pt idx="1515">
                  <c:v>43229</c:v>
                </c:pt>
                <c:pt idx="1516">
                  <c:v>43230</c:v>
                </c:pt>
                <c:pt idx="1517">
                  <c:v>43231</c:v>
                </c:pt>
                <c:pt idx="1518">
                  <c:v>43234</c:v>
                </c:pt>
                <c:pt idx="1519">
                  <c:v>43235</c:v>
                </c:pt>
                <c:pt idx="1520">
                  <c:v>43236</c:v>
                </c:pt>
                <c:pt idx="1521">
                  <c:v>43237</c:v>
                </c:pt>
                <c:pt idx="1522">
                  <c:v>43238</c:v>
                </c:pt>
                <c:pt idx="1523">
                  <c:v>43242</c:v>
                </c:pt>
                <c:pt idx="1524">
                  <c:v>43243</c:v>
                </c:pt>
                <c:pt idx="1525">
                  <c:v>43244</c:v>
                </c:pt>
                <c:pt idx="1526">
                  <c:v>43245</c:v>
                </c:pt>
                <c:pt idx="1527">
                  <c:v>43248</c:v>
                </c:pt>
                <c:pt idx="1528">
                  <c:v>43249</c:v>
                </c:pt>
                <c:pt idx="1529">
                  <c:v>43250</c:v>
                </c:pt>
                <c:pt idx="1530">
                  <c:v>43251</c:v>
                </c:pt>
                <c:pt idx="1531">
                  <c:v>43252</c:v>
                </c:pt>
                <c:pt idx="1532">
                  <c:v>43255</c:v>
                </c:pt>
                <c:pt idx="1533">
                  <c:v>43256</c:v>
                </c:pt>
                <c:pt idx="1534">
                  <c:v>43257</c:v>
                </c:pt>
                <c:pt idx="1535">
                  <c:v>43258</c:v>
                </c:pt>
                <c:pt idx="1536">
                  <c:v>43259</c:v>
                </c:pt>
                <c:pt idx="1537">
                  <c:v>43262</c:v>
                </c:pt>
                <c:pt idx="1538">
                  <c:v>43263</c:v>
                </c:pt>
                <c:pt idx="1539">
                  <c:v>43264</c:v>
                </c:pt>
                <c:pt idx="1540">
                  <c:v>43265</c:v>
                </c:pt>
                <c:pt idx="1541">
                  <c:v>43266</c:v>
                </c:pt>
                <c:pt idx="1542">
                  <c:v>43269</c:v>
                </c:pt>
                <c:pt idx="1543">
                  <c:v>43270</c:v>
                </c:pt>
                <c:pt idx="1544">
                  <c:v>43271</c:v>
                </c:pt>
                <c:pt idx="1545">
                  <c:v>43272</c:v>
                </c:pt>
                <c:pt idx="1546">
                  <c:v>43273</c:v>
                </c:pt>
                <c:pt idx="1547">
                  <c:v>43276</c:v>
                </c:pt>
                <c:pt idx="1548">
                  <c:v>43277</c:v>
                </c:pt>
                <c:pt idx="1549">
                  <c:v>43278</c:v>
                </c:pt>
                <c:pt idx="1550">
                  <c:v>43279</c:v>
                </c:pt>
                <c:pt idx="1551">
                  <c:v>43280</c:v>
                </c:pt>
                <c:pt idx="1552">
                  <c:v>43283</c:v>
                </c:pt>
                <c:pt idx="1553">
                  <c:v>43284</c:v>
                </c:pt>
                <c:pt idx="1554">
                  <c:v>43285</c:v>
                </c:pt>
                <c:pt idx="1555">
                  <c:v>43286</c:v>
                </c:pt>
                <c:pt idx="1556">
                  <c:v>43287</c:v>
                </c:pt>
                <c:pt idx="1557">
                  <c:v>43290</c:v>
                </c:pt>
                <c:pt idx="1558">
                  <c:v>43291</c:v>
                </c:pt>
                <c:pt idx="1559">
                  <c:v>43292</c:v>
                </c:pt>
                <c:pt idx="1560">
                  <c:v>43293</c:v>
                </c:pt>
                <c:pt idx="1561">
                  <c:v>43294</c:v>
                </c:pt>
                <c:pt idx="1562">
                  <c:v>43297</c:v>
                </c:pt>
                <c:pt idx="1563">
                  <c:v>43298</c:v>
                </c:pt>
                <c:pt idx="1564">
                  <c:v>43299</c:v>
                </c:pt>
                <c:pt idx="1565">
                  <c:v>43300</c:v>
                </c:pt>
                <c:pt idx="1566">
                  <c:v>43301</c:v>
                </c:pt>
                <c:pt idx="1567">
                  <c:v>43304</c:v>
                </c:pt>
                <c:pt idx="1568">
                  <c:v>43305</c:v>
                </c:pt>
                <c:pt idx="1569">
                  <c:v>43306</c:v>
                </c:pt>
                <c:pt idx="1570">
                  <c:v>43307</c:v>
                </c:pt>
                <c:pt idx="1571">
                  <c:v>43308</c:v>
                </c:pt>
                <c:pt idx="1572">
                  <c:v>43311</c:v>
                </c:pt>
                <c:pt idx="1573">
                  <c:v>43312</c:v>
                </c:pt>
                <c:pt idx="1574">
                  <c:v>43313</c:v>
                </c:pt>
                <c:pt idx="1575">
                  <c:v>43314</c:v>
                </c:pt>
                <c:pt idx="1576">
                  <c:v>43315</c:v>
                </c:pt>
                <c:pt idx="1577">
                  <c:v>43318</c:v>
                </c:pt>
                <c:pt idx="1578">
                  <c:v>43319</c:v>
                </c:pt>
                <c:pt idx="1579">
                  <c:v>43320</c:v>
                </c:pt>
                <c:pt idx="1580">
                  <c:v>43321</c:v>
                </c:pt>
                <c:pt idx="1581">
                  <c:v>43322</c:v>
                </c:pt>
                <c:pt idx="1582">
                  <c:v>43325</c:v>
                </c:pt>
                <c:pt idx="1583">
                  <c:v>43326</c:v>
                </c:pt>
                <c:pt idx="1584">
                  <c:v>43327</c:v>
                </c:pt>
                <c:pt idx="1585">
                  <c:v>43328</c:v>
                </c:pt>
                <c:pt idx="1586">
                  <c:v>43329</c:v>
                </c:pt>
                <c:pt idx="1587">
                  <c:v>43332</c:v>
                </c:pt>
                <c:pt idx="1588">
                  <c:v>43333</c:v>
                </c:pt>
                <c:pt idx="1589">
                  <c:v>43334</c:v>
                </c:pt>
                <c:pt idx="1590">
                  <c:v>43335</c:v>
                </c:pt>
                <c:pt idx="1591">
                  <c:v>43336</c:v>
                </c:pt>
                <c:pt idx="1592">
                  <c:v>43339</c:v>
                </c:pt>
                <c:pt idx="1593">
                  <c:v>43340</c:v>
                </c:pt>
                <c:pt idx="1594">
                  <c:v>43341</c:v>
                </c:pt>
                <c:pt idx="1595">
                  <c:v>43342</c:v>
                </c:pt>
                <c:pt idx="1596">
                  <c:v>43343</c:v>
                </c:pt>
                <c:pt idx="1597">
                  <c:v>43346</c:v>
                </c:pt>
                <c:pt idx="1598">
                  <c:v>43347</c:v>
                </c:pt>
                <c:pt idx="1599">
                  <c:v>43348</c:v>
                </c:pt>
                <c:pt idx="1600">
                  <c:v>43349</c:v>
                </c:pt>
                <c:pt idx="1601">
                  <c:v>43350</c:v>
                </c:pt>
                <c:pt idx="1602">
                  <c:v>43353</c:v>
                </c:pt>
                <c:pt idx="1603">
                  <c:v>43354</c:v>
                </c:pt>
                <c:pt idx="1604">
                  <c:v>43355</c:v>
                </c:pt>
                <c:pt idx="1605">
                  <c:v>43356</c:v>
                </c:pt>
                <c:pt idx="1606">
                  <c:v>43357</c:v>
                </c:pt>
                <c:pt idx="1607">
                  <c:v>43360</c:v>
                </c:pt>
                <c:pt idx="1608">
                  <c:v>43361</c:v>
                </c:pt>
                <c:pt idx="1609">
                  <c:v>43362</c:v>
                </c:pt>
                <c:pt idx="1610">
                  <c:v>43363</c:v>
                </c:pt>
                <c:pt idx="1611">
                  <c:v>43364</c:v>
                </c:pt>
                <c:pt idx="1612">
                  <c:v>43367</c:v>
                </c:pt>
                <c:pt idx="1613">
                  <c:v>43368</c:v>
                </c:pt>
                <c:pt idx="1614">
                  <c:v>43369</c:v>
                </c:pt>
                <c:pt idx="1615">
                  <c:v>43370</c:v>
                </c:pt>
                <c:pt idx="1616">
                  <c:v>43371</c:v>
                </c:pt>
                <c:pt idx="1617">
                  <c:v>43374</c:v>
                </c:pt>
                <c:pt idx="1618">
                  <c:v>43375</c:v>
                </c:pt>
                <c:pt idx="1619">
                  <c:v>43377</c:v>
                </c:pt>
                <c:pt idx="1620">
                  <c:v>43378</c:v>
                </c:pt>
                <c:pt idx="1621">
                  <c:v>43381</c:v>
                </c:pt>
                <c:pt idx="1622">
                  <c:v>43382</c:v>
                </c:pt>
                <c:pt idx="1623">
                  <c:v>43383</c:v>
                </c:pt>
                <c:pt idx="1624">
                  <c:v>43385</c:v>
                </c:pt>
                <c:pt idx="1625">
                  <c:v>43388</c:v>
                </c:pt>
                <c:pt idx="1626">
                  <c:v>43389</c:v>
                </c:pt>
                <c:pt idx="1627">
                  <c:v>43390</c:v>
                </c:pt>
                <c:pt idx="1628">
                  <c:v>43391</c:v>
                </c:pt>
                <c:pt idx="1629">
                  <c:v>43392</c:v>
                </c:pt>
                <c:pt idx="1630">
                  <c:v>43395</c:v>
                </c:pt>
                <c:pt idx="1631">
                  <c:v>43396</c:v>
                </c:pt>
                <c:pt idx="1632">
                  <c:v>43397</c:v>
                </c:pt>
                <c:pt idx="1633">
                  <c:v>43398</c:v>
                </c:pt>
                <c:pt idx="1634">
                  <c:v>43399</c:v>
                </c:pt>
                <c:pt idx="1635">
                  <c:v>43403</c:v>
                </c:pt>
                <c:pt idx="1636">
                  <c:v>43404</c:v>
                </c:pt>
                <c:pt idx="1637">
                  <c:v>43405</c:v>
                </c:pt>
                <c:pt idx="1638">
                  <c:v>43406</c:v>
                </c:pt>
                <c:pt idx="1639">
                  <c:v>43409</c:v>
                </c:pt>
                <c:pt idx="1640">
                  <c:v>43410</c:v>
                </c:pt>
                <c:pt idx="1641">
                  <c:v>43411</c:v>
                </c:pt>
                <c:pt idx="1642">
                  <c:v>43412</c:v>
                </c:pt>
                <c:pt idx="1643">
                  <c:v>43413</c:v>
                </c:pt>
                <c:pt idx="1644">
                  <c:v>43416</c:v>
                </c:pt>
                <c:pt idx="1645">
                  <c:v>43417</c:v>
                </c:pt>
                <c:pt idx="1646">
                  <c:v>43418</c:v>
                </c:pt>
                <c:pt idx="1647">
                  <c:v>43419</c:v>
                </c:pt>
                <c:pt idx="1648">
                  <c:v>43420</c:v>
                </c:pt>
                <c:pt idx="1649">
                  <c:v>43423</c:v>
                </c:pt>
                <c:pt idx="1650">
                  <c:v>43424</c:v>
                </c:pt>
                <c:pt idx="1651">
                  <c:v>43425</c:v>
                </c:pt>
                <c:pt idx="1652">
                  <c:v>43426</c:v>
                </c:pt>
                <c:pt idx="1653">
                  <c:v>43427</c:v>
                </c:pt>
                <c:pt idx="1654">
                  <c:v>43430</c:v>
                </c:pt>
                <c:pt idx="1655">
                  <c:v>43431</c:v>
                </c:pt>
                <c:pt idx="1656">
                  <c:v>43432</c:v>
                </c:pt>
                <c:pt idx="1657">
                  <c:v>43433</c:v>
                </c:pt>
                <c:pt idx="1658">
                  <c:v>43434</c:v>
                </c:pt>
                <c:pt idx="1659">
                  <c:v>43437</c:v>
                </c:pt>
                <c:pt idx="1660">
                  <c:v>43438</c:v>
                </c:pt>
                <c:pt idx="1661">
                  <c:v>43439</c:v>
                </c:pt>
                <c:pt idx="1662">
                  <c:v>43440</c:v>
                </c:pt>
                <c:pt idx="1663">
                  <c:v>43441</c:v>
                </c:pt>
                <c:pt idx="1664">
                  <c:v>43444</c:v>
                </c:pt>
                <c:pt idx="1665">
                  <c:v>43445</c:v>
                </c:pt>
                <c:pt idx="1666">
                  <c:v>43446</c:v>
                </c:pt>
                <c:pt idx="1667">
                  <c:v>43447</c:v>
                </c:pt>
                <c:pt idx="1668">
                  <c:v>43448</c:v>
                </c:pt>
                <c:pt idx="1669">
                  <c:v>43451</c:v>
                </c:pt>
                <c:pt idx="1670">
                  <c:v>43452</c:v>
                </c:pt>
                <c:pt idx="1671">
                  <c:v>43453</c:v>
                </c:pt>
                <c:pt idx="1672">
                  <c:v>43454</c:v>
                </c:pt>
                <c:pt idx="1673">
                  <c:v>43455</c:v>
                </c:pt>
                <c:pt idx="1674">
                  <c:v>43461</c:v>
                </c:pt>
                <c:pt idx="1675">
                  <c:v>43462</c:v>
                </c:pt>
                <c:pt idx="1676">
                  <c:v>43467</c:v>
                </c:pt>
                <c:pt idx="1677">
                  <c:v>43468</c:v>
                </c:pt>
                <c:pt idx="1678">
                  <c:v>43469</c:v>
                </c:pt>
                <c:pt idx="1679">
                  <c:v>43472</c:v>
                </c:pt>
                <c:pt idx="1680">
                  <c:v>43473</c:v>
                </c:pt>
                <c:pt idx="1681">
                  <c:v>43474</c:v>
                </c:pt>
                <c:pt idx="1682">
                  <c:v>43475</c:v>
                </c:pt>
                <c:pt idx="1683">
                  <c:v>43476</c:v>
                </c:pt>
                <c:pt idx="1684">
                  <c:v>43479</c:v>
                </c:pt>
                <c:pt idx="1685">
                  <c:v>43480</c:v>
                </c:pt>
                <c:pt idx="1686">
                  <c:v>43481</c:v>
                </c:pt>
                <c:pt idx="1687">
                  <c:v>43482</c:v>
                </c:pt>
                <c:pt idx="1688">
                  <c:v>43483</c:v>
                </c:pt>
                <c:pt idx="1689">
                  <c:v>43486</c:v>
                </c:pt>
                <c:pt idx="1690">
                  <c:v>43487</c:v>
                </c:pt>
                <c:pt idx="1691">
                  <c:v>43488</c:v>
                </c:pt>
                <c:pt idx="1692">
                  <c:v>43489</c:v>
                </c:pt>
                <c:pt idx="1693">
                  <c:v>43490</c:v>
                </c:pt>
                <c:pt idx="1694">
                  <c:v>43493</c:v>
                </c:pt>
                <c:pt idx="1695">
                  <c:v>43494</c:v>
                </c:pt>
                <c:pt idx="1696">
                  <c:v>43495</c:v>
                </c:pt>
                <c:pt idx="1697">
                  <c:v>43496</c:v>
                </c:pt>
                <c:pt idx="1698">
                  <c:v>43497</c:v>
                </c:pt>
                <c:pt idx="1699">
                  <c:v>43500</c:v>
                </c:pt>
                <c:pt idx="1700">
                  <c:v>43501</c:v>
                </c:pt>
                <c:pt idx="1701">
                  <c:v>43502</c:v>
                </c:pt>
                <c:pt idx="1702">
                  <c:v>43503</c:v>
                </c:pt>
                <c:pt idx="1703">
                  <c:v>43504</c:v>
                </c:pt>
                <c:pt idx="1704">
                  <c:v>43507</c:v>
                </c:pt>
                <c:pt idx="1705">
                  <c:v>43508</c:v>
                </c:pt>
                <c:pt idx="1706">
                  <c:v>43509</c:v>
                </c:pt>
                <c:pt idx="1707">
                  <c:v>43510</c:v>
                </c:pt>
                <c:pt idx="1708">
                  <c:v>43511</c:v>
                </c:pt>
                <c:pt idx="1709">
                  <c:v>43514</c:v>
                </c:pt>
                <c:pt idx="1710">
                  <c:v>43515</c:v>
                </c:pt>
                <c:pt idx="1711">
                  <c:v>43516</c:v>
                </c:pt>
                <c:pt idx="1712">
                  <c:v>43517</c:v>
                </c:pt>
                <c:pt idx="1713">
                  <c:v>43518</c:v>
                </c:pt>
                <c:pt idx="1714">
                  <c:v>43521</c:v>
                </c:pt>
                <c:pt idx="1715">
                  <c:v>43522</c:v>
                </c:pt>
                <c:pt idx="1716">
                  <c:v>43523</c:v>
                </c:pt>
                <c:pt idx="1717">
                  <c:v>43524</c:v>
                </c:pt>
                <c:pt idx="1718">
                  <c:v>43525</c:v>
                </c:pt>
                <c:pt idx="1719">
                  <c:v>43528</c:v>
                </c:pt>
                <c:pt idx="1720">
                  <c:v>43529</c:v>
                </c:pt>
                <c:pt idx="1721">
                  <c:v>43530</c:v>
                </c:pt>
                <c:pt idx="1722">
                  <c:v>43531</c:v>
                </c:pt>
                <c:pt idx="1723">
                  <c:v>43532</c:v>
                </c:pt>
                <c:pt idx="1724">
                  <c:v>43535</c:v>
                </c:pt>
                <c:pt idx="1725">
                  <c:v>43536</c:v>
                </c:pt>
                <c:pt idx="1726">
                  <c:v>43537</c:v>
                </c:pt>
                <c:pt idx="1727">
                  <c:v>43538</c:v>
                </c:pt>
                <c:pt idx="1728">
                  <c:v>43539</c:v>
                </c:pt>
                <c:pt idx="1729">
                  <c:v>43542</c:v>
                </c:pt>
                <c:pt idx="1730">
                  <c:v>43543</c:v>
                </c:pt>
                <c:pt idx="1731">
                  <c:v>43544</c:v>
                </c:pt>
                <c:pt idx="1732">
                  <c:v>43545</c:v>
                </c:pt>
                <c:pt idx="1733">
                  <c:v>43546</c:v>
                </c:pt>
                <c:pt idx="1734">
                  <c:v>43549</c:v>
                </c:pt>
                <c:pt idx="1735">
                  <c:v>43550</c:v>
                </c:pt>
                <c:pt idx="1736">
                  <c:v>43551</c:v>
                </c:pt>
                <c:pt idx="1737">
                  <c:v>43552</c:v>
                </c:pt>
                <c:pt idx="1738">
                  <c:v>43553</c:v>
                </c:pt>
                <c:pt idx="1739">
                  <c:v>43556</c:v>
                </c:pt>
                <c:pt idx="1740">
                  <c:v>43557</c:v>
                </c:pt>
                <c:pt idx="1741">
                  <c:v>43558</c:v>
                </c:pt>
                <c:pt idx="1742">
                  <c:v>43559</c:v>
                </c:pt>
                <c:pt idx="1743">
                  <c:v>43560</c:v>
                </c:pt>
                <c:pt idx="1744">
                  <c:v>43563</c:v>
                </c:pt>
                <c:pt idx="1745">
                  <c:v>43564</c:v>
                </c:pt>
                <c:pt idx="1746">
                  <c:v>43565</c:v>
                </c:pt>
                <c:pt idx="1747">
                  <c:v>43566</c:v>
                </c:pt>
                <c:pt idx="1748">
                  <c:v>43567</c:v>
                </c:pt>
                <c:pt idx="1749">
                  <c:v>43570</c:v>
                </c:pt>
                <c:pt idx="1750">
                  <c:v>43571</c:v>
                </c:pt>
                <c:pt idx="1751">
                  <c:v>43572</c:v>
                </c:pt>
                <c:pt idx="1752">
                  <c:v>43573</c:v>
                </c:pt>
                <c:pt idx="1753">
                  <c:v>43578</c:v>
                </c:pt>
                <c:pt idx="1754">
                  <c:v>43579</c:v>
                </c:pt>
                <c:pt idx="1755">
                  <c:v>43580</c:v>
                </c:pt>
                <c:pt idx="1756">
                  <c:v>43581</c:v>
                </c:pt>
                <c:pt idx="1757">
                  <c:v>43584</c:v>
                </c:pt>
                <c:pt idx="1758">
                  <c:v>43585</c:v>
                </c:pt>
                <c:pt idx="1759">
                  <c:v>43587</c:v>
                </c:pt>
                <c:pt idx="1760">
                  <c:v>43588</c:v>
                </c:pt>
                <c:pt idx="1761">
                  <c:v>43591</c:v>
                </c:pt>
                <c:pt idx="1762">
                  <c:v>43592</c:v>
                </c:pt>
                <c:pt idx="1763">
                  <c:v>43593</c:v>
                </c:pt>
                <c:pt idx="1764">
                  <c:v>43594</c:v>
                </c:pt>
                <c:pt idx="1765">
                  <c:v>43595</c:v>
                </c:pt>
                <c:pt idx="1766">
                  <c:v>43598</c:v>
                </c:pt>
                <c:pt idx="1767">
                  <c:v>43599</c:v>
                </c:pt>
                <c:pt idx="1768">
                  <c:v>43600</c:v>
                </c:pt>
                <c:pt idx="1769">
                  <c:v>43601</c:v>
                </c:pt>
                <c:pt idx="1770">
                  <c:v>43602</c:v>
                </c:pt>
                <c:pt idx="1771">
                  <c:v>43605</c:v>
                </c:pt>
                <c:pt idx="1772">
                  <c:v>43606</c:v>
                </c:pt>
                <c:pt idx="1773">
                  <c:v>43607</c:v>
                </c:pt>
                <c:pt idx="1774">
                  <c:v>43608</c:v>
                </c:pt>
                <c:pt idx="1775">
                  <c:v>43609</c:v>
                </c:pt>
                <c:pt idx="1776">
                  <c:v>43612</c:v>
                </c:pt>
                <c:pt idx="1777">
                  <c:v>43613</c:v>
                </c:pt>
                <c:pt idx="1778">
                  <c:v>43614</c:v>
                </c:pt>
                <c:pt idx="1779">
                  <c:v>43615</c:v>
                </c:pt>
                <c:pt idx="1780">
                  <c:v>43616</c:v>
                </c:pt>
                <c:pt idx="1781">
                  <c:v>43619</c:v>
                </c:pt>
                <c:pt idx="1782">
                  <c:v>43620</c:v>
                </c:pt>
                <c:pt idx="1783">
                  <c:v>43621</c:v>
                </c:pt>
                <c:pt idx="1784">
                  <c:v>43622</c:v>
                </c:pt>
                <c:pt idx="1785">
                  <c:v>43623</c:v>
                </c:pt>
                <c:pt idx="1786">
                  <c:v>43627</c:v>
                </c:pt>
                <c:pt idx="1787">
                  <c:v>43628</c:v>
                </c:pt>
                <c:pt idx="1788">
                  <c:v>43629</c:v>
                </c:pt>
                <c:pt idx="1789">
                  <c:v>43630</c:v>
                </c:pt>
                <c:pt idx="1790">
                  <c:v>43633</c:v>
                </c:pt>
                <c:pt idx="1791">
                  <c:v>43634</c:v>
                </c:pt>
                <c:pt idx="1792">
                  <c:v>43635</c:v>
                </c:pt>
                <c:pt idx="1793">
                  <c:v>43636</c:v>
                </c:pt>
                <c:pt idx="1794">
                  <c:v>43637</c:v>
                </c:pt>
                <c:pt idx="1795">
                  <c:v>43640</c:v>
                </c:pt>
                <c:pt idx="1796">
                  <c:v>43641</c:v>
                </c:pt>
                <c:pt idx="1797">
                  <c:v>43642</c:v>
                </c:pt>
                <c:pt idx="1798">
                  <c:v>43643</c:v>
                </c:pt>
                <c:pt idx="1799">
                  <c:v>43644</c:v>
                </c:pt>
                <c:pt idx="1800">
                  <c:v>43647</c:v>
                </c:pt>
                <c:pt idx="1801">
                  <c:v>43648</c:v>
                </c:pt>
                <c:pt idx="1802">
                  <c:v>43650</c:v>
                </c:pt>
                <c:pt idx="1803">
                  <c:v>43651</c:v>
                </c:pt>
                <c:pt idx="1804">
                  <c:v>43654</c:v>
                </c:pt>
                <c:pt idx="1805">
                  <c:v>43655</c:v>
                </c:pt>
                <c:pt idx="1806">
                  <c:v>43656</c:v>
                </c:pt>
                <c:pt idx="1807">
                  <c:v>43657</c:v>
                </c:pt>
                <c:pt idx="1808">
                  <c:v>43658</c:v>
                </c:pt>
                <c:pt idx="1809">
                  <c:v>43661</c:v>
                </c:pt>
                <c:pt idx="1810">
                  <c:v>43662</c:v>
                </c:pt>
                <c:pt idx="1811">
                  <c:v>43663</c:v>
                </c:pt>
                <c:pt idx="1812">
                  <c:v>43664</c:v>
                </c:pt>
                <c:pt idx="1813">
                  <c:v>43665</c:v>
                </c:pt>
                <c:pt idx="1814">
                  <c:v>43668</c:v>
                </c:pt>
                <c:pt idx="1815">
                  <c:v>43669</c:v>
                </c:pt>
                <c:pt idx="1816">
                  <c:v>43670</c:v>
                </c:pt>
                <c:pt idx="1817">
                  <c:v>43671</c:v>
                </c:pt>
                <c:pt idx="1818">
                  <c:v>43672</c:v>
                </c:pt>
                <c:pt idx="1819">
                  <c:v>43675</c:v>
                </c:pt>
                <c:pt idx="1820">
                  <c:v>43676</c:v>
                </c:pt>
                <c:pt idx="1821">
                  <c:v>43677</c:v>
                </c:pt>
                <c:pt idx="1822">
                  <c:v>43678</c:v>
                </c:pt>
                <c:pt idx="1823">
                  <c:v>43679</c:v>
                </c:pt>
                <c:pt idx="1824">
                  <c:v>43682</c:v>
                </c:pt>
                <c:pt idx="1825">
                  <c:v>43683</c:v>
                </c:pt>
                <c:pt idx="1826">
                  <c:v>43684</c:v>
                </c:pt>
                <c:pt idx="1827">
                  <c:v>43685</c:v>
                </c:pt>
                <c:pt idx="1828">
                  <c:v>43686</c:v>
                </c:pt>
                <c:pt idx="1829">
                  <c:v>43689</c:v>
                </c:pt>
                <c:pt idx="1830">
                  <c:v>43690</c:v>
                </c:pt>
                <c:pt idx="1831">
                  <c:v>43691</c:v>
                </c:pt>
                <c:pt idx="1832">
                  <c:v>43692</c:v>
                </c:pt>
                <c:pt idx="1833">
                  <c:v>43693</c:v>
                </c:pt>
                <c:pt idx="1834">
                  <c:v>43696</c:v>
                </c:pt>
                <c:pt idx="1835">
                  <c:v>43697</c:v>
                </c:pt>
                <c:pt idx="1836">
                  <c:v>43698</c:v>
                </c:pt>
                <c:pt idx="1837">
                  <c:v>43699</c:v>
                </c:pt>
                <c:pt idx="1838">
                  <c:v>43700</c:v>
                </c:pt>
                <c:pt idx="1839">
                  <c:v>43703</c:v>
                </c:pt>
                <c:pt idx="1840">
                  <c:v>43704</c:v>
                </c:pt>
                <c:pt idx="1841">
                  <c:v>43705</c:v>
                </c:pt>
                <c:pt idx="1842">
                  <c:v>43706</c:v>
                </c:pt>
                <c:pt idx="1843">
                  <c:v>43707</c:v>
                </c:pt>
                <c:pt idx="1844">
                  <c:v>43710</c:v>
                </c:pt>
                <c:pt idx="1845">
                  <c:v>43711</c:v>
                </c:pt>
                <c:pt idx="1846">
                  <c:v>43712</c:v>
                </c:pt>
                <c:pt idx="1847">
                  <c:v>43713</c:v>
                </c:pt>
                <c:pt idx="1848">
                  <c:v>43714</c:v>
                </c:pt>
                <c:pt idx="1849">
                  <c:v>43717</c:v>
                </c:pt>
                <c:pt idx="1850">
                  <c:v>43718</c:v>
                </c:pt>
                <c:pt idx="1851">
                  <c:v>43719</c:v>
                </c:pt>
                <c:pt idx="1852">
                  <c:v>43720</c:v>
                </c:pt>
                <c:pt idx="1853">
                  <c:v>43721</c:v>
                </c:pt>
                <c:pt idx="1854">
                  <c:v>43724</c:v>
                </c:pt>
                <c:pt idx="1855">
                  <c:v>43725</c:v>
                </c:pt>
                <c:pt idx="1856">
                  <c:v>43727</c:v>
                </c:pt>
                <c:pt idx="1857">
                  <c:v>43728</c:v>
                </c:pt>
                <c:pt idx="1858">
                  <c:v>43731</c:v>
                </c:pt>
                <c:pt idx="1859">
                  <c:v>43732</c:v>
                </c:pt>
                <c:pt idx="1860">
                  <c:v>43733</c:v>
                </c:pt>
                <c:pt idx="1861">
                  <c:v>43734</c:v>
                </c:pt>
                <c:pt idx="1862">
                  <c:v>43735</c:v>
                </c:pt>
                <c:pt idx="1863">
                  <c:v>43738</c:v>
                </c:pt>
                <c:pt idx="1864">
                  <c:v>43739</c:v>
                </c:pt>
                <c:pt idx="1865">
                  <c:v>43740</c:v>
                </c:pt>
                <c:pt idx="1866">
                  <c:v>43742</c:v>
                </c:pt>
                <c:pt idx="1867">
                  <c:v>43745</c:v>
                </c:pt>
                <c:pt idx="1868">
                  <c:v>43746</c:v>
                </c:pt>
                <c:pt idx="1869">
                  <c:v>43747</c:v>
                </c:pt>
                <c:pt idx="1870">
                  <c:v>43748</c:v>
                </c:pt>
                <c:pt idx="1871">
                  <c:v>43749</c:v>
                </c:pt>
                <c:pt idx="1872">
                  <c:v>43752</c:v>
                </c:pt>
                <c:pt idx="1873">
                  <c:v>43753</c:v>
                </c:pt>
                <c:pt idx="1874">
                  <c:v>43754</c:v>
                </c:pt>
                <c:pt idx="1875">
                  <c:v>43755</c:v>
                </c:pt>
                <c:pt idx="1876">
                  <c:v>43756</c:v>
                </c:pt>
                <c:pt idx="1877">
                  <c:v>43759</c:v>
                </c:pt>
                <c:pt idx="1878">
                  <c:v>43760</c:v>
                </c:pt>
                <c:pt idx="1879">
                  <c:v>43761</c:v>
                </c:pt>
                <c:pt idx="1880">
                  <c:v>43762</c:v>
                </c:pt>
                <c:pt idx="1881">
                  <c:v>43763</c:v>
                </c:pt>
                <c:pt idx="1882">
                  <c:v>43766</c:v>
                </c:pt>
                <c:pt idx="1883">
                  <c:v>43767</c:v>
                </c:pt>
                <c:pt idx="1884">
                  <c:v>43768</c:v>
                </c:pt>
                <c:pt idx="1885">
                  <c:v>43769</c:v>
                </c:pt>
                <c:pt idx="1886">
                  <c:v>43770</c:v>
                </c:pt>
                <c:pt idx="1887">
                  <c:v>43773</c:v>
                </c:pt>
                <c:pt idx="1888">
                  <c:v>43774</c:v>
                </c:pt>
                <c:pt idx="1889">
                  <c:v>43775</c:v>
                </c:pt>
                <c:pt idx="1890">
                  <c:v>43776</c:v>
                </c:pt>
                <c:pt idx="1891">
                  <c:v>43777</c:v>
                </c:pt>
                <c:pt idx="1892">
                  <c:v>43780</c:v>
                </c:pt>
                <c:pt idx="1893">
                  <c:v>43781</c:v>
                </c:pt>
                <c:pt idx="1894">
                  <c:v>43782</c:v>
                </c:pt>
                <c:pt idx="1895">
                  <c:v>43783</c:v>
                </c:pt>
                <c:pt idx="1896">
                  <c:v>43784</c:v>
                </c:pt>
                <c:pt idx="1897">
                  <c:v>43787</c:v>
                </c:pt>
                <c:pt idx="1898">
                  <c:v>43788</c:v>
                </c:pt>
                <c:pt idx="1899">
                  <c:v>43789</c:v>
                </c:pt>
                <c:pt idx="1900">
                  <c:v>43790</c:v>
                </c:pt>
                <c:pt idx="1901">
                  <c:v>43791</c:v>
                </c:pt>
                <c:pt idx="1902">
                  <c:v>43794</c:v>
                </c:pt>
                <c:pt idx="1903">
                  <c:v>43795</c:v>
                </c:pt>
                <c:pt idx="1904">
                  <c:v>43796</c:v>
                </c:pt>
                <c:pt idx="1905">
                  <c:v>43797</c:v>
                </c:pt>
                <c:pt idx="1906">
                  <c:v>43798</c:v>
                </c:pt>
                <c:pt idx="1907">
                  <c:v>43801</c:v>
                </c:pt>
                <c:pt idx="1908">
                  <c:v>43802</c:v>
                </c:pt>
                <c:pt idx="1909">
                  <c:v>43803</c:v>
                </c:pt>
                <c:pt idx="1910">
                  <c:v>43804</c:v>
                </c:pt>
                <c:pt idx="1911">
                  <c:v>43805</c:v>
                </c:pt>
                <c:pt idx="1912">
                  <c:v>43808</c:v>
                </c:pt>
                <c:pt idx="1913">
                  <c:v>43809</c:v>
                </c:pt>
                <c:pt idx="1914">
                  <c:v>43810</c:v>
                </c:pt>
                <c:pt idx="1915">
                  <c:v>43811</c:v>
                </c:pt>
                <c:pt idx="1916">
                  <c:v>43812</c:v>
                </c:pt>
                <c:pt idx="1917">
                  <c:v>43815</c:v>
                </c:pt>
                <c:pt idx="1918">
                  <c:v>43816</c:v>
                </c:pt>
                <c:pt idx="1919">
                  <c:v>43817</c:v>
                </c:pt>
                <c:pt idx="1920">
                  <c:v>43818</c:v>
                </c:pt>
                <c:pt idx="1921">
                  <c:v>43819</c:v>
                </c:pt>
                <c:pt idx="1922">
                  <c:v>43822</c:v>
                </c:pt>
                <c:pt idx="1923">
                  <c:v>43826</c:v>
                </c:pt>
                <c:pt idx="1924">
                  <c:v>43829</c:v>
                </c:pt>
                <c:pt idx="1925">
                  <c:v>43832</c:v>
                </c:pt>
                <c:pt idx="1926">
                  <c:v>43833</c:v>
                </c:pt>
                <c:pt idx="1927">
                  <c:v>43836</c:v>
                </c:pt>
                <c:pt idx="1928">
                  <c:v>43837</c:v>
                </c:pt>
                <c:pt idx="1929">
                  <c:v>43838</c:v>
                </c:pt>
                <c:pt idx="1930">
                  <c:v>43839</c:v>
                </c:pt>
                <c:pt idx="1931">
                  <c:v>43840</c:v>
                </c:pt>
                <c:pt idx="1932">
                  <c:v>43843</c:v>
                </c:pt>
                <c:pt idx="1933">
                  <c:v>43844</c:v>
                </c:pt>
                <c:pt idx="1934">
                  <c:v>43845</c:v>
                </c:pt>
                <c:pt idx="1935">
                  <c:v>43846</c:v>
                </c:pt>
                <c:pt idx="1936">
                  <c:v>43847</c:v>
                </c:pt>
                <c:pt idx="1937">
                  <c:v>43850</c:v>
                </c:pt>
                <c:pt idx="1938">
                  <c:v>43851</c:v>
                </c:pt>
                <c:pt idx="1939">
                  <c:v>43852</c:v>
                </c:pt>
                <c:pt idx="1940">
                  <c:v>43853</c:v>
                </c:pt>
                <c:pt idx="1941">
                  <c:v>43854</c:v>
                </c:pt>
                <c:pt idx="1942">
                  <c:v>43857</c:v>
                </c:pt>
                <c:pt idx="1943">
                  <c:v>43858</c:v>
                </c:pt>
                <c:pt idx="1944">
                  <c:v>43859</c:v>
                </c:pt>
                <c:pt idx="1945">
                  <c:v>43860</c:v>
                </c:pt>
                <c:pt idx="1946">
                  <c:v>43861</c:v>
                </c:pt>
                <c:pt idx="1947">
                  <c:v>43864</c:v>
                </c:pt>
                <c:pt idx="1948">
                  <c:v>43865</c:v>
                </c:pt>
                <c:pt idx="1949">
                  <c:v>43866</c:v>
                </c:pt>
                <c:pt idx="1950">
                  <c:v>43867</c:v>
                </c:pt>
                <c:pt idx="1951">
                  <c:v>43868</c:v>
                </c:pt>
                <c:pt idx="1952">
                  <c:v>43871</c:v>
                </c:pt>
                <c:pt idx="1953">
                  <c:v>43872</c:v>
                </c:pt>
                <c:pt idx="1954">
                  <c:v>43873</c:v>
                </c:pt>
                <c:pt idx="1955">
                  <c:v>43874</c:v>
                </c:pt>
                <c:pt idx="1956">
                  <c:v>43875</c:v>
                </c:pt>
                <c:pt idx="1957">
                  <c:v>43878</c:v>
                </c:pt>
                <c:pt idx="1958">
                  <c:v>43879</c:v>
                </c:pt>
                <c:pt idx="1959">
                  <c:v>43880</c:v>
                </c:pt>
                <c:pt idx="1960">
                  <c:v>43881</c:v>
                </c:pt>
                <c:pt idx="1961">
                  <c:v>43882</c:v>
                </c:pt>
                <c:pt idx="1962">
                  <c:v>43885</c:v>
                </c:pt>
                <c:pt idx="1963">
                  <c:v>43886</c:v>
                </c:pt>
                <c:pt idx="1964">
                  <c:v>43887</c:v>
                </c:pt>
                <c:pt idx="1965">
                  <c:v>43888</c:v>
                </c:pt>
                <c:pt idx="1966">
                  <c:v>43889</c:v>
                </c:pt>
                <c:pt idx="1967">
                  <c:v>43892</c:v>
                </c:pt>
                <c:pt idx="1968">
                  <c:v>43893</c:v>
                </c:pt>
                <c:pt idx="1969">
                  <c:v>43894</c:v>
                </c:pt>
                <c:pt idx="1970">
                  <c:v>43895</c:v>
                </c:pt>
                <c:pt idx="1971">
                  <c:v>43896</c:v>
                </c:pt>
                <c:pt idx="1972">
                  <c:v>43899</c:v>
                </c:pt>
                <c:pt idx="1973">
                  <c:v>43900</c:v>
                </c:pt>
                <c:pt idx="1974">
                  <c:v>43901</c:v>
                </c:pt>
                <c:pt idx="1975">
                  <c:v>43902</c:v>
                </c:pt>
                <c:pt idx="1976">
                  <c:v>43903</c:v>
                </c:pt>
                <c:pt idx="1977">
                  <c:v>43906</c:v>
                </c:pt>
                <c:pt idx="1978">
                  <c:v>43907</c:v>
                </c:pt>
                <c:pt idx="1979">
                  <c:v>43908</c:v>
                </c:pt>
                <c:pt idx="1980">
                  <c:v>43909</c:v>
                </c:pt>
                <c:pt idx="1981">
                  <c:v>43910</c:v>
                </c:pt>
                <c:pt idx="1982">
                  <c:v>43913</c:v>
                </c:pt>
                <c:pt idx="1983">
                  <c:v>43914</c:v>
                </c:pt>
                <c:pt idx="1984">
                  <c:v>43915</c:v>
                </c:pt>
                <c:pt idx="1985">
                  <c:v>43916</c:v>
                </c:pt>
                <c:pt idx="1986">
                  <c:v>43917</c:v>
                </c:pt>
                <c:pt idx="1987">
                  <c:v>43920</c:v>
                </c:pt>
                <c:pt idx="1988">
                  <c:v>43921</c:v>
                </c:pt>
                <c:pt idx="1989">
                  <c:v>43922</c:v>
                </c:pt>
                <c:pt idx="1990">
                  <c:v>43923</c:v>
                </c:pt>
                <c:pt idx="1991">
                  <c:v>43924</c:v>
                </c:pt>
                <c:pt idx="1992">
                  <c:v>43927</c:v>
                </c:pt>
                <c:pt idx="1993">
                  <c:v>43928</c:v>
                </c:pt>
                <c:pt idx="1994">
                  <c:v>43929</c:v>
                </c:pt>
                <c:pt idx="1995">
                  <c:v>43930</c:v>
                </c:pt>
                <c:pt idx="1996">
                  <c:v>43935</c:v>
                </c:pt>
                <c:pt idx="1997">
                  <c:v>43936</c:v>
                </c:pt>
                <c:pt idx="1998">
                  <c:v>43937</c:v>
                </c:pt>
                <c:pt idx="1999">
                  <c:v>43938</c:v>
                </c:pt>
                <c:pt idx="2000">
                  <c:v>43941</c:v>
                </c:pt>
                <c:pt idx="2001">
                  <c:v>43942</c:v>
                </c:pt>
                <c:pt idx="2002">
                  <c:v>43943</c:v>
                </c:pt>
                <c:pt idx="2003">
                  <c:v>43944</c:v>
                </c:pt>
                <c:pt idx="2004">
                  <c:v>43945</c:v>
                </c:pt>
                <c:pt idx="2005">
                  <c:v>43948</c:v>
                </c:pt>
                <c:pt idx="2006">
                  <c:v>43949</c:v>
                </c:pt>
                <c:pt idx="2007">
                  <c:v>43950</c:v>
                </c:pt>
                <c:pt idx="2008">
                  <c:v>43951</c:v>
                </c:pt>
                <c:pt idx="2009">
                  <c:v>43955</c:v>
                </c:pt>
                <c:pt idx="2010">
                  <c:v>43956</c:v>
                </c:pt>
                <c:pt idx="2011">
                  <c:v>43957</c:v>
                </c:pt>
                <c:pt idx="2012">
                  <c:v>43958</c:v>
                </c:pt>
                <c:pt idx="2013">
                  <c:v>43959</c:v>
                </c:pt>
                <c:pt idx="2014">
                  <c:v>43962</c:v>
                </c:pt>
                <c:pt idx="2015">
                  <c:v>43963</c:v>
                </c:pt>
                <c:pt idx="2016">
                  <c:v>43964</c:v>
                </c:pt>
                <c:pt idx="2017">
                  <c:v>43965</c:v>
                </c:pt>
                <c:pt idx="2018">
                  <c:v>43966</c:v>
                </c:pt>
                <c:pt idx="2019">
                  <c:v>43969</c:v>
                </c:pt>
                <c:pt idx="2020">
                  <c:v>43970</c:v>
                </c:pt>
                <c:pt idx="2021">
                  <c:v>43971</c:v>
                </c:pt>
                <c:pt idx="2022">
                  <c:v>43972</c:v>
                </c:pt>
                <c:pt idx="2023">
                  <c:v>43973</c:v>
                </c:pt>
                <c:pt idx="2024">
                  <c:v>43976</c:v>
                </c:pt>
                <c:pt idx="2025">
                  <c:v>43977</c:v>
                </c:pt>
                <c:pt idx="2026">
                  <c:v>43978</c:v>
                </c:pt>
                <c:pt idx="2027">
                  <c:v>43979</c:v>
                </c:pt>
                <c:pt idx="2028">
                  <c:v>43980</c:v>
                </c:pt>
                <c:pt idx="2029">
                  <c:v>43984</c:v>
                </c:pt>
                <c:pt idx="2030">
                  <c:v>43985</c:v>
                </c:pt>
                <c:pt idx="2031">
                  <c:v>43986</c:v>
                </c:pt>
                <c:pt idx="2032">
                  <c:v>43987</c:v>
                </c:pt>
                <c:pt idx="2033">
                  <c:v>43990</c:v>
                </c:pt>
                <c:pt idx="2034">
                  <c:v>43991</c:v>
                </c:pt>
                <c:pt idx="2035">
                  <c:v>43992</c:v>
                </c:pt>
                <c:pt idx="2036">
                  <c:v>43993</c:v>
                </c:pt>
                <c:pt idx="2037">
                  <c:v>43994</c:v>
                </c:pt>
                <c:pt idx="2038">
                  <c:v>43997</c:v>
                </c:pt>
                <c:pt idx="2039">
                  <c:v>43998</c:v>
                </c:pt>
                <c:pt idx="2040">
                  <c:v>43999</c:v>
                </c:pt>
                <c:pt idx="2041">
                  <c:v>44000</c:v>
                </c:pt>
                <c:pt idx="2042">
                  <c:v>44001</c:v>
                </c:pt>
                <c:pt idx="2043">
                  <c:v>44004</c:v>
                </c:pt>
                <c:pt idx="2044">
                  <c:v>44005</c:v>
                </c:pt>
                <c:pt idx="2045">
                  <c:v>44006</c:v>
                </c:pt>
                <c:pt idx="2046">
                  <c:v>44007</c:v>
                </c:pt>
                <c:pt idx="2047">
                  <c:v>44008</c:v>
                </c:pt>
                <c:pt idx="2048">
                  <c:v>44011</c:v>
                </c:pt>
                <c:pt idx="2049">
                  <c:v>44012</c:v>
                </c:pt>
                <c:pt idx="2050">
                  <c:v>44013</c:v>
                </c:pt>
                <c:pt idx="2051">
                  <c:v>44014</c:v>
                </c:pt>
                <c:pt idx="2052">
                  <c:v>44015</c:v>
                </c:pt>
                <c:pt idx="2053">
                  <c:v>44018</c:v>
                </c:pt>
                <c:pt idx="2054">
                  <c:v>44019</c:v>
                </c:pt>
                <c:pt idx="2055">
                  <c:v>44020</c:v>
                </c:pt>
                <c:pt idx="2056">
                  <c:v>44021</c:v>
                </c:pt>
                <c:pt idx="2057">
                  <c:v>44022</c:v>
                </c:pt>
                <c:pt idx="2058">
                  <c:v>44025</c:v>
                </c:pt>
                <c:pt idx="2059">
                  <c:v>44026</c:v>
                </c:pt>
                <c:pt idx="2060">
                  <c:v>44027</c:v>
                </c:pt>
                <c:pt idx="2061">
                  <c:v>44028</c:v>
                </c:pt>
                <c:pt idx="2062">
                  <c:v>44029</c:v>
                </c:pt>
                <c:pt idx="2063">
                  <c:v>44032</c:v>
                </c:pt>
                <c:pt idx="2064">
                  <c:v>44033</c:v>
                </c:pt>
                <c:pt idx="2065">
                  <c:v>44034</c:v>
                </c:pt>
                <c:pt idx="2066">
                  <c:v>44035</c:v>
                </c:pt>
                <c:pt idx="2067">
                  <c:v>44036</c:v>
                </c:pt>
                <c:pt idx="2068">
                  <c:v>44039</c:v>
                </c:pt>
                <c:pt idx="2069">
                  <c:v>44040</c:v>
                </c:pt>
                <c:pt idx="2070">
                  <c:v>44041</c:v>
                </c:pt>
                <c:pt idx="2071">
                  <c:v>44042</c:v>
                </c:pt>
                <c:pt idx="2072">
                  <c:v>44043</c:v>
                </c:pt>
                <c:pt idx="2073">
                  <c:v>44046</c:v>
                </c:pt>
                <c:pt idx="2074">
                  <c:v>44047</c:v>
                </c:pt>
                <c:pt idx="2075">
                  <c:v>44048</c:v>
                </c:pt>
                <c:pt idx="2076">
                  <c:v>44049</c:v>
                </c:pt>
                <c:pt idx="2077">
                  <c:v>44050</c:v>
                </c:pt>
                <c:pt idx="2078">
                  <c:v>44053</c:v>
                </c:pt>
                <c:pt idx="2079">
                  <c:v>44054</c:v>
                </c:pt>
                <c:pt idx="2080">
                  <c:v>44055</c:v>
                </c:pt>
                <c:pt idx="2081">
                  <c:v>44056</c:v>
                </c:pt>
                <c:pt idx="2082">
                  <c:v>44057</c:v>
                </c:pt>
                <c:pt idx="2083">
                  <c:v>44060</c:v>
                </c:pt>
                <c:pt idx="2084">
                  <c:v>44061</c:v>
                </c:pt>
                <c:pt idx="2085">
                  <c:v>44062</c:v>
                </c:pt>
                <c:pt idx="2086">
                  <c:v>44063</c:v>
                </c:pt>
                <c:pt idx="2087">
                  <c:v>44064</c:v>
                </c:pt>
                <c:pt idx="2088">
                  <c:v>44067</c:v>
                </c:pt>
                <c:pt idx="2089">
                  <c:v>44068</c:v>
                </c:pt>
                <c:pt idx="2090">
                  <c:v>44069</c:v>
                </c:pt>
                <c:pt idx="2091">
                  <c:v>44070</c:v>
                </c:pt>
                <c:pt idx="2092">
                  <c:v>44071</c:v>
                </c:pt>
                <c:pt idx="2093">
                  <c:v>44074</c:v>
                </c:pt>
                <c:pt idx="2094">
                  <c:v>44075</c:v>
                </c:pt>
                <c:pt idx="2095">
                  <c:v>44076</c:v>
                </c:pt>
                <c:pt idx="2096">
                  <c:v>44077</c:v>
                </c:pt>
                <c:pt idx="2097">
                  <c:v>44078</c:v>
                </c:pt>
                <c:pt idx="2098">
                  <c:v>44081</c:v>
                </c:pt>
                <c:pt idx="2099">
                  <c:v>44082</c:v>
                </c:pt>
                <c:pt idx="2100">
                  <c:v>44083</c:v>
                </c:pt>
                <c:pt idx="2101">
                  <c:v>44084</c:v>
                </c:pt>
                <c:pt idx="2102">
                  <c:v>44085</c:v>
                </c:pt>
                <c:pt idx="2103">
                  <c:v>44088</c:v>
                </c:pt>
                <c:pt idx="2104">
                  <c:v>44089</c:v>
                </c:pt>
                <c:pt idx="2105">
                  <c:v>44090</c:v>
                </c:pt>
                <c:pt idx="2106">
                  <c:v>44091</c:v>
                </c:pt>
                <c:pt idx="2107">
                  <c:v>44092</c:v>
                </c:pt>
                <c:pt idx="2108">
                  <c:v>44095</c:v>
                </c:pt>
                <c:pt idx="2109">
                  <c:v>44096</c:v>
                </c:pt>
                <c:pt idx="2110">
                  <c:v>44097</c:v>
                </c:pt>
                <c:pt idx="2111">
                  <c:v>44098</c:v>
                </c:pt>
                <c:pt idx="2112">
                  <c:v>44099</c:v>
                </c:pt>
                <c:pt idx="2113">
                  <c:v>44102</c:v>
                </c:pt>
                <c:pt idx="2114">
                  <c:v>44103</c:v>
                </c:pt>
                <c:pt idx="2115">
                  <c:v>44104</c:v>
                </c:pt>
                <c:pt idx="2116">
                  <c:v>44105</c:v>
                </c:pt>
                <c:pt idx="2117">
                  <c:v>44106</c:v>
                </c:pt>
                <c:pt idx="2118">
                  <c:v>44109</c:v>
                </c:pt>
                <c:pt idx="2119">
                  <c:v>44110</c:v>
                </c:pt>
                <c:pt idx="2120">
                  <c:v>44111</c:v>
                </c:pt>
                <c:pt idx="2121">
                  <c:v>44112</c:v>
                </c:pt>
                <c:pt idx="2122">
                  <c:v>44113</c:v>
                </c:pt>
                <c:pt idx="2123">
                  <c:v>44116</c:v>
                </c:pt>
                <c:pt idx="2124">
                  <c:v>44117</c:v>
                </c:pt>
                <c:pt idx="2125">
                  <c:v>44118</c:v>
                </c:pt>
                <c:pt idx="2126">
                  <c:v>44119</c:v>
                </c:pt>
                <c:pt idx="2127">
                  <c:v>44120</c:v>
                </c:pt>
                <c:pt idx="2128">
                  <c:v>44123</c:v>
                </c:pt>
                <c:pt idx="2129">
                  <c:v>44124</c:v>
                </c:pt>
                <c:pt idx="2130">
                  <c:v>44125</c:v>
                </c:pt>
                <c:pt idx="2131">
                  <c:v>44126</c:v>
                </c:pt>
                <c:pt idx="2132">
                  <c:v>44127</c:v>
                </c:pt>
                <c:pt idx="2133">
                  <c:v>44130</c:v>
                </c:pt>
                <c:pt idx="2134">
                  <c:v>44131</c:v>
                </c:pt>
                <c:pt idx="2135">
                  <c:v>44132</c:v>
                </c:pt>
                <c:pt idx="2136">
                  <c:v>44133</c:v>
                </c:pt>
                <c:pt idx="2137">
                  <c:v>44134</c:v>
                </c:pt>
                <c:pt idx="2138">
                  <c:v>44137</c:v>
                </c:pt>
                <c:pt idx="2139">
                  <c:v>44138</c:v>
                </c:pt>
                <c:pt idx="2140">
                  <c:v>44139</c:v>
                </c:pt>
                <c:pt idx="2141">
                  <c:v>44140</c:v>
                </c:pt>
                <c:pt idx="2142">
                  <c:v>44141</c:v>
                </c:pt>
                <c:pt idx="2143">
                  <c:v>44144</c:v>
                </c:pt>
                <c:pt idx="2144">
                  <c:v>44145</c:v>
                </c:pt>
                <c:pt idx="2145">
                  <c:v>44146</c:v>
                </c:pt>
                <c:pt idx="2146">
                  <c:v>44147</c:v>
                </c:pt>
                <c:pt idx="2147">
                  <c:v>44148</c:v>
                </c:pt>
                <c:pt idx="2148">
                  <c:v>44151</c:v>
                </c:pt>
                <c:pt idx="2149">
                  <c:v>44152</c:v>
                </c:pt>
                <c:pt idx="2150">
                  <c:v>44153</c:v>
                </c:pt>
                <c:pt idx="2151">
                  <c:v>44154</c:v>
                </c:pt>
                <c:pt idx="2152">
                  <c:v>44155</c:v>
                </c:pt>
                <c:pt idx="2153">
                  <c:v>44158</c:v>
                </c:pt>
                <c:pt idx="2154">
                  <c:v>44159</c:v>
                </c:pt>
                <c:pt idx="2155">
                  <c:v>44160</c:v>
                </c:pt>
                <c:pt idx="2156">
                  <c:v>44161</c:v>
                </c:pt>
                <c:pt idx="2157">
                  <c:v>44162</c:v>
                </c:pt>
                <c:pt idx="2158">
                  <c:v>44165</c:v>
                </c:pt>
                <c:pt idx="2159">
                  <c:v>44166</c:v>
                </c:pt>
                <c:pt idx="2160">
                  <c:v>44167</c:v>
                </c:pt>
                <c:pt idx="2161">
                  <c:v>44168</c:v>
                </c:pt>
                <c:pt idx="2162">
                  <c:v>44169</c:v>
                </c:pt>
                <c:pt idx="2163">
                  <c:v>44172</c:v>
                </c:pt>
                <c:pt idx="2164">
                  <c:v>44173</c:v>
                </c:pt>
                <c:pt idx="2165">
                  <c:v>44174</c:v>
                </c:pt>
                <c:pt idx="2166">
                  <c:v>44175</c:v>
                </c:pt>
                <c:pt idx="2167">
                  <c:v>44176</c:v>
                </c:pt>
                <c:pt idx="2168">
                  <c:v>44179</c:v>
                </c:pt>
                <c:pt idx="2169">
                  <c:v>44180</c:v>
                </c:pt>
                <c:pt idx="2170">
                  <c:v>44181</c:v>
                </c:pt>
                <c:pt idx="2171">
                  <c:v>44182</c:v>
                </c:pt>
                <c:pt idx="2172">
                  <c:v>44183</c:v>
                </c:pt>
                <c:pt idx="2173">
                  <c:v>44186</c:v>
                </c:pt>
                <c:pt idx="2174">
                  <c:v>44187</c:v>
                </c:pt>
                <c:pt idx="2175">
                  <c:v>44188</c:v>
                </c:pt>
                <c:pt idx="2176">
                  <c:v>44193</c:v>
                </c:pt>
                <c:pt idx="2177">
                  <c:v>44194</c:v>
                </c:pt>
                <c:pt idx="2178">
                  <c:v>44200</c:v>
                </c:pt>
                <c:pt idx="2179">
                  <c:v>44201</c:v>
                </c:pt>
                <c:pt idx="2180">
                  <c:v>44202</c:v>
                </c:pt>
                <c:pt idx="2181">
                  <c:v>44203</c:v>
                </c:pt>
                <c:pt idx="2182">
                  <c:v>44204</c:v>
                </c:pt>
                <c:pt idx="2183">
                  <c:v>44207</c:v>
                </c:pt>
                <c:pt idx="2184">
                  <c:v>44208</c:v>
                </c:pt>
                <c:pt idx="2185">
                  <c:v>44209</c:v>
                </c:pt>
                <c:pt idx="2186">
                  <c:v>44210</c:v>
                </c:pt>
                <c:pt idx="2187">
                  <c:v>44211</c:v>
                </c:pt>
                <c:pt idx="2188">
                  <c:v>44214</c:v>
                </c:pt>
                <c:pt idx="2189">
                  <c:v>44215</c:v>
                </c:pt>
                <c:pt idx="2190">
                  <c:v>44216</c:v>
                </c:pt>
                <c:pt idx="2191">
                  <c:v>44217</c:v>
                </c:pt>
                <c:pt idx="2192">
                  <c:v>44218</c:v>
                </c:pt>
                <c:pt idx="2193">
                  <c:v>44221</c:v>
                </c:pt>
                <c:pt idx="2194">
                  <c:v>44222</c:v>
                </c:pt>
                <c:pt idx="2195">
                  <c:v>44223</c:v>
                </c:pt>
                <c:pt idx="2196">
                  <c:v>44224</c:v>
                </c:pt>
                <c:pt idx="2197">
                  <c:v>44225</c:v>
                </c:pt>
                <c:pt idx="2198">
                  <c:v>44228</c:v>
                </c:pt>
                <c:pt idx="2199">
                  <c:v>44229</c:v>
                </c:pt>
                <c:pt idx="2200">
                  <c:v>44230</c:v>
                </c:pt>
                <c:pt idx="2201">
                  <c:v>44231</c:v>
                </c:pt>
                <c:pt idx="2202">
                  <c:v>44232</c:v>
                </c:pt>
                <c:pt idx="2203">
                  <c:v>44235</c:v>
                </c:pt>
                <c:pt idx="2204">
                  <c:v>44236</c:v>
                </c:pt>
                <c:pt idx="2205">
                  <c:v>44237</c:v>
                </c:pt>
                <c:pt idx="2206">
                  <c:v>44238</c:v>
                </c:pt>
                <c:pt idx="2207">
                  <c:v>44239</c:v>
                </c:pt>
                <c:pt idx="2208">
                  <c:v>44242</c:v>
                </c:pt>
                <c:pt idx="2209">
                  <c:v>44243</c:v>
                </c:pt>
                <c:pt idx="2210">
                  <c:v>44244</c:v>
                </c:pt>
                <c:pt idx="2211">
                  <c:v>44245</c:v>
                </c:pt>
                <c:pt idx="2212">
                  <c:v>44246</c:v>
                </c:pt>
                <c:pt idx="2213">
                  <c:v>44249</c:v>
                </c:pt>
                <c:pt idx="2214">
                  <c:v>44250</c:v>
                </c:pt>
                <c:pt idx="2215">
                  <c:v>44251</c:v>
                </c:pt>
                <c:pt idx="2216">
                  <c:v>44252</c:v>
                </c:pt>
                <c:pt idx="2217">
                  <c:v>44253</c:v>
                </c:pt>
                <c:pt idx="2218">
                  <c:v>44256</c:v>
                </c:pt>
                <c:pt idx="2219">
                  <c:v>44257</c:v>
                </c:pt>
                <c:pt idx="2220">
                  <c:v>44258</c:v>
                </c:pt>
                <c:pt idx="2221">
                  <c:v>44259</c:v>
                </c:pt>
                <c:pt idx="2222">
                  <c:v>44260</c:v>
                </c:pt>
                <c:pt idx="2223">
                  <c:v>44263</c:v>
                </c:pt>
                <c:pt idx="2224">
                  <c:v>44264</c:v>
                </c:pt>
                <c:pt idx="2225">
                  <c:v>44265</c:v>
                </c:pt>
                <c:pt idx="2226">
                  <c:v>44266</c:v>
                </c:pt>
                <c:pt idx="2227">
                  <c:v>44267</c:v>
                </c:pt>
                <c:pt idx="2228">
                  <c:v>44270</c:v>
                </c:pt>
                <c:pt idx="2229">
                  <c:v>44271</c:v>
                </c:pt>
                <c:pt idx="2230">
                  <c:v>44272</c:v>
                </c:pt>
                <c:pt idx="2231">
                  <c:v>44273</c:v>
                </c:pt>
                <c:pt idx="2232">
                  <c:v>44274</c:v>
                </c:pt>
                <c:pt idx="2233">
                  <c:v>44277</c:v>
                </c:pt>
                <c:pt idx="2234">
                  <c:v>44278</c:v>
                </c:pt>
                <c:pt idx="2235">
                  <c:v>44279</c:v>
                </c:pt>
                <c:pt idx="2236">
                  <c:v>44280</c:v>
                </c:pt>
                <c:pt idx="2237">
                  <c:v>44281</c:v>
                </c:pt>
                <c:pt idx="2238">
                  <c:v>44284</c:v>
                </c:pt>
                <c:pt idx="2239">
                  <c:v>44285</c:v>
                </c:pt>
                <c:pt idx="2240">
                  <c:v>44286</c:v>
                </c:pt>
                <c:pt idx="2241">
                  <c:v>44287</c:v>
                </c:pt>
                <c:pt idx="2242">
                  <c:v>44292</c:v>
                </c:pt>
                <c:pt idx="2243">
                  <c:v>44293</c:v>
                </c:pt>
                <c:pt idx="2244">
                  <c:v>44294</c:v>
                </c:pt>
                <c:pt idx="2245">
                  <c:v>44295</c:v>
                </c:pt>
                <c:pt idx="2246">
                  <c:v>44298</c:v>
                </c:pt>
                <c:pt idx="2247">
                  <c:v>44299</c:v>
                </c:pt>
                <c:pt idx="2248">
                  <c:v>44300</c:v>
                </c:pt>
                <c:pt idx="2249">
                  <c:v>44301</c:v>
                </c:pt>
                <c:pt idx="2250">
                  <c:v>44302</c:v>
                </c:pt>
                <c:pt idx="2251">
                  <c:v>44305</c:v>
                </c:pt>
                <c:pt idx="2252">
                  <c:v>44306</c:v>
                </c:pt>
                <c:pt idx="2253">
                  <c:v>44307</c:v>
                </c:pt>
                <c:pt idx="2254">
                  <c:v>44308</c:v>
                </c:pt>
                <c:pt idx="2255">
                  <c:v>44309</c:v>
                </c:pt>
                <c:pt idx="2256">
                  <c:v>44312</c:v>
                </c:pt>
                <c:pt idx="2257">
                  <c:v>44313</c:v>
                </c:pt>
                <c:pt idx="2258">
                  <c:v>44314</c:v>
                </c:pt>
                <c:pt idx="2259">
                  <c:v>44315</c:v>
                </c:pt>
                <c:pt idx="2260">
                  <c:v>44316</c:v>
                </c:pt>
                <c:pt idx="2261">
                  <c:v>44319</c:v>
                </c:pt>
                <c:pt idx="2262">
                  <c:v>44320</c:v>
                </c:pt>
                <c:pt idx="2263">
                  <c:v>44321</c:v>
                </c:pt>
                <c:pt idx="2264">
                  <c:v>44322</c:v>
                </c:pt>
                <c:pt idx="2265">
                  <c:v>44323</c:v>
                </c:pt>
                <c:pt idx="2266">
                  <c:v>44326</c:v>
                </c:pt>
                <c:pt idx="2267">
                  <c:v>44327</c:v>
                </c:pt>
                <c:pt idx="2268">
                  <c:v>44328</c:v>
                </c:pt>
                <c:pt idx="2269">
                  <c:v>44329</c:v>
                </c:pt>
                <c:pt idx="2270">
                  <c:v>44330</c:v>
                </c:pt>
                <c:pt idx="2271">
                  <c:v>44333</c:v>
                </c:pt>
                <c:pt idx="2272">
                  <c:v>44334</c:v>
                </c:pt>
                <c:pt idx="2273">
                  <c:v>44335</c:v>
                </c:pt>
                <c:pt idx="2274">
                  <c:v>44336</c:v>
                </c:pt>
                <c:pt idx="2275">
                  <c:v>44337</c:v>
                </c:pt>
                <c:pt idx="2276">
                  <c:v>44341</c:v>
                </c:pt>
                <c:pt idx="2277">
                  <c:v>44342</c:v>
                </c:pt>
                <c:pt idx="2278">
                  <c:v>44343</c:v>
                </c:pt>
                <c:pt idx="2279">
                  <c:v>44344</c:v>
                </c:pt>
                <c:pt idx="2280">
                  <c:v>44347</c:v>
                </c:pt>
                <c:pt idx="2281">
                  <c:v>44348</c:v>
                </c:pt>
                <c:pt idx="2282">
                  <c:v>44349</c:v>
                </c:pt>
                <c:pt idx="2283">
                  <c:v>44351</c:v>
                </c:pt>
                <c:pt idx="2284">
                  <c:v>44354</c:v>
                </c:pt>
                <c:pt idx="2285">
                  <c:v>44355</c:v>
                </c:pt>
                <c:pt idx="2286">
                  <c:v>44356</c:v>
                </c:pt>
                <c:pt idx="2287">
                  <c:v>44357</c:v>
                </c:pt>
                <c:pt idx="2288">
                  <c:v>44358</c:v>
                </c:pt>
                <c:pt idx="2289">
                  <c:v>44361</c:v>
                </c:pt>
                <c:pt idx="2290">
                  <c:v>44362</c:v>
                </c:pt>
                <c:pt idx="2291">
                  <c:v>44363</c:v>
                </c:pt>
                <c:pt idx="2292">
                  <c:v>44364</c:v>
                </c:pt>
                <c:pt idx="2293">
                  <c:v>44365</c:v>
                </c:pt>
                <c:pt idx="2294">
                  <c:v>44368</c:v>
                </c:pt>
                <c:pt idx="2295">
                  <c:v>44369</c:v>
                </c:pt>
                <c:pt idx="2296">
                  <c:v>44370</c:v>
                </c:pt>
                <c:pt idx="2297">
                  <c:v>44371</c:v>
                </c:pt>
                <c:pt idx="2298">
                  <c:v>44372</c:v>
                </c:pt>
                <c:pt idx="2299">
                  <c:v>44375</c:v>
                </c:pt>
                <c:pt idx="2300">
                  <c:v>44376</c:v>
                </c:pt>
                <c:pt idx="2301">
                  <c:v>44377</c:v>
                </c:pt>
                <c:pt idx="2302">
                  <c:v>44378</c:v>
                </c:pt>
                <c:pt idx="2303">
                  <c:v>44379</c:v>
                </c:pt>
                <c:pt idx="2304">
                  <c:v>44382</c:v>
                </c:pt>
                <c:pt idx="2305">
                  <c:v>44383</c:v>
                </c:pt>
                <c:pt idx="2306">
                  <c:v>44384</c:v>
                </c:pt>
                <c:pt idx="2307">
                  <c:v>44385</c:v>
                </c:pt>
                <c:pt idx="2308">
                  <c:v>44386</c:v>
                </c:pt>
                <c:pt idx="2309">
                  <c:v>44389</c:v>
                </c:pt>
                <c:pt idx="2310">
                  <c:v>44390</c:v>
                </c:pt>
                <c:pt idx="2311">
                  <c:v>44391</c:v>
                </c:pt>
                <c:pt idx="2312">
                  <c:v>44392</c:v>
                </c:pt>
                <c:pt idx="2313">
                  <c:v>44393</c:v>
                </c:pt>
                <c:pt idx="2314">
                  <c:v>44396</c:v>
                </c:pt>
                <c:pt idx="2315">
                  <c:v>44397</c:v>
                </c:pt>
                <c:pt idx="2316">
                  <c:v>44398</c:v>
                </c:pt>
                <c:pt idx="2317">
                  <c:v>44399</c:v>
                </c:pt>
                <c:pt idx="2318">
                  <c:v>44400</c:v>
                </c:pt>
                <c:pt idx="2319">
                  <c:v>44403</c:v>
                </c:pt>
                <c:pt idx="2320">
                  <c:v>44404</c:v>
                </c:pt>
                <c:pt idx="2321">
                  <c:v>44405</c:v>
                </c:pt>
                <c:pt idx="2322">
                  <c:v>44406</c:v>
                </c:pt>
                <c:pt idx="2323">
                  <c:v>44407</c:v>
                </c:pt>
                <c:pt idx="2324">
                  <c:v>44410</c:v>
                </c:pt>
                <c:pt idx="2325">
                  <c:v>44411</c:v>
                </c:pt>
                <c:pt idx="2326">
                  <c:v>44412</c:v>
                </c:pt>
                <c:pt idx="2327">
                  <c:v>44413</c:v>
                </c:pt>
                <c:pt idx="2328">
                  <c:v>44414</c:v>
                </c:pt>
                <c:pt idx="2329">
                  <c:v>44417</c:v>
                </c:pt>
                <c:pt idx="2330">
                  <c:v>44418</c:v>
                </c:pt>
                <c:pt idx="2331">
                  <c:v>44419</c:v>
                </c:pt>
                <c:pt idx="2332">
                  <c:v>44420</c:v>
                </c:pt>
                <c:pt idx="2333">
                  <c:v>44421</c:v>
                </c:pt>
                <c:pt idx="2334">
                  <c:v>44424</c:v>
                </c:pt>
                <c:pt idx="2335">
                  <c:v>44425</c:v>
                </c:pt>
                <c:pt idx="2336">
                  <c:v>44426</c:v>
                </c:pt>
                <c:pt idx="2337">
                  <c:v>44427</c:v>
                </c:pt>
                <c:pt idx="2338">
                  <c:v>44431</c:v>
                </c:pt>
                <c:pt idx="2339">
                  <c:v>44432</c:v>
                </c:pt>
                <c:pt idx="2340">
                  <c:v>44433</c:v>
                </c:pt>
                <c:pt idx="2341">
                  <c:v>44434</c:v>
                </c:pt>
                <c:pt idx="2342">
                  <c:v>44435</c:v>
                </c:pt>
                <c:pt idx="2343">
                  <c:v>44438</c:v>
                </c:pt>
                <c:pt idx="2344">
                  <c:v>44439</c:v>
                </c:pt>
                <c:pt idx="2345">
                  <c:v>44440</c:v>
                </c:pt>
                <c:pt idx="2346">
                  <c:v>44441</c:v>
                </c:pt>
                <c:pt idx="2347">
                  <c:v>44442</c:v>
                </c:pt>
                <c:pt idx="2348">
                  <c:v>44445</c:v>
                </c:pt>
                <c:pt idx="2349">
                  <c:v>44446</c:v>
                </c:pt>
                <c:pt idx="2350">
                  <c:v>44447</c:v>
                </c:pt>
                <c:pt idx="2351">
                  <c:v>44448</c:v>
                </c:pt>
                <c:pt idx="2352">
                  <c:v>44449</c:v>
                </c:pt>
                <c:pt idx="2353">
                  <c:v>44452</c:v>
                </c:pt>
                <c:pt idx="2354">
                  <c:v>44453</c:v>
                </c:pt>
                <c:pt idx="2355">
                  <c:v>44454</c:v>
                </c:pt>
                <c:pt idx="2356">
                  <c:v>44455</c:v>
                </c:pt>
                <c:pt idx="2357">
                  <c:v>44456</c:v>
                </c:pt>
                <c:pt idx="2358">
                  <c:v>44459</c:v>
                </c:pt>
                <c:pt idx="2359">
                  <c:v>44460</c:v>
                </c:pt>
                <c:pt idx="2360">
                  <c:v>44461</c:v>
                </c:pt>
                <c:pt idx="2361">
                  <c:v>44462</c:v>
                </c:pt>
                <c:pt idx="2362">
                  <c:v>44463</c:v>
                </c:pt>
                <c:pt idx="2363">
                  <c:v>44466</c:v>
                </c:pt>
                <c:pt idx="2364">
                  <c:v>44467</c:v>
                </c:pt>
                <c:pt idx="2365">
                  <c:v>44468</c:v>
                </c:pt>
                <c:pt idx="2366">
                  <c:v>44469</c:v>
                </c:pt>
                <c:pt idx="2367">
                  <c:v>44470</c:v>
                </c:pt>
                <c:pt idx="2368">
                  <c:v>44473</c:v>
                </c:pt>
                <c:pt idx="2369">
                  <c:v>44474</c:v>
                </c:pt>
                <c:pt idx="2370">
                  <c:v>44475</c:v>
                </c:pt>
                <c:pt idx="2371">
                  <c:v>44476</c:v>
                </c:pt>
                <c:pt idx="2372">
                  <c:v>44477</c:v>
                </c:pt>
                <c:pt idx="2373">
                  <c:v>44480</c:v>
                </c:pt>
                <c:pt idx="2374">
                  <c:v>44481</c:v>
                </c:pt>
                <c:pt idx="2375">
                  <c:v>44482</c:v>
                </c:pt>
                <c:pt idx="2376">
                  <c:v>44483</c:v>
                </c:pt>
                <c:pt idx="2377">
                  <c:v>44484</c:v>
                </c:pt>
                <c:pt idx="2378">
                  <c:v>44487</c:v>
                </c:pt>
                <c:pt idx="2379">
                  <c:v>44488</c:v>
                </c:pt>
                <c:pt idx="2380">
                  <c:v>44489</c:v>
                </c:pt>
                <c:pt idx="2381">
                  <c:v>44490</c:v>
                </c:pt>
                <c:pt idx="2382">
                  <c:v>44491</c:v>
                </c:pt>
                <c:pt idx="2383">
                  <c:v>44494</c:v>
                </c:pt>
                <c:pt idx="2384">
                  <c:v>44495</c:v>
                </c:pt>
                <c:pt idx="2385">
                  <c:v>44496</c:v>
                </c:pt>
                <c:pt idx="2386">
                  <c:v>44497</c:v>
                </c:pt>
                <c:pt idx="2387">
                  <c:v>44498</c:v>
                </c:pt>
                <c:pt idx="2388">
                  <c:v>44501</c:v>
                </c:pt>
                <c:pt idx="2389">
                  <c:v>44502</c:v>
                </c:pt>
                <c:pt idx="2390">
                  <c:v>44503</c:v>
                </c:pt>
                <c:pt idx="2391">
                  <c:v>44504</c:v>
                </c:pt>
                <c:pt idx="2392">
                  <c:v>44505</c:v>
                </c:pt>
                <c:pt idx="2393">
                  <c:v>44508</c:v>
                </c:pt>
                <c:pt idx="2394">
                  <c:v>44509</c:v>
                </c:pt>
                <c:pt idx="2395">
                  <c:v>44510</c:v>
                </c:pt>
                <c:pt idx="2396">
                  <c:v>44511</c:v>
                </c:pt>
                <c:pt idx="2397">
                  <c:v>44512</c:v>
                </c:pt>
                <c:pt idx="2398">
                  <c:v>44515</c:v>
                </c:pt>
                <c:pt idx="2399">
                  <c:v>44516</c:v>
                </c:pt>
                <c:pt idx="2400">
                  <c:v>44517</c:v>
                </c:pt>
                <c:pt idx="2401">
                  <c:v>44518</c:v>
                </c:pt>
                <c:pt idx="2402">
                  <c:v>44519</c:v>
                </c:pt>
                <c:pt idx="2403">
                  <c:v>44522</c:v>
                </c:pt>
                <c:pt idx="2404">
                  <c:v>44523</c:v>
                </c:pt>
                <c:pt idx="2405">
                  <c:v>44524</c:v>
                </c:pt>
                <c:pt idx="2406">
                  <c:v>44525</c:v>
                </c:pt>
                <c:pt idx="2407">
                  <c:v>44526</c:v>
                </c:pt>
                <c:pt idx="2408">
                  <c:v>44529</c:v>
                </c:pt>
                <c:pt idx="2409">
                  <c:v>44530</c:v>
                </c:pt>
                <c:pt idx="2410">
                  <c:v>44531</c:v>
                </c:pt>
                <c:pt idx="2411">
                  <c:v>44532</c:v>
                </c:pt>
                <c:pt idx="2412">
                  <c:v>44533</c:v>
                </c:pt>
                <c:pt idx="2413">
                  <c:v>44536</c:v>
                </c:pt>
                <c:pt idx="2414">
                  <c:v>44537</c:v>
                </c:pt>
                <c:pt idx="2415">
                  <c:v>44538</c:v>
                </c:pt>
                <c:pt idx="2416">
                  <c:v>44539</c:v>
                </c:pt>
                <c:pt idx="2417">
                  <c:v>44540</c:v>
                </c:pt>
                <c:pt idx="2418">
                  <c:v>44543</c:v>
                </c:pt>
                <c:pt idx="2419">
                  <c:v>44544</c:v>
                </c:pt>
                <c:pt idx="2420">
                  <c:v>44545</c:v>
                </c:pt>
                <c:pt idx="2421">
                  <c:v>44546</c:v>
                </c:pt>
                <c:pt idx="2422">
                  <c:v>44547</c:v>
                </c:pt>
                <c:pt idx="2423">
                  <c:v>44550</c:v>
                </c:pt>
                <c:pt idx="2424">
                  <c:v>44551</c:v>
                </c:pt>
                <c:pt idx="2425">
                  <c:v>44552</c:v>
                </c:pt>
                <c:pt idx="2426">
                  <c:v>44553</c:v>
                </c:pt>
                <c:pt idx="2427">
                  <c:v>44557</c:v>
                </c:pt>
                <c:pt idx="2428">
                  <c:v>44558</c:v>
                </c:pt>
                <c:pt idx="2429">
                  <c:v>44559</c:v>
                </c:pt>
                <c:pt idx="2430">
                  <c:v>44560</c:v>
                </c:pt>
                <c:pt idx="2431">
                  <c:v>44564</c:v>
                </c:pt>
                <c:pt idx="2432">
                  <c:v>44565</c:v>
                </c:pt>
                <c:pt idx="2433">
                  <c:v>44566</c:v>
                </c:pt>
                <c:pt idx="2434">
                  <c:v>44567</c:v>
                </c:pt>
                <c:pt idx="2435">
                  <c:v>44568</c:v>
                </c:pt>
                <c:pt idx="2436">
                  <c:v>44571</c:v>
                </c:pt>
                <c:pt idx="2437">
                  <c:v>44572</c:v>
                </c:pt>
                <c:pt idx="2438">
                  <c:v>44573</c:v>
                </c:pt>
                <c:pt idx="2439">
                  <c:v>44574</c:v>
                </c:pt>
                <c:pt idx="2440">
                  <c:v>44575</c:v>
                </c:pt>
                <c:pt idx="2441">
                  <c:v>44578</c:v>
                </c:pt>
                <c:pt idx="2442">
                  <c:v>44579</c:v>
                </c:pt>
                <c:pt idx="2443">
                  <c:v>44580</c:v>
                </c:pt>
                <c:pt idx="2444">
                  <c:v>44581</c:v>
                </c:pt>
                <c:pt idx="2445">
                  <c:v>44582</c:v>
                </c:pt>
                <c:pt idx="2446">
                  <c:v>44585</c:v>
                </c:pt>
                <c:pt idx="2447">
                  <c:v>44586</c:v>
                </c:pt>
                <c:pt idx="2448">
                  <c:v>44587</c:v>
                </c:pt>
                <c:pt idx="2449">
                  <c:v>44588</c:v>
                </c:pt>
                <c:pt idx="2450">
                  <c:v>44589</c:v>
                </c:pt>
                <c:pt idx="2451">
                  <c:v>44592</c:v>
                </c:pt>
                <c:pt idx="2452">
                  <c:v>44593</c:v>
                </c:pt>
                <c:pt idx="2453">
                  <c:v>44594</c:v>
                </c:pt>
                <c:pt idx="2454">
                  <c:v>44595</c:v>
                </c:pt>
                <c:pt idx="2455">
                  <c:v>44596</c:v>
                </c:pt>
                <c:pt idx="2456">
                  <c:v>44599</c:v>
                </c:pt>
                <c:pt idx="2457">
                  <c:v>44600</c:v>
                </c:pt>
                <c:pt idx="2458">
                  <c:v>44601</c:v>
                </c:pt>
                <c:pt idx="2459">
                  <c:v>44602</c:v>
                </c:pt>
                <c:pt idx="2460">
                  <c:v>44603</c:v>
                </c:pt>
                <c:pt idx="2461">
                  <c:v>44606</c:v>
                </c:pt>
                <c:pt idx="2462">
                  <c:v>44607</c:v>
                </c:pt>
                <c:pt idx="2463">
                  <c:v>44608</c:v>
                </c:pt>
                <c:pt idx="2464">
                  <c:v>44609</c:v>
                </c:pt>
                <c:pt idx="2465">
                  <c:v>44610</c:v>
                </c:pt>
                <c:pt idx="2466">
                  <c:v>44613</c:v>
                </c:pt>
                <c:pt idx="2467">
                  <c:v>44614</c:v>
                </c:pt>
                <c:pt idx="2468">
                  <c:v>44615</c:v>
                </c:pt>
                <c:pt idx="2469">
                  <c:v>44616</c:v>
                </c:pt>
                <c:pt idx="2470">
                  <c:v>44617</c:v>
                </c:pt>
                <c:pt idx="2471">
                  <c:v>44620</c:v>
                </c:pt>
                <c:pt idx="2472">
                  <c:v>44621</c:v>
                </c:pt>
                <c:pt idx="2473">
                  <c:v>44622</c:v>
                </c:pt>
                <c:pt idx="2474">
                  <c:v>44623</c:v>
                </c:pt>
                <c:pt idx="2475">
                  <c:v>44624</c:v>
                </c:pt>
                <c:pt idx="2476">
                  <c:v>44627</c:v>
                </c:pt>
                <c:pt idx="2477">
                  <c:v>44628</c:v>
                </c:pt>
                <c:pt idx="2478">
                  <c:v>44629</c:v>
                </c:pt>
                <c:pt idx="2479">
                  <c:v>44630</c:v>
                </c:pt>
                <c:pt idx="2480">
                  <c:v>44631</c:v>
                </c:pt>
                <c:pt idx="2481">
                  <c:v>44634</c:v>
                </c:pt>
                <c:pt idx="2482">
                  <c:v>44635</c:v>
                </c:pt>
                <c:pt idx="2483">
                  <c:v>44636</c:v>
                </c:pt>
                <c:pt idx="2484">
                  <c:v>44637</c:v>
                </c:pt>
                <c:pt idx="2485">
                  <c:v>44638</c:v>
                </c:pt>
                <c:pt idx="2486">
                  <c:v>44641</c:v>
                </c:pt>
                <c:pt idx="2487">
                  <c:v>44642</c:v>
                </c:pt>
                <c:pt idx="2488">
                  <c:v>44643</c:v>
                </c:pt>
                <c:pt idx="2489">
                  <c:v>44644</c:v>
                </c:pt>
                <c:pt idx="2490">
                  <c:v>44645</c:v>
                </c:pt>
                <c:pt idx="2491">
                  <c:v>44648</c:v>
                </c:pt>
                <c:pt idx="2492">
                  <c:v>44649</c:v>
                </c:pt>
                <c:pt idx="2493">
                  <c:v>44650</c:v>
                </c:pt>
                <c:pt idx="2494">
                  <c:v>44651</c:v>
                </c:pt>
                <c:pt idx="2495">
                  <c:v>44652</c:v>
                </c:pt>
                <c:pt idx="2496">
                  <c:v>44655</c:v>
                </c:pt>
                <c:pt idx="2497">
                  <c:v>44656</c:v>
                </c:pt>
                <c:pt idx="2498">
                  <c:v>44657</c:v>
                </c:pt>
                <c:pt idx="2499">
                  <c:v>44658</c:v>
                </c:pt>
                <c:pt idx="2500">
                  <c:v>44659</c:v>
                </c:pt>
                <c:pt idx="2501">
                  <c:v>44662</c:v>
                </c:pt>
                <c:pt idx="2502">
                  <c:v>44663</c:v>
                </c:pt>
                <c:pt idx="2503">
                  <c:v>44664</c:v>
                </c:pt>
                <c:pt idx="2504">
                  <c:v>44665</c:v>
                </c:pt>
                <c:pt idx="2505">
                  <c:v>44670</c:v>
                </c:pt>
                <c:pt idx="2506">
                  <c:v>44671</c:v>
                </c:pt>
                <c:pt idx="2507">
                  <c:v>44672</c:v>
                </c:pt>
                <c:pt idx="2508">
                  <c:v>44673</c:v>
                </c:pt>
                <c:pt idx="2509">
                  <c:v>44676</c:v>
                </c:pt>
                <c:pt idx="2510">
                  <c:v>44677</c:v>
                </c:pt>
                <c:pt idx="2511">
                  <c:v>44678</c:v>
                </c:pt>
                <c:pt idx="2512">
                  <c:v>44679</c:v>
                </c:pt>
                <c:pt idx="2513">
                  <c:v>44680</c:v>
                </c:pt>
                <c:pt idx="2514">
                  <c:v>44683</c:v>
                </c:pt>
                <c:pt idx="2515">
                  <c:v>44684</c:v>
                </c:pt>
                <c:pt idx="2516">
                  <c:v>44685</c:v>
                </c:pt>
                <c:pt idx="2517">
                  <c:v>44686</c:v>
                </c:pt>
                <c:pt idx="2518">
                  <c:v>44687</c:v>
                </c:pt>
                <c:pt idx="2519">
                  <c:v>44690</c:v>
                </c:pt>
                <c:pt idx="2520">
                  <c:v>44691</c:v>
                </c:pt>
                <c:pt idx="2521">
                  <c:v>44692</c:v>
                </c:pt>
                <c:pt idx="2522">
                  <c:v>44693</c:v>
                </c:pt>
                <c:pt idx="2523">
                  <c:v>44694</c:v>
                </c:pt>
                <c:pt idx="2524">
                  <c:v>44697</c:v>
                </c:pt>
                <c:pt idx="2525">
                  <c:v>44698</c:v>
                </c:pt>
                <c:pt idx="2526">
                  <c:v>44699</c:v>
                </c:pt>
                <c:pt idx="2527">
                  <c:v>44700</c:v>
                </c:pt>
                <c:pt idx="2528">
                  <c:v>44701</c:v>
                </c:pt>
                <c:pt idx="2529">
                  <c:v>44704</c:v>
                </c:pt>
                <c:pt idx="2530">
                  <c:v>44705</c:v>
                </c:pt>
                <c:pt idx="2531">
                  <c:v>44706</c:v>
                </c:pt>
                <c:pt idx="2532">
                  <c:v>44707</c:v>
                </c:pt>
                <c:pt idx="2533">
                  <c:v>44708</c:v>
                </c:pt>
                <c:pt idx="2534">
                  <c:v>44711</c:v>
                </c:pt>
                <c:pt idx="2535">
                  <c:v>44712</c:v>
                </c:pt>
                <c:pt idx="2536">
                  <c:v>44713</c:v>
                </c:pt>
                <c:pt idx="2537">
                  <c:v>44714</c:v>
                </c:pt>
                <c:pt idx="2538">
                  <c:v>44715</c:v>
                </c:pt>
                <c:pt idx="2539">
                  <c:v>44718</c:v>
                </c:pt>
                <c:pt idx="2540">
                  <c:v>44719</c:v>
                </c:pt>
                <c:pt idx="2541">
                  <c:v>44720</c:v>
                </c:pt>
                <c:pt idx="2542">
                  <c:v>44721</c:v>
                </c:pt>
                <c:pt idx="2543">
                  <c:v>44722</c:v>
                </c:pt>
                <c:pt idx="2544">
                  <c:v>44725</c:v>
                </c:pt>
                <c:pt idx="2545">
                  <c:v>44726</c:v>
                </c:pt>
                <c:pt idx="2546">
                  <c:v>44727</c:v>
                </c:pt>
                <c:pt idx="2547">
                  <c:v>44728</c:v>
                </c:pt>
                <c:pt idx="2548">
                  <c:v>44729</c:v>
                </c:pt>
                <c:pt idx="2549">
                  <c:v>44732</c:v>
                </c:pt>
                <c:pt idx="2550">
                  <c:v>44733</c:v>
                </c:pt>
                <c:pt idx="2551">
                  <c:v>44734</c:v>
                </c:pt>
                <c:pt idx="2552">
                  <c:v>44735</c:v>
                </c:pt>
                <c:pt idx="2553">
                  <c:v>44736</c:v>
                </c:pt>
                <c:pt idx="2554">
                  <c:v>44739</c:v>
                </c:pt>
                <c:pt idx="2555">
                  <c:v>44740</c:v>
                </c:pt>
                <c:pt idx="2556">
                  <c:v>44741</c:v>
                </c:pt>
                <c:pt idx="2557">
                  <c:v>44742</c:v>
                </c:pt>
                <c:pt idx="2558">
                  <c:v>44743</c:v>
                </c:pt>
                <c:pt idx="2559">
                  <c:v>44746</c:v>
                </c:pt>
                <c:pt idx="2560">
                  <c:v>44747</c:v>
                </c:pt>
                <c:pt idx="2561">
                  <c:v>44748</c:v>
                </c:pt>
                <c:pt idx="2562">
                  <c:v>44749</c:v>
                </c:pt>
                <c:pt idx="2563">
                  <c:v>44750</c:v>
                </c:pt>
                <c:pt idx="2564">
                  <c:v>44753</c:v>
                </c:pt>
                <c:pt idx="2565">
                  <c:v>44754</c:v>
                </c:pt>
                <c:pt idx="2566">
                  <c:v>44755</c:v>
                </c:pt>
                <c:pt idx="2567">
                  <c:v>44756</c:v>
                </c:pt>
                <c:pt idx="2568">
                  <c:v>44757</c:v>
                </c:pt>
                <c:pt idx="2569">
                  <c:v>44760</c:v>
                </c:pt>
                <c:pt idx="2570">
                  <c:v>44761</c:v>
                </c:pt>
                <c:pt idx="2571">
                  <c:v>44762</c:v>
                </c:pt>
                <c:pt idx="2572">
                  <c:v>44763</c:v>
                </c:pt>
                <c:pt idx="2573">
                  <c:v>44764</c:v>
                </c:pt>
                <c:pt idx="2574">
                  <c:v>44767</c:v>
                </c:pt>
                <c:pt idx="2575">
                  <c:v>44768</c:v>
                </c:pt>
                <c:pt idx="2576">
                  <c:v>44769</c:v>
                </c:pt>
                <c:pt idx="2577">
                  <c:v>44770</c:v>
                </c:pt>
                <c:pt idx="2578">
                  <c:v>44771</c:v>
                </c:pt>
                <c:pt idx="2579">
                  <c:v>44774</c:v>
                </c:pt>
                <c:pt idx="2580">
                  <c:v>44775</c:v>
                </c:pt>
                <c:pt idx="2581">
                  <c:v>44776</c:v>
                </c:pt>
                <c:pt idx="2582">
                  <c:v>44777</c:v>
                </c:pt>
                <c:pt idx="2583">
                  <c:v>44778</c:v>
                </c:pt>
                <c:pt idx="2584">
                  <c:v>44781</c:v>
                </c:pt>
                <c:pt idx="2585">
                  <c:v>44782</c:v>
                </c:pt>
                <c:pt idx="2586">
                  <c:v>44783</c:v>
                </c:pt>
                <c:pt idx="2587">
                  <c:v>44784</c:v>
                </c:pt>
                <c:pt idx="2588">
                  <c:v>44785</c:v>
                </c:pt>
                <c:pt idx="2589">
                  <c:v>44788</c:v>
                </c:pt>
                <c:pt idx="2590">
                  <c:v>44789</c:v>
                </c:pt>
                <c:pt idx="2591">
                  <c:v>44790</c:v>
                </c:pt>
                <c:pt idx="2592">
                  <c:v>44791</c:v>
                </c:pt>
                <c:pt idx="2593">
                  <c:v>44792</c:v>
                </c:pt>
                <c:pt idx="2594">
                  <c:v>44795</c:v>
                </c:pt>
                <c:pt idx="2595">
                  <c:v>44796</c:v>
                </c:pt>
                <c:pt idx="2596">
                  <c:v>44797</c:v>
                </c:pt>
                <c:pt idx="2597">
                  <c:v>44798</c:v>
                </c:pt>
                <c:pt idx="2598">
                  <c:v>44799</c:v>
                </c:pt>
                <c:pt idx="2599">
                  <c:v>44802</c:v>
                </c:pt>
                <c:pt idx="2600">
                  <c:v>44803</c:v>
                </c:pt>
                <c:pt idx="2601">
                  <c:v>44804</c:v>
                </c:pt>
                <c:pt idx="2602">
                  <c:v>44805</c:v>
                </c:pt>
                <c:pt idx="2603">
                  <c:v>44806</c:v>
                </c:pt>
                <c:pt idx="2604">
                  <c:v>44809</c:v>
                </c:pt>
                <c:pt idx="2605">
                  <c:v>44810</c:v>
                </c:pt>
                <c:pt idx="2606">
                  <c:v>44811</c:v>
                </c:pt>
                <c:pt idx="2607">
                  <c:v>44812</c:v>
                </c:pt>
                <c:pt idx="2608">
                  <c:v>44813</c:v>
                </c:pt>
                <c:pt idx="2609">
                  <c:v>44816</c:v>
                </c:pt>
                <c:pt idx="2610">
                  <c:v>44817</c:v>
                </c:pt>
                <c:pt idx="2611">
                  <c:v>44818</c:v>
                </c:pt>
                <c:pt idx="2612">
                  <c:v>44819</c:v>
                </c:pt>
                <c:pt idx="2613">
                  <c:v>44820</c:v>
                </c:pt>
                <c:pt idx="2614">
                  <c:v>44823</c:v>
                </c:pt>
                <c:pt idx="2615">
                  <c:v>44824</c:v>
                </c:pt>
                <c:pt idx="2616">
                  <c:v>44825</c:v>
                </c:pt>
                <c:pt idx="2617">
                  <c:v>44826</c:v>
                </c:pt>
                <c:pt idx="2618">
                  <c:v>44827</c:v>
                </c:pt>
                <c:pt idx="2619">
                  <c:v>44830</c:v>
                </c:pt>
                <c:pt idx="2620">
                  <c:v>44831</c:v>
                </c:pt>
                <c:pt idx="2621">
                  <c:v>44832</c:v>
                </c:pt>
                <c:pt idx="2622">
                  <c:v>44833</c:v>
                </c:pt>
                <c:pt idx="2623">
                  <c:v>44834</c:v>
                </c:pt>
                <c:pt idx="2624">
                  <c:v>44837</c:v>
                </c:pt>
                <c:pt idx="2625">
                  <c:v>44838</c:v>
                </c:pt>
                <c:pt idx="2626">
                  <c:v>44839</c:v>
                </c:pt>
                <c:pt idx="2627">
                  <c:v>44840</c:v>
                </c:pt>
                <c:pt idx="2628">
                  <c:v>44841</c:v>
                </c:pt>
                <c:pt idx="2629">
                  <c:v>44844</c:v>
                </c:pt>
                <c:pt idx="2630">
                  <c:v>44845</c:v>
                </c:pt>
                <c:pt idx="2631">
                  <c:v>44846</c:v>
                </c:pt>
                <c:pt idx="2632">
                  <c:v>44847</c:v>
                </c:pt>
                <c:pt idx="2633">
                  <c:v>44848</c:v>
                </c:pt>
                <c:pt idx="2634">
                  <c:v>44851</c:v>
                </c:pt>
                <c:pt idx="2635">
                  <c:v>44852</c:v>
                </c:pt>
                <c:pt idx="2636">
                  <c:v>44853</c:v>
                </c:pt>
                <c:pt idx="2637">
                  <c:v>44854</c:v>
                </c:pt>
                <c:pt idx="2638">
                  <c:v>44855</c:v>
                </c:pt>
                <c:pt idx="2639">
                  <c:v>44858</c:v>
                </c:pt>
                <c:pt idx="2640">
                  <c:v>44859</c:v>
                </c:pt>
                <c:pt idx="2641">
                  <c:v>44860</c:v>
                </c:pt>
                <c:pt idx="2642">
                  <c:v>44861</c:v>
                </c:pt>
                <c:pt idx="2643">
                  <c:v>44862</c:v>
                </c:pt>
                <c:pt idx="2644">
                  <c:v>44865</c:v>
                </c:pt>
                <c:pt idx="2645">
                  <c:v>44866</c:v>
                </c:pt>
                <c:pt idx="2646">
                  <c:v>44867</c:v>
                </c:pt>
                <c:pt idx="2647">
                  <c:v>44868</c:v>
                </c:pt>
                <c:pt idx="2648">
                  <c:v>44869</c:v>
                </c:pt>
                <c:pt idx="2649">
                  <c:v>44872</c:v>
                </c:pt>
                <c:pt idx="2650">
                  <c:v>44873</c:v>
                </c:pt>
                <c:pt idx="2651">
                  <c:v>44874</c:v>
                </c:pt>
                <c:pt idx="2652">
                  <c:v>44875</c:v>
                </c:pt>
                <c:pt idx="2653">
                  <c:v>44876</c:v>
                </c:pt>
                <c:pt idx="2654">
                  <c:v>44879</c:v>
                </c:pt>
                <c:pt idx="2655">
                  <c:v>44880</c:v>
                </c:pt>
                <c:pt idx="2656">
                  <c:v>44881</c:v>
                </c:pt>
                <c:pt idx="2657">
                  <c:v>44882</c:v>
                </c:pt>
                <c:pt idx="2658">
                  <c:v>44883</c:v>
                </c:pt>
                <c:pt idx="2659">
                  <c:v>44886</c:v>
                </c:pt>
                <c:pt idx="2660">
                  <c:v>44887</c:v>
                </c:pt>
                <c:pt idx="2661">
                  <c:v>44888</c:v>
                </c:pt>
                <c:pt idx="2662">
                  <c:v>44889</c:v>
                </c:pt>
                <c:pt idx="2663">
                  <c:v>44890</c:v>
                </c:pt>
                <c:pt idx="2664">
                  <c:v>44893</c:v>
                </c:pt>
                <c:pt idx="2665">
                  <c:v>44894</c:v>
                </c:pt>
                <c:pt idx="2666">
                  <c:v>44895</c:v>
                </c:pt>
                <c:pt idx="2667">
                  <c:v>44896</c:v>
                </c:pt>
                <c:pt idx="2668">
                  <c:v>44897</c:v>
                </c:pt>
                <c:pt idx="2669">
                  <c:v>44900</c:v>
                </c:pt>
                <c:pt idx="2670">
                  <c:v>44901</c:v>
                </c:pt>
                <c:pt idx="2671">
                  <c:v>44902</c:v>
                </c:pt>
                <c:pt idx="2672">
                  <c:v>44903</c:v>
                </c:pt>
                <c:pt idx="2673">
                  <c:v>44904</c:v>
                </c:pt>
                <c:pt idx="2674">
                  <c:v>44907</c:v>
                </c:pt>
                <c:pt idx="2675">
                  <c:v>44908</c:v>
                </c:pt>
                <c:pt idx="2676">
                  <c:v>44909</c:v>
                </c:pt>
                <c:pt idx="2677">
                  <c:v>44910</c:v>
                </c:pt>
                <c:pt idx="2678">
                  <c:v>44911</c:v>
                </c:pt>
                <c:pt idx="2679">
                  <c:v>44914</c:v>
                </c:pt>
                <c:pt idx="2680">
                  <c:v>44915</c:v>
                </c:pt>
                <c:pt idx="2681">
                  <c:v>44916</c:v>
                </c:pt>
                <c:pt idx="2682">
                  <c:v>44917</c:v>
                </c:pt>
                <c:pt idx="2683">
                  <c:v>44918</c:v>
                </c:pt>
                <c:pt idx="2684">
                  <c:v>44922</c:v>
                </c:pt>
                <c:pt idx="2685">
                  <c:v>44923</c:v>
                </c:pt>
                <c:pt idx="2686">
                  <c:v>44924</c:v>
                </c:pt>
                <c:pt idx="2687">
                  <c:v>44925</c:v>
                </c:pt>
                <c:pt idx="2688">
                  <c:v>44928</c:v>
                </c:pt>
                <c:pt idx="2689">
                  <c:v>44929</c:v>
                </c:pt>
                <c:pt idx="2690">
                  <c:v>44930</c:v>
                </c:pt>
                <c:pt idx="2691">
                  <c:v>44931</c:v>
                </c:pt>
                <c:pt idx="2692">
                  <c:v>44932</c:v>
                </c:pt>
                <c:pt idx="2693">
                  <c:v>44935</c:v>
                </c:pt>
                <c:pt idx="2694">
                  <c:v>44936</c:v>
                </c:pt>
                <c:pt idx="2695">
                  <c:v>44937</c:v>
                </c:pt>
                <c:pt idx="2696">
                  <c:v>44938</c:v>
                </c:pt>
                <c:pt idx="2697">
                  <c:v>44939</c:v>
                </c:pt>
                <c:pt idx="2698">
                  <c:v>44942</c:v>
                </c:pt>
                <c:pt idx="2699">
                  <c:v>44943</c:v>
                </c:pt>
                <c:pt idx="2700">
                  <c:v>44944</c:v>
                </c:pt>
                <c:pt idx="2701">
                  <c:v>44945</c:v>
                </c:pt>
                <c:pt idx="2702">
                  <c:v>44946</c:v>
                </c:pt>
                <c:pt idx="2703">
                  <c:v>44949</c:v>
                </c:pt>
                <c:pt idx="2704">
                  <c:v>44950</c:v>
                </c:pt>
                <c:pt idx="2705">
                  <c:v>44951</c:v>
                </c:pt>
                <c:pt idx="2706">
                  <c:v>44952</c:v>
                </c:pt>
                <c:pt idx="2707">
                  <c:v>44953</c:v>
                </c:pt>
                <c:pt idx="2708">
                  <c:v>44956</c:v>
                </c:pt>
                <c:pt idx="2709">
                  <c:v>44957</c:v>
                </c:pt>
                <c:pt idx="2710">
                  <c:v>44958</c:v>
                </c:pt>
                <c:pt idx="2711">
                  <c:v>44959</c:v>
                </c:pt>
                <c:pt idx="2712">
                  <c:v>44960</c:v>
                </c:pt>
                <c:pt idx="2713">
                  <c:v>44963</c:v>
                </c:pt>
                <c:pt idx="2714">
                  <c:v>44964</c:v>
                </c:pt>
                <c:pt idx="2715">
                  <c:v>44965</c:v>
                </c:pt>
                <c:pt idx="2716">
                  <c:v>44966</c:v>
                </c:pt>
                <c:pt idx="2717">
                  <c:v>44967</c:v>
                </c:pt>
                <c:pt idx="2718">
                  <c:v>44970</c:v>
                </c:pt>
                <c:pt idx="2719">
                  <c:v>44971</c:v>
                </c:pt>
                <c:pt idx="2720">
                  <c:v>44972</c:v>
                </c:pt>
                <c:pt idx="2721">
                  <c:v>44973</c:v>
                </c:pt>
                <c:pt idx="2722">
                  <c:v>44974</c:v>
                </c:pt>
                <c:pt idx="2723">
                  <c:v>44977</c:v>
                </c:pt>
                <c:pt idx="2724">
                  <c:v>44978</c:v>
                </c:pt>
                <c:pt idx="2725">
                  <c:v>44979</c:v>
                </c:pt>
                <c:pt idx="2726">
                  <c:v>44980</c:v>
                </c:pt>
                <c:pt idx="2727">
                  <c:v>44981</c:v>
                </c:pt>
                <c:pt idx="2728">
                  <c:v>44984</c:v>
                </c:pt>
                <c:pt idx="2729">
                  <c:v>44985</c:v>
                </c:pt>
                <c:pt idx="2730">
                  <c:v>44986</c:v>
                </c:pt>
                <c:pt idx="2731">
                  <c:v>44987</c:v>
                </c:pt>
                <c:pt idx="2732">
                  <c:v>44988</c:v>
                </c:pt>
                <c:pt idx="2733">
                  <c:v>44991</c:v>
                </c:pt>
                <c:pt idx="2734">
                  <c:v>44992</c:v>
                </c:pt>
                <c:pt idx="2735">
                  <c:v>44993</c:v>
                </c:pt>
                <c:pt idx="2736">
                  <c:v>44994</c:v>
                </c:pt>
                <c:pt idx="2737">
                  <c:v>44995</c:v>
                </c:pt>
                <c:pt idx="2738">
                  <c:v>44998</c:v>
                </c:pt>
                <c:pt idx="2739">
                  <c:v>44999</c:v>
                </c:pt>
                <c:pt idx="2740">
                  <c:v>45000</c:v>
                </c:pt>
                <c:pt idx="2741">
                  <c:v>45001</c:v>
                </c:pt>
                <c:pt idx="2742">
                  <c:v>45002</c:v>
                </c:pt>
                <c:pt idx="2743">
                  <c:v>45005</c:v>
                </c:pt>
                <c:pt idx="2744">
                  <c:v>45006</c:v>
                </c:pt>
                <c:pt idx="2745">
                  <c:v>45007</c:v>
                </c:pt>
                <c:pt idx="2746">
                  <c:v>45008</c:v>
                </c:pt>
                <c:pt idx="2747">
                  <c:v>45009</c:v>
                </c:pt>
                <c:pt idx="2748">
                  <c:v>45012</c:v>
                </c:pt>
                <c:pt idx="2749">
                  <c:v>45013</c:v>
                </c:pt>
                <c:pt idx="2750">
                  <c:v>45014</c:v>
                </c:pt>
                <c:pt idx="2751">
                  <c:v>45015</c:v>
                </c:pt>
                <c:pt idx="2752">
                  <c:v>45016</c:v>
                </c:pt>
                <c:pt idx="2753">
                  <c:v>45019</c:v>
                </c:pt>
                <c:pt idx="2754">
                  <c:v>45020</c:v>
                </c:pt>
                <c:pt idx="2755">
                  <c:v>45021</c:v>
                </c:pt>
                <c:pt idx="2756">
                  <c:v>45022</c:v>
                </c:pt>
                <c:pt idx="2757">
                  <c:v>45027</c:v>
                </c:pt>
                <c:pt idx="2758">
                  <c:v>45028</c:v>
                </c:pt>
                <c:pt idx="2759">
                  <c:v>45029</c:v>
                </c:pt>
                <c:pt idx="2760">
                  <c:v>45030</c:v>
                </c:pt>
                <c:pt idx="2761">
                  <c:v>45033</c:v>
                </c:pt>
                <c:pt idx="2762">
                  <c:v>45034</c:v>
                </c:pt>
                <c:pt idx="2763">
                  <c:v>45035</c:v>
                </c:pt>
                <c:pt idx="2764">
                  <c:v>45036</c:v>
                </c:pt>
                <c:pt idx="2765">
                  <c:v>45037</c:v>
                </c:pt>
                <c:pt idx="2766">
                  <c:v>45040</c:v>
                </c:pt>
                <c:pt idx="2767">
                  <c:v>45041</c:v>
                </c:pt>
                <c:pt idx="2768">
                  <c:v>45042</c:v>
                </c:pt>
                <c:pt idx="2769">
                  <c:v>45043</c:v>
                </c:pt>
                <c:pt idx="2770">
                  <c:v>45044</c:v>
                </c:pt>
                <c:pt idx="2771">
                  <c:v>45048</c:v>
                </c:pt>
                <c:pt idx="2772">
                  <c:v>45049</c:v>
                </c:pt>
                <c:pt idx="2773">
                  <c:v>45050</c:v>
                </c:pt>
                <c:pt idx="2774">
                  <c:v>45051</c:v>
                </c:pt>
                <c:pt idx="2775">
                  <c:v>45054</c:v>
                </c:pt>
                <c:pt idx="2776">
                  <c:v>45055</c:v>
                </c:pt>
                <c:pt idx="2777">
                  <c:v>45056</c:v>
                </c:pt>
                <c:pt idx="2778">
                  <c:v>45057</c:v>
                </c:pt>
                <c:pt idx="2779">
                  <c:v>45058</c:v>
                </c:pt>
                <c:pt idx="2780">
                  <c:v>45061</c:v>
                </c:pt>
                <c:pt idx="2781">
                  <c:v>45062</c:v>
                </c:pt>
                <c:pt idx="2782">
                  <c:v>45063</c:v>
                </c:pt>
                <c:pt idx="2783">
                  <c:v>45064</c:v>
                </c:pt>
                <c:pt idx="2784">
                  <c:v>45065</c:v>
                </c:pt>
                <c:pt idx="2785">
                  <c:v>45068</c:v>
                </c:pt>
                <c:pt idx="2786">
                  <c:v>45069</c:v>
                </c:pt>
                <c:pt idx="2787">
                  <c:v>45070</c:v>
                </c:pt>
                <c:pt idx="2788">
                  <c:v>45071</c:v>
                </c:pt>
                <c:pt idx="2789">
                  <c:v>45072</c:v>
                </c:pt>
                <c:pt idx="2790">
                  <c:v>45075</c:v>
                </c:pt>
                <c:pt idx="2791">
                  <c:v>45076</c:v>
                </c:pt>
                <c:pt idx="2792">
                  <c:v>45077</c:v>
                </c:pt>
                <c:pt idx="2793">
                  <c:v>45078</c:v>
                </c:pt>
                <c:pt idx="2794">
                  <c:v>45079</c:v>
                </c:pt>
                <c:pt idx="2795">
                  <c:v>45082</c:v>
                </c:pt>
                <c:pt idx="2796">
                  <c:v>45083</c:v>
                </c:pt>
                <c:pt idx="2797">
                  <c:v>45084</c:v>
                </c:pt>
                <c:pt idx="2798">
                  <c:v>45085</c:v>
                </c:pt>
                <c:pt idx="2799">
                  <c:v>45086</c:v>
                </c:pt>
                <c:pt idx="2800">
                  <c:v>45089</c:v>
                </c:pt>
                <c:pt idx="2801">
                  <c:v>45090</c:v>
                </c:pt>
                <c:pt idx="2802">
                  <c:v>45091</c:v>
                </c:pt>
                <c:pt idx="2803">
                  <c:v>45092</c:v>
                </c:pt>
                <c:pt idx="2804">
                  <c:v>45093</c:v>
                </c:pt>
                <c:pt idx="2805">
                  <c:v>45096</c:v>
                </c:pt>
                <c:pt idx="2806">
                  <c:v>45097</c:v>
                </c:pt>
                <c:pt idx="2807">
                  <c:v>45098</c:v>
                </c:pt>
                <c:pt idx="2808">
                  <c:v>45099</c:v>
                </c:pt>
                <c:pt idx="2809">
                  <c:v>45100</c:v>
                </c:pt>
                <c:pt idx="2810">
                  <c:v>45103</c:v>
                </c:pt>
                <c:pt idx="2811">
                  <c:v>45104</c:v>
                </c:pt>
                <c:pt idx="2812">
                  <c:v>45105</c:v>
                </c:pt>
                <c:pt idx="2813">
                  <c:v>45106</c:v>
                </c:pt>
                <c:pt idx="2814">
                  <c:v>45107</c:v>
                </c:pt>
                <c:pt idx="2815">
                  <c:v>45110</c:v>
                </c:pt>
                <c:pt idx="2816">
                  <c:v>45111</c:v>
                </c:pt>
                <c:pt idx="2817">
                  <c:v>45112</c:v>
                </c:pt>
                <c:pt idx="2818">
                  <c:v>45113</c:v>
                </c:pt>
                <c:pt idx="2819">
                  <c:v>45114</c:v>
                </c:pt>
                <c:pt idx="2820">
                  <c:v>45117</c:v>
                </c:pt>
                <c:pt idx="2821">
                  <c:v>45118</c:v>
                </c:pt>
                <c:pt idx="2822">
                  <c:v>45119</c:v>
                </c:pt>
                <c:pt idx="2823">
                  <c:v>45120</c:v>
                </c:pt>
                <c:pt idx="2824">
                  <c:v>45121</c:v>
                </c:pt>
                <c:pt idx="2825">
                  <c:v>45124</c:v>
                </c:pt>
                <c:pt idx="2826">
                  <c:v>45125</c:v>
                </c:pt>
                <c:pt idx="2827">
                  <c:v>45126</c:v>
                </c:pt>
                <c:pt idx="2828">
                  <c:v>45127</c:v>
                </c:pt>
                <c:pt idx="2829">
                  <c:v>45128</c:v>
                </c:pt>
                <c:pt idx="2830">
                  <c:v>45131</c:v>
                </c:pt>
                <c:pt idx="2831">
                  <c:v>45132</c:v>
                </c:pt>
                <c:pt idx="2832">
                  <c:v>45133</c:v>
                </c:pt>
                <c:pt idx="2833">
                  <c:v>45134</c:v>
                </c:pt>
                <c:pt idx="2834">
                  <c:v>45135</c:v>
                </c:pt>
                <c:pt idx="2835">
                  <c:v>45138</c:v>
                </c:pt>
                <c:pt idx="2836">
                  <c:v>45139</c:v>
                </c:pt>
                <c:pt idx="2837">
                  <c:v>45140</c:v>
                </c:pt>
                <c:pt idx="2838">
                  <c:v>45141</c:v>
                </c:pt>
                <c:pt idx="2839">
                  <c:v>45142</c:v>
                </c:pt>
                <c:pt idx="2840">
                  <c:v>45145</c:v>
                </c:pt>
                <c:pt idx="2841">
                  <c:v>45146</c:v>
                </c:pt>
                <c:pt idx="2842">
                  <c:v>45147</c:v>
                </c:pt>
                <c:pt idx="2843">
                  <c:v>45148</c:v>
                </c:pt>
                <c:pt idx="2844">
                  <c:v>45149</c:v>
                </c:pt>
                <c:pt idx="2845">
                  <c:v>45152</c:v>
                </c:pt>
                <c:pt idx="2846">
                  <c:v>45153</c:v>
                </c:pt>
                <c:pt idx="2847">
                  <c:v>45154</c:v>
                </c:pt>
                <c:pt idx="2848">
                  <c:v>45155</c:v>
                </c:pt>
                <c:pt idx="2849">
                  <c:v>45156</c:v>
                </c:pt>
                <c:pt idx="2850">
                  <c:v>45159</c:v>
                </c:pt>
                <c:pt idx="2851">
                  <c:v>45160</c:v>
                </c:pt>
                <c:pt idx="2852">
                  <c:v>45161</c:v>
                </c:pt>
                <c:pt idx="2853">
                  <c:v>45162</c:v>
                </c:pt>
                <c:pt idx="2854">
                  <c:v>45163</c:v>
                </c:pt>
                <c:pt idx="2855">
                  <c:v>45166</c:v>
                </c:pt>
                <c:pt idx="2856">
                  <c:v>45167</c:v>
                </c:pt>
                <c:pt idx="2857">
                  <c:v>45168</c:v>
                </c:pt>
                <c:pt idx="2858">
                  <c:v>45169</c:v>
                </c:pt>
                <c:pt idx="2859">
                  <c:v>45170</c:v>
                </c:pt>
                <c:pt idx="2860">
                  <c:v>45173</c:v>
                </c:pt>
                <c:pt idx="2861">
                  <c:v>45174</c:v>
                </c:pt>
                <c:pt idx="2862">
                  <c:v>45175</c:v>
                </c:pt>
                <c:pt idx="2863">
                  <c:v>45176</c:v>
                </c:pt>
                <c:pt idx="2864">
                  <c:v>45177</c:v>
                </c:pt>
                <c:pt idx="2865">
                  <c:v>45180</c:v>
                </c:pt>
                <c:pt idx="2866">
                  <c:v>45181</c:v>
                </c:pt>
                <c:pt idx="2867">
                  <c:v>45182</c:v>
                </c:pt>
                <c:pt idx="2868">
                  <c:v>45183</c:v>
                </c:pt>
                <c:pt idx="2869">
                  <c:v>45184</c:v>
                </c:pt>
                <c:pt idx="2870">
                  <c:v>45187</c:v>
                </c:pt>
                <c:pt idx="2871">
                  <c:v>45188</c:v>
                </c:pt>
                <c:pt idx="2872">
                  <c:v>45189</c:v>
                </c:pt>
                <c:pt idx="2873">
                  <c:v>45190</c:v>
                </c:pt>
                <c:pt idx="2874">
                  <c:v>45191</c:v>
                </c:pt>
                <c:pt idx="2875">
                  <c:v>45194</c:v>
                </c:pt>
                <c:pt idx="2876">
                  <c:v>45195</c:v>
                </c:pt>
                <c:pt idx="2877">
                  <c:v>45196</c:v>
                </c:pt>
                <c:pt idx="2878">
                  <c:v>45197</c:v>
                </c:pt>
                <c:pt idx="2879">
                  <c:v>45198</c:v>
                </c:pt>
                <c:pt idx="2880">
                  <c:v>45201</c:v>
                </c:pt>
                <c:pt idx="2881">
                  <c:v>45202</c:v>
                </c:pt>
                <c:pt idx="2882">
                  <c:v>45203</c:v>
                </c:pt>
                <c:pt idx="2883">
                  <c:v>45204</c:v>
                </c:pt>
                <c:pt idx="2884">
                  <c:v>45205</c:v>
                </c:pt>
                <c:pt idx="2885">
                  <c:v>45208</c:v>
                </c:pt>
                <c:pt idx="2886">
                  <c:v>45209</c:v>
                </c:pt>
                <c:pt idx="2887">
                  <c:v>45210</c:v>
                </c:pt>
                <c:pt idx="2888">
                  <c:v>45211</c:v>
                </c:pt>
                <c:pt idx="2889">
                  <c:v>45212</c:v>
                </c:pt>
                <c:pt idx="2890">
                  <c:v>45215</c:v>
                </c:pt>
                <c:pt idx="2891">
                  <c:v>45216</c:v>
                </c:pt>
                <c:pt idx="2892">
                  <c:v>45217</c:v>
                </c:pt>
                <c:pt idx="2893">
                  <c:v>45218</c:v>
                </c:pt>
                <c:pt idx="2894">
                  <c:v>45219</c:v>
                </c:pt>
                <c:pt idx="2895">
                  <c:v>45222</c:v>
                </c:pt>
                <c:pt idx="2896">
                  <c:v>45223</c:v>
                </c:pt>
                <c:pt idx="2897">
                  <c:v>45224</c:v>
                </c:pt>
                <c:pt idx="2898">
                  <c:v>45225</c:v>
                </c:pt>
                <c:pt idx="2899">
                  <c:v>45226</c:v>
                </c:pt>
                <c:pt idx="2900">
                  <c:v>45229</c:v>
                </c:pt>
                <c:pt idx="2901">
                  <c:v>45230</c:v>
                </c:pt>
                <c:pt idx="2902">
                  <c:v>45231</c:v>
                </c:pt>
                <c:pt idx="2903">
                  <c:v>45232</c:v>
                </c:pt>
                <c:pt idx="2904">
                  <c:v>45233</c:v>
                </c:pt>
                <c:pt idx="2905">
                  <c:v>45236</c:v>
                </c:pt>
                <c:pt idx="2906">
                  <c:v>45237</c:v>
                </c:pt>
                <c:pt idx="2907">
                  <c:v>45238</c:v>
                </c:pt>
                <c:pt idx="2908">
                  <c:v>45239</c:v>
                </c:pt>
                <c:pt idx="2909">
                  <c:v>45240</c:v>
                </c:pt>
                <c:pt idx="2910">
                  <c:v>45243</c:v>
                </c:pt>
                <c:pt idx="2911">
                  <c:v>45244</c:v>
                </c:pt>
                <c:pt idx="2912">
                  <c:v>45245</c:v>
                </c:pt>
                <c:pt idx="2913">
                  <c:v>45246</c:v>
                </c:pt>
                <c:pt idx="2914">
                  <c:v>45247</c:v>
                </c:pt>
                <c:pt idx="2915">
                  <c:v>45250</c:v>
                </c:pt>
                <c:pt idx="2916">
                  <c:v>45251</c:v>
                </c:pt>
                <c:pt idx="2917">
                  <c:v>45252</c:v>
                </c:pt>
                <c:pt idx="2918">
                  <c:v>45253</c:v>
                </c:pt>
                <c:pt idx="2919">
                  <c:v>45254</c:v>
                </c:pt>
                <c:pt idx="2920">
                  <c:v>45257</c:v>
                </c:pt>
                <c:pt idx="2921">
                  <c:v>45258</c:v>
                </c:pt>
                <c:pt idx="2922">
                  <c:v>45259</c:v>
                </c:pt>
                <c:pt idx="2923">
                  <c:v>45260</c:v>
                </c:pt>
                <c:pt idx="2924">
                  <c:v>45261</c:v>
                </c:pt>
                <c:pt idx="2925">
                  <c:v>45264</c:v>
                </c:pt>
                <c:pt idx="2926">
                  <c:v>45265</c:v>
                </c:pt>
                <c:pt idx="2927">
                  <c:v>45266</c:v>
                </c:pt>
                <c:pt idx="2928">
                  <c:v>45267</c:v>
                </c:pt>
                <c:pt idx="2929">
                  <c:v>45268</c:v>
                </c:pt>
                <c:pt idx="2930">
                  <c:v>45271</c:v>
                </c:pt>
                <c:pt idx="2931">
                  <c:v>45272</c:v>
                </c:pt>
                <c:pt idx="2932">
                  <c:v>45273</c:v>
                </c:pt>
                <c:pt idx="2933">
                  <c:v>45274</c:v>
                </c:pt>
                <c:pt idx="2934">
                  <c:v>45275</c:v>
                </c:pt>
                <c:pt idx="2935">
                  <c:v>45278</c:v>
                </c:pt>
                <c:pt idx="2936">
                  <c:v>45279</c:v>
                </c:pt>
                <c:pt idx="2937">
                  <c:v>45280</c:v>
                </c:pt>
                <c:pt idx="2938">
                  <c:v>45281</c:v>
                </c:pt>
                <c:pt idx="2939">
                  <c:v>45282</c:v>
                </c:pt>
                <c:pt idx="2940">
                  <c:v>45287</c:v>
                </c:pt>
                <c:pt idx="2941">
                  <c:v>45288</c:v>
                </c:pt>
                <c:pt idx="2942">
                  <c:v>45289</c:v>
                </c:pt>
                <c:pt idx="2943">
                  <c:v>45293</c:v>
                </c:pt>
                <c:pt idx="2944">
                  <c:v>45294</c:v>
                </c:pt>
                <c:pt idx="2945">
                  <c:v>45295</c:v>
                </c:pt>
                <c:pt idx="2946">
                  <c:v>45296</c:v>
                </c:pt>
                <c:pt idx="2947">
                  <c:v>45299</c:v>
                </c:pt>
                <c:pt idx="2948">
                  <c:v>45300</c:v>
                </c:pt>
                <c:pt idx="2949">
                  <c:v>45301</c:v>
                </c:pt>
                <c:pt idx="2950">
                  <c:v>45302</c:v>
                </c:pt>
                <c:pt idx="2951">
                  <c:v>45303</c:v>
                </c:pt>
                <c:pt idx="2952">
                  <c:v>45306</c:v>
                </c:pt>
                <c:pt idx="2953">
                  <c:v>45307</c:v>
                </c:pt>
                <c:pt idx="2954">
                  <c:v>45308</c:v>
                </c:pt>
                <c:pt idx="2955">
                  <c:v>45309</c:v>
                </c:pt>
                <c:pt idx="2956">
                  <c:v>45310</c:v>
                </c:pt>
                <c:pt idx="2957">
                  <c:v>45313</c:v>
                </c:pt>
                <c:pt idx="2958">
                  <c:v>45314</c:v>
                </c:pt>
                <c:pt idx="2959">
                  <c:v>45315</c:v>
                </c:pt>
                <c:pt idx="2960">
                  <c:v>45316</c:v>
                </c:pt>
                <c:pt idx="2961">
                  <c:v>45317</c:v>
                </c:pt>
                <c:pt idx="2962">
                  <c:v>45320</c:v>
                </c:pt>
                <c:pt idx="2963">
                  <c:v>45321</c:v>
                </c:pt>
                <c:pt idx="2964">
                  <c:v>45322</c:v>
                </c:pt>
                <c:pt idx="2965">
                  <c:v>45323</c:v>
                </c:pt>
                <c:pt idx="2966">
                  <c:v>45324</c:v>
                </c:pt>
                <c:pt idx="2967">
                  <c:v>45327</c:v>
                </c:pt>
                <c:pt idx="2968">
                  <c:v>45328</c:v>
                </c:pt>
                <c:pt idx="2969">
                  <c:v>45329</c:v>
                </c:pt>
                <c:pt idx="2970">
                  <c:v>45330</c:v>
                </c:pt>
                <c:pt idx="2971">
                  <c:v>45331</c:v>
                </c:pt>
                <c:pt idx="2972">
                  <c:v>45334</c:v>
                </c:pt>
                <c:pt idx="2973">
                  <c:v>45335</c:v>
                </c:pt>
                <c:pt idx="2974">
                  <c:v>45336</c:v>
                </c:pt>
                <c:pt idx="2975">
                  <c:v>45337</c:v>
                </c:pt>
                <c:pt idx="2976">
                  <c:v>45338</c:v>
                </c:pt>
                <c:pt idx="2977">
                  <c:v>45341</c:v>
                </c:pt>
                <c:pt idx="2978">
                  <c:v>45342</c:v>
                </c:pt>
                <c:pt idx="2979">
                  <c:v>45343</c:v>
                </c:pt>
                <c:pt idx="2980">
                  <c:v>45344</c:v>
                </c:pt>
                <c:pt idx="2981">
                  <c:v>45345</c:v>
                </c:pt>
                <c:pt idx="2982">
                  <c:v>45348</c:v>
                </c:pt>
                <c:pt idx="2983">
                  <c:v>45349</c:v>
                </c:pt>
                <c:pt idx="2984">
                  <c:v>45350</c:v>
                </c:pt>
                <c:pt idx="2985">
                  <c:v>45351</c:v>
                </c:pt>
                <c:pt idx="2986">
                  <c:v>45352</c:v>
                </c:pt>
                <c:pt idx="2987">
                  <c:v>45355</c:v>
                </c:pt>
                <c:pt idx="2988">
                  <c:v>45356</c:v>
                </c:pt>
                <c:pt idx="2989">
                  <c:v>45357</c:v>
                </c:pt>
                <c:pt idx="2990">
                  <c:v>45358</c:v>
                </c:pt>
                <c:pt idx="2991">
                  <c:v>45359</c:v>
                </c:pt>
                <c:pt idx="2992">
                  <c:v>45362</c:v>
                </c:pt>
                <c:pt idx="2993">
                  <c:v>45363</c:v>
                </c:pt>
                <c:pt idx="2994">
                  <c:v>45364</c:v>
                </c:pt>
                <c:pt idx="2995">
                  <c:v>45365</c:v>
                </c:pt>
                <c:pt idx="2996">
                  <c:v>45366</c:v>
                </c:pt>
                <c:pt idx="2997">
                  <c:v>45369</c:v>
                </c:pt>
                <c:pt idx="2998">
                  <c:v>45370</c:v>
                </c:pt>
                <c:pt idx="2999">
                  <c:v>45371</c:v>
                </c:pt>
                <c:pt idx="3000">
                  <c:v>45372</c:v>
                </c:pt>
                <c:pt idx="3001">
                  <c:v>45373</c:v>
                </c:pt>
                <c:pt idx="3002">
                  <c:v>45376</c:v>
                </c:pt>
                <c:pt idx="3003">
                  <c:v>45377</c:v>
                </c:pt>
                <c:pt idx="3004">
                  <c:v>45378</c:v>
                </c:pt>
                <c:pt idx="3005">
                  <c:v>45379</c:v>
                </c:pt>
                <c:pt idx="3006">
                  <c:v>45384</c:v>
                </c:pt>
                <c:pt idx="3007">
                  <c:v>45385</c:v>
                </c:pt>
                <c:pt idx="3008">
                  <c:v>45386</c:v>
                </c:pt>
                <c:pt idx="3009">
                  <c:v>45387</c:v>
                </c:pt>
                <c:pt idx="3010">
                  <c:v>45390</c:v>
                </c:pt>
                <c:pt idx="3011">
                  <c:v>45391</c:v>
                </c:pt>
                <c:pt idx="3012">
                  <c:v>45392</c:v>
                </c:pt>
                <c:pt idx="3013">
                  <c:v>45393</c:v>
                </c:pt>
                <c:pt idx="3014">
                  <c:v>45394</c:v>
                </c:pt>
                <c:pt idx="3015">
                  <c:v>45397</c:v>
                </c:pt>
                <c:pt idx="3016">
                  <c:v>45398</c:v>
                </c:pt>
                <c:pt idx="3017">
                  <c:v>45399</c:v>
                </c:pt>
                <c:pt idx="3018">
                  <c:v>45400</c:v>
                </c:pt>
                <c:pt idx="3019">
                  <c:v>45401</c:v>
                </c:pt>
                <c:pt idx="3020">
                  <c:v>45404</c:v>
                </c:pt>
                <c:pt idx="3021">
                  <c:v>45405</c:v>
                </c:pt>
                <c:pt idx="3022">
                  <c:v>45406</c:v>
                </c:pt>
                <c:pt idx="3023">
                  <c:v>45407</c:v>
                </c:pt>
                <c:pt idx="3024">
                  <c:v>45408</c:v>
                </c:pt>
                <c:pt idx="3025">
                  <c:v>45411</c:v>
                </c:pt>
                <c:pt idx="3026">
                  <c:v>45412</c:v>
                </c:pt>
                <c:pt idx="3027">
                  <c:v>45414</c:v>
                </c:pt>
                <c:pt idx="3028">
                  <c:v>45415</c:v>
                </c:pt>
                <c:pt idx="3029">
                  <c:v>45418</c:v>
                </c:pt>
                <c:pt idx="3030">
                  <c:v>45419</c:v>
                </c:pt>
                <c:pt idx="3031">
                  <c:v>45420</c:v>
                </c:pt>
                <c:pt idx="3032">
                  <c:v>45421</c:v>
                </c:pt>
                <c:pt idx="3033">
                  <c:v>45422</c:v>
                </c:pt>
                <c:pt idx="3034">
                  <c:v>45425</c:v>
                </c:pt>
                <c:pt idx="3035">
                  <c:v>45426</c:v>
                </c:pt>
                <c:pt idx="3036">
                  <c:v>45427</c:v>
                </c:pt>
                <c:pt idx="3037">
                  <c:v>45428</c:v>
                </c:pt>
                <c:pt idx="3038">
                  <c:v>45429</c:v>
                </c:pt>
                <c:pt idx="3039">
                  <c:v>45432</c:v>
                </c:pt>
                <c:pt idx="3040">
                  <c:v>45433</c:v>
                </c:pt>
                <c:pt idx="3041">
                  <c:v>45434</c:v>
                </c:pt>
                <c:pt idx="3042">
                  <c:v>45435</c:v>
                </c:pt>
                <c:pt idx="3043">
                  <c:v>45436</c:v>
                </c:pt>
              </c:numCache>
            </c:numRef>
          </c:cat>
          <c:val>
            <c:numRef>
              <c:f>'7.4.1 Bund YTM'!$B$6:$B$3049</c:f>
              <c:numCache>
                <c:formatCode>0.00</c:formatCode>
                <c:ptCount val="3044"/>
                <c:pt idx="0">
                  <c:v>101.65</c:v>
                </c:pt>
                <c:pt idx="1">
                  <c:v>101.75</c:v>
                </c:pt>
                <c:pt idx="2">
                  <c:v>102.6</c:v>
                </c:pt>
                <c:pt idx="3">
                  <c:v>102.77</c:v>
                </c:pt>
                <c:pt idx="4">
                  <c:v>103.58</c:v>
                </c:pt>
                <c:pt idx="5">
                  <c:v>103.72</c:v>
                </c:pt>
                <c:pt idx="6">
                  <c:v>103.8</c:v>
                </c:pt>
                <c:pt idx="7">
                  <c:v>104.66</c:v>
                </c:pt>
                <c:pt idx="8">
                  <c:v>105.17</c:v>
                </c:pt>
                <c:pt idx="9">
                  <c:v>105.55</c:v>
                </c:pt>
                <c:pt idx="10">
                  <c:v>106.57</c:v>
                </c:pt>
                <c:pt idx="11">
                  <c:v>106.65</c:v>
                </c:pt>
                <c:pt idx="12">
                  <c:v>109.85</c:v>
                </c:pt>
                <c:pt idx="13">
                  <c:v>108.48</c:v>
                </c:pt>
                <c:pt idx="14">
                  <c:v>108.67</c:v>
                </c:pt>
                <c:pt idx="15">
                  <c:v>108.83</c:v>
                </c:pt>
                <c:pt idx="16">
                  <c:v>109.2</c:v>
                </c:pt>
                <c:pt idx="17">
                  <c:v>109.45</c:v>
                </c:pt>
                <c:pt idx="18">
                  <c:v>110.23</c:v>
                </c:pt>
                <c:pt idx="19">
                  <c:v>113.88</c:v>
                </c:pt>
                <c:pt idx="20">
                  <c:v>111.78</c:v>
                </c:pt>
                <c:pt idx="21">
                  <c:v>112.35</c:v>
                </c:pt>
                <c:pt idx="22">
                  <c:v>113.56</c:v>
                </c:pt>
                <c:pt idx="23">
                  <c:v>115.07</c:v>
                </c:pt>
                <c:pt idx="24">
                  <c:v>116.28</c:v>
                </c:pt>
                <c:pt idx="25">
                  <c:v>120.58</c:v>
                </c:pt>
                <c:pt idx="26">
                  <c:v>119.93</c:v>
                </c:pt>
                <c:pt idx="27">
                  <c:v>120.11</c:v>
                </c:pt>
                <c:pt idx="28">
                  <c:v>117.2</c:v>
                </c:pt>
                <c:pt idx="29">
                  <c:v>113.38</c:v>
                </c:pt>
                <c:pt idx="30">
                  <c:v>114.86</c:v>
                </c:pt>
                <c:pt idx="31">
                  <c:v>112.33</c:v>
                </c:pt>
                <c:pt idx="32">
                  <c:v>111.78</c:v>
                </c:pt>
                <c:pt idx="33">
                  <c:v>107.68</c:v>
                </c:pt>
                <c:pt idx="34">
                  <c:v>105.96</c:v>
                </c:pt>
                <c:pt idx="35">
                  <c:v>107.07</c:v>
                </c:pt>
                <c:pt idx="36">
                  <c:v>110.36</c:v>
                </c:pt>
                <c:pt idx="37">
                  <c:v>108.47</c:v>
                </c:pt>
                <c:pt idx="38">
                  <c:v>105.48</c:v>
                </c:pt>
                <c:pt idx="39">
                  <c:v>105.05</c:v>
                </c:pt>
                <c:pt idx="40">
                  <c:v>107.12</c:v>
                </c:pt>
                <c:pt idx="41">
                  <c:v>107.38</c:v>
                </c:pt>
                <c:pt idx="42">
                  <c:v>105.98</c:v>
                </c:pt>
                <c:pt idx="43">
                  <c:v>105.35</c:v>
                </c:pt>
                <c:pt idx="44">
                  <c:v>106.28</c:v>
                </c:pt>
                <c:pt idx="45">
                  <c:v>103.4</c:v>
                </c:pt>
                <c:pt idx="46">
                  <c:v>103.58</c:v>
                </c:pt>
                <c:pt idx="47">
                  <c:v>102.9</c:v>
                </c:pt>
                <c:pt idx="48">
                  <c:v>103.82</c:v>
                </c:pt>
                <c:pt idx="49">
                  <c:v>104.5</c:v>
                </c:pt>
                <c:pt idx="50">
                  <c:v>105.57</c:v>
                </c:pt>
                <c:pt idx="51">
                  <c:v>107.74</c:v>
                </c:pt>
                <c:pt idx="52">
                  <c:v>107.6</c:v>
                </c:pt>
                <c:pt idx="53">
                  <c:v>107.35</c:v>
                </c:pt>
                <c:pt idx="54">
                  <c:v>108.55</c:v>
                </c:pt>
                <c:pt idx="55">
                  <c:v>109.5</c:v>
                </c:pt>
                <c:pt idx="56">
                  <c:v>109.02</c:v>
                </c:pt>
                <c:pt idx="57">
                  <c:v>108.5</c:v>
                </c:pt>
                <c:pt idx="58">
                  <c:v>110.03</c:v>
                </c:pt>
                <c:pt idx="59">
                  <c:v>109.7</c:v>
                </c:pt>
                <c:pt idx="60">
                  <c:v>109.73</c:v>
                </c:pt>
                <c:pt idx="61">
                  <c:v>110.7</c:v>
                </c:pt>
                <c:pt idx="62">
                  <c:v>107.9</c:v>
                </c:pt>
                <c:pt idx="63">
                  <c:v>107</c:v>
                </c:pt>
                <c:pt idx="64">
                  <c:v>109.22</c:v>
                </c:pt>
                <c:pt idx="65">
                  <c:v>105.85</c:v>
                </c:pt>
                <c:pt idx="66">
                  <c:v>106.1</c:v>
                </c:pt>
                <c:pt idx="67">
                  <c:v>107.35</c:v>
                </c:pt>
                <c:pt idx="68">
                  <c:v>107.07</c:v>
                </c:pt>
                <c:pt idx="69">
                  <c:v>108.62</c:v>
                </c:pt>
                <c:pt idx="70">
                  <c:v>106.96</c:v>
                </c:pt>
                <c:pt idx="71">
                  <c:v>106.02</c:v>
                </c:pt>
                <c:pt idx="72">
                  <c:v>105.32</c:v>
                </c:pt>
                <c:pt idx="73">
                  <c:v>104.67</c:v>
                </c:pt>
                <c:pt idx="74">
                  <c:v>106.15</c:v>
                </c:pt>
                <c:pt idx="75">
                  <c:v>105.07</c:v>
                </c:pt>
                <c:pt idx="76">
                  <c:v>105.13</c:v>
                </c:pt>
                <c:pt idx="77">
                  <c:v>103.7</c:v>
                </c:pt>
                <c:pt idx="78">
                  <c:v>102.88</c:v>
                </c:pt>
                <c:pt idx="79">
                  <c:v>103.39</c:v>
                </c:pt>
                <c:pt idx="80">
                  <c:v>103.15</c:v>
                </c:pt>
                <c:pt idx="81">
                  <c:v>103.45</c:v>
                </c:pt>
                <c:pt idx="82">
                  <c:v>104.25</c:v>
                </c:pt>
                <c:pt idx="83">
                  <c:v>106.9</c:v>
                </c:pt>
                <c:pt idx="84">
                  <c:v>108.11</c:v>
                </c:pt>
                <c:pt idx="85">
                  <c:v>108.13</c:v>
                </c:pt>
                <c:pt idx="86">
                  <c:v>107.85</c:v>
                </c:pt>
                <c:pt idx="87">
                  <c:v>108.85</c:v>
                </c:pt>
                <c:pt idx="88">
                  <c:v>108.2</c:v>
                </c:pt>
                <c:pt idx="89">
                  <c:v>107.95</c:v>
                </c:pt>
                <c:pt idx="90">
                  <c:v>109.29</c:v>
                </c:pt>
                <c:pt idx="91">
                  <c:v>107.2</c:v>
                </c:pt>
                <c:pt idx="92">
                  <c:v>107.6</c:v>
                </c:pt>
                <c:pt idx="93">
                  <c:v>104.55</c:v>
                </c:pt>
                <c:pt idx="94">
                  <c:v>102.05</c:v>
                </c:pt>
                <c:pt idx="95">
                  <c:v>103.28</c:v>
                </c:pt>
                <c:pt idx="96">
                  <c:v>102.65</c:v>
                </c:pt>
                <c:pt idx="97">
                  <c:v>100.57</c:v>
                </c:pt>
                <c:pt idx="98">
                  <c:v>101.73</c:v>
                </c:pt>
                <c:pt idx="99">
                  <c:v>99.87</c:v>
                </c:pt>
                <c:pt idx="100">
                  <c:v>99.94</c:v>
                </c:pt>
                <c:pt idx="101">
                  <c:v>100.75</c:v>
                </c:pt>
                <c:pt idx="102">
                  <c:v>101.46</c:v>
                </c:pt>
                <c:pt idx="103">
                  <c:v>102.07</c:v>
                </c:pt>
                <c:pt idx="104">
                  <c:v>101.52</c:v>
                </c:pt>
                <c:pt idx="105">
                  <c:v>102.15</c:v>
                </c:pt>
                <c:pt idx="106">
                  <c:v>103.16</c:v>
                </c:pt>
                <c:pt idx="107">
                  <c:v>103.2</c:v>
                </c:pt>
                <c:pt idx="108">
                  <c:v>105.5</c:v>
                </c:pt>
                <c:pt idx="109">
                  <c:v>105.45</c:v>
                </c:pt>
                <c:pt idx="110">
                  <c:v>104.96</c:v>
                </c:pt>
                <c:pt idx="111">
                  <c:v>104</c:v>
                </c:pt>
                <c:pt idx="112">
                  <c:v>104.85</c:v>
                </c:pt>
                <c:pt idx="113">
                  <c:v>103.95</c:v>
                </c:pt>
                <c:pt idx="114">
                  <c:v>103.85</c:v>
                </c:pt>
                <c:pt idx="115">
                  <c:v>103.7</c:v>
                </c:pt>
                <c:pt idx="116">
                  <c:v>104.06</c:v>
                </c:pt>
                <c:pt idx="117">
                  <c:v>104.47</c:v>
                </c:pt>
                <c:pt idx="118">
                  <c:v>104.35</c:v>
                </c:pt>
                <c:pt idx="119">
                  <c:v>104.28</c:v>
                </c:pt>
                <c:pt idx="120">
                  <c:v>103.35</c:v>
                </c:pt>
                <c:pt idx="121">
                  <c:v>101.4</c:v>
                </c:pt>
                <c:pt idx="122">
                  <c:v>100.34</c:v>
                </c:pt>
                <c:pt idx="123">
                  <c:v>101.16</c:v>
                </c:pt>
                <c:pt idx="124">
                  <c:v>101.32</c:v>
                </c:pt>
                <c:pt idx="125">
                  <c:v>101.62</c:v>
                </c:pt>
                <c:pt idx="126">
                  <c:v>101.96</c:v>
                </c:pt>
                <c:pt idx="127">
                  <c:v>100.63</c:v>
                </c:pt>
                <c:pt idx="128">
                  <c:v>102.4</c:v>
                </c:pt>
                <c:pt idx="129">
                  <c:v>103.2</c:v>
                </c:pt>
                <c:pt idx="130">
                  <c:v>103.52</c:v>
                </c:pt>
                <c:pt idx="131">
                  <c:v>103.37</c:v>
                </c:pt>
                <c:pt idx="132">
                  <c:v>104.62</c:v>
                </c:pt>
                <c:pt idx="133">
                  <c:v>105.06</c:v>
                </c:pt>
                <c:pt idx="134">
                  <c:v>105.57</c:v>
                </c:pt>
                <c:pt idx="135">
                  <c:v>105.32</c:v>
                </c:pt>
                <c:pt idx="136">
                  <c:v>105.58</c:v>
                </c:pt>
                <c:pt idx="137">
                  <c:v>106.45</c:v>
                </c:pt>
                <c:pt idx="138">
                  <c:v>107.22</c:v>
                </c:pt>
                <c:pt idx="139">
                  <c:v>106.9</c:v>
                </c:pt>
                <c:pt idx="140">
                  <c:v>107.2</c:v>
                </c:pt>
                <c:pt idx="141">
                  <c:v>106.45</c:v>
                </c:pt>
                <c:pt idx="142">
                  <c:v>106.18</c:v>
                </c:pt>
                <c:pt idx="143">
                  <c:v>105.55</c:v>
                </c:pt>
                <c:pt idx="144">
                  <c:v>105.54</c:v>
                </c:pt>
                <c:pt idx="145">
                  <c:v>105.17</c:v>
                </c:pt>
                <c:pt idx="146">
                  <c:v>104.55</c:v>
                </c:pt>
                <c:pt idx="147">
                  <c:v>103.66</c:v>
                </c:pt>
                <c:pt idx="148">
                  <c:v>103.71</c:v>
                </c:pt>
                <c:pt idx="149">
                  <c:v>103.41</c:v>
                </c:pt>
                <c:pt idx="150">
                  <c:v>104</c:v>
                </c:pt>
                <c:pt idx="151">
                  <c:v>104.98</c:v>
                </c:pt>
                <c:pt idx="152">
                  <c:v>104.51</c:v>
                </c:pt>
                <c:pt idx="153">
                  <c:v>105.08</c:v>
                </c:pt>
                <c:pt idx="154">
                  <c:v>105.07</c:v>
                </c:pt>
                <c:pt idx="155">
                  <c:v>103.85</c:v>
                </c:pt>
                <c:pt idx="156">
                  <c:v>105.68</c:v>
                </c:pt>
                <c:pt idx="157">
                  <c:v>105.67</c:v>
                </c:pt>
                <c:pt idx="158">
                  <c:v>106.04</c:v>
                </c:pt>
                <c:pt idx="159">
                  <c:v>106.28</c:v>
                </c:pt>
                <c:pt idx="160">
                  <c:v>105.59</c:v>
                </c:pt>
                <c:pt idx="161">
                  <c:v>105.4</c:v>
                </c:pt>
                <c:pt idx="162">
                  <c:v>106.19</c:v>
                </c:pt>
                <c:pt idx="163">
                  <c:v>105.8</c:v>
                </c:pt>
                <c:pt idx="164">
                  <c:v>105.27</c:v>
                </c:pt>
                <c:pt idx="165">
                  <c:v>105.3</c:v>
                </c:pt>
                <c:pt idx="166">
                  <c:v>104.44</c:v>
                </c:pt>
                <c:pt idx="167">
                  <c:v>104.96</c:v>
                </c:pt>
                <c:pt idx="168">
                  <c:v>105.85</c:v>
                </c:pt>
                <c:pt idx="169">
                  <c:v>106.14</c:v>
                </c:pt>
                <c:pt idx="170">
                  <c:v>108.21</c:v>
                </c:pt>
                <c:pt idx="171">
                  <c:v>104.96</c:v>
                </c:pt>
                <c:pt idx="172">
                  <c:v>104.31</c:v>
                </c:pt>
                <c:pt idx="173">
                  <c:v>101.78</c:v>
                </c:pt>
                <c:pt idx="174">
                  <c:v>101.96</c:v>
                </c:pt>
                <c:pt idx="175">
                  <c:v>102.6</c:v>
                </c:pt>
                <c:pt idx="176">
                  <c:v>103.52</c:v>
                </c:pt>
                <c:pt idx="177">
                  <c:v>102.67</c:v>
                </c:pt>
                <c:pt idx="178">
                  <c:v>101.47</c:v>
                </c:pt>
                <c:pt idx="179">
                  <c:v>101.68</c:v>
                </c:pt>
                <c:pt idx="180">
                  <c:v>102.11</c:v>
                </c:pt>
                <c:pt idx="181">
                  <c:v>102.72</c:v>
                </c:pt>
                <c:pt idx="182">
                  <c:v>102.04</c:v>
                </c:pt>
                <c:pt idx="183">
                  <c:v>102.86</c:v>
                </c:pt>
                <c:pt idx="184">
                  <c:v>103.42</c:v>
                </c:pt>
                <c:pt idx="185">
                  <c:v>102.57</c:v>
                </c:pt>
                <c:pt idx="186">
                  <c:v>103.2</c:v>
                </c:pt>
                <c:pt idx="187">
                  <c:v>103.79</c:v>
                </c:pt>
                <c:pt idx="188">
                  <c:v>102</c:v>
                </c:pt>
                <c:pt idx="189">
                  <c:v>101.58</c:v>
                </c:pt>
                <c:pt idx="190">
                  <c:v>101.77</c:v>
                </c:pt>
                <c:pt idx="191">
                  <c:v>101.1</c:v>
                </c:pt>
                <c:pt idx="192">
                  <c:v>103.03</c:v>
                </c:pt>
                <c:pt idx="193">
                  <c:v>102.18</c:v>
                </c:pt>
                <c:pt idx="194">
                  <c:v>101.82</c:v>
                </c:pt>
                <c:pt idx="195">
                  <c:v>103</c:v>
                </c:pt>
                <c:pt idx="196">
                  <c:v>102.9</c:v>
                </c:pt>
                <c:pt idx="197">
                  <c:v>102.22</c:v>
                </c:pt>
                <c:pt idx="198">
                  <c:v>102.7</c:v>
                </c:pt>
                <c:pt idx="199">
                  <c:v>102.55</c:v>
                </c:pt>
                <c:pt idx="200">
                  <c:v>102.4</c:v>
                </c:pt>
                <c:pt idx="201">
                  <c:v>101.76</c:v>
                </c:pt>
                <c:pt idx="202">
                  <c:v>101.63</c:v>
                </c:pt>
                <c:pt idx="203">
                  <c:v>101.86</c:v>
                </c:pt>
                <c:pt idx="204">
                  <c:v>101.86</c:v>
                </c:pt>
                <c:pt idx="205">
                  <c:v>101.76</c:v>
                </c:pt>
                <c:pt idx="206">
                  <c:v>100.75</c:v>
                </c:pt>
                <c:pt idx="207">
                  <c:v>101.77</c:v>
                </c:pt>
                <c:pt idx="208">
                  <c:v>101.61</c:v>
                </c:pt>
                <c:pt idx="209">
                  <c:v>102.08</c:v>
                </c:pt>
                <c:pt idx="210">
                  <c:v>103.88</c:v>
                </c:pt>
                <c:pt idx="211">
                  <c:v>104.23</c:v>
                </c:pt>
                <c:pt idx="212">
                  <c:v>104.24</c:v>
                </c:pt>
                <c:pt idx="213">
                  <c:v>104.37</c:v>
                </c:pt>
                <c:pt idx="214">
                  <c:v>105.15</c:v>
                </c:pt>
                <c:pt idx="215">
                  <c:v>104.17</c:v>
                </c:pt>
                <c:pt idx="216">
                  <c:v>103.75</c:v>
                </c:pt>
                <c:pt idx="217">
                  <c:v>103.85</c:v>
                </c:pt>
                <c:pt idx="218">
                  <c:v>103.55</c:v>
                </c:pt>
                <c:pt idx="219">
                  <c:v>103.43</c:v>
                </c:pt>
                <c:pt idx="220">
                  <c:v>102.93</c:v>
                </c:pt>
                <c:pt idx="221">
                  <c:v>103.5</c:v>
                </c:pt>
                <c:pt idx="222">
                  <c:v>103.07</c:v>
                </c:pt>
                <c:pt idx="223">
                  <c:v>102.89</c:v>
                </c:pt>
                <c:pt idx="224">
                  <c:v>104.5</c:v>
                </c:pt>
                <c:pt idx="225">
                  <c:v>105.35</c:v>
                </c:pt>
                <c:pt idx="226">
                  <c:v>106.05</c:v>
                </c:pt>
                <c:pt idx="227">
                  <c:v>105.3</c:v>
                </c:pt>
                <c:pt idx="228">
                  <c:v>106.98</c:v>
                </c:pt>
                <c:pt idx="229">
                  <c:v>105.05</c:v>
                </c:pt>
                <c:pt idx="230">
                  <c:v>105.55</c:v>
                </c:pt>
                <c:pt idx="231">
                  <c:v>106.58</c:v>
                </c:pt>
                <c:pt idx="232">
                  <c:v>107.02</c:v>
                </c:pt>
                <c:pt idx="233">
                  <c:v>106.12</c:v>
                </c:pt>
                <c:pt idx="234">
                  <c:v>105.48</c:v>
                </c:pt>
                <c:pt idx="235">
                  <c:v>105.45</c:v>
                </c:pt>
                <c:pt idx="236">
                  <c:v>107.21</c:v>
                </c:pt>
                <c:pt idx="237">
                  <c:v>109.85</c:v>
                </c:pt>
                <c:pt idx="238">
                  <c:v>107.95</c:v>
                </c:pt>
                <c:pt idx="239">
                  <c:v>107.45</c:v>
                </c:pt>
                <c:pt idx="240">
                  <c:v>106.3</c:v>
                </c:pt>
                <c:pt idx="241">
                  <c:v>107.3</c:v>
                </c:pt>
                <c:pt idx="242">
                  <c:v>106.55</c:v>
                </c:pt>
                <c:pt idx="243">
                  <c:v>107.26</c:v>
                </c:pt>
                <c:pt idx="244">
                  <c:v>106.85</c:v>
                </c:pt>
                <c:pt idx="245">
                  <c:v>107.06</c:v>
                </c:pt>
                <c:pt idx="246">
                  <c:v>106.75</c:v>
                </c:pt>
                <c:pt idx="247">
                  <c:v>108.36</c:v>
                </c:pt>
                <c:pt idx="248">
                  <c:v>107.42</c:v>
                </c:pt>
                <c:pt idx="249">
                  <c:v>108</c:v>
                </c:pt>
                <c:pt idx="250">
                  <c:v>108.42</c:v>
                </c:pt>
                <c:pt idx="251">
                  <c:v>108.9</c:v>
                </c:pt>
                <c:pt idx="252">
                  <c:v>109.62</c:v>
                </c:pt>
                <c:pt idx="253">
                  <c:v>109.32</c:v>
                </c:pt>
                <c:pt idx="254">
                  <c:v>109</c:v>
                </c:pt>
                <c:pt idx="255">
                  <c:v>107.42</c:v>
                </c:pt>
                <c:pt idx="256">
                  <c:v>106.95</c:v>
                </c:pt>
                <c:pt idx="257">
                  <c:v>106.7</c:v>
                </c:pt>
                <c:pt idx="258">
                  <c:v>107.35</c:v>
                </c:pt>
                <c:pt idx="259">
                  <c:v>105.62</c:v>
                </c:pt>
                <c:pt idx="260">
                  <c:v>105.04</c:v>
                </c:pt>
                <c:pt idx="261">
                  <c:v>104.87</c:v>
                </c:pt>
                <c:pt idx="262">
                  <c:v>104.87</c:v>
                </c:pt>
                <c:pt idx="263">
                  <c:v>104.42</c:v>
                </c:pt>
                <c:pt idx="264">
                  <c:v>105.9</c:v>
                </c:pt>
                <c:pt idx="265">
                  <c:v>104.6</c:v>
                </c:pt>
                <c:pt idx="266">
                  <c:v>104.2</c:v>
                </c:pt>
                <c:pt idx="267">
                  <c:v>104.2</c:v>
                </c:pt>
                <c:pt idx="268">
                  <c:v>104.12</c:v>
                </c:pt>
                <c:pt idx="269">
                  <c:v>103.95</c:v>
                </c:pt>
                <c:pt idx="270">
                  <c:v>104.07</c:v>
                </c:pt>
                <c:pt idx="271">
                  <c:v>103.7</c:v>
                </c:pt>
                <c:pt idx="272">
                  <c:v>102.71</c:v>
                </c:pt>
                <c:pt idx="273">
                  <c:v>103.37</c:v>
                </c:pt>
                <c:pt idx="274">
                  <c:v>103.52</c:v>
                </c:pt>
                <c:pt idx="275">
                  <c:v>102.23</c:v>
                </c:pt>
                <c:pt idx="276">
                  <c:v>102.05</c:v>
                </c:pt>
                <c:pt idx="277">
                  <c:v>102.22</c:v>
                </c:pt>
                <c:pt idx="278">
                  <c:v>103.13</c:v>
                </c:pt>
                <c:pt idx="279">
                  <c:v>103.52</c:v>
                </c:pt>
                <c:pt idx="280">
                  <c:v>103.3</c:v>
                </c:pt>
                <c:pt idx="281">
                  <c:v>101.5</c:v>
                </c:pt>
                <c:pt idx="282">
                  <c:v>101.75</c:v>
                </c:pt>
                <c:pt idx="283">
                  <c:v>102.67</c:v>
                </c:pt>
                <c:pt idx="284">
                  <c:v>102.9</c:v>
                </c:pt>
                <c:pt idx="285">
                  <c:v>102.43</c:v>
                </c:pt>
                <c:pt idx="286">
                  <c:v>101.95</c:v>
                </c:pt>
                <c:pt idx="287">
                  <c:v>101.95</c:v>
                </c:pt>
                <c:pt idx="288">
                  <c:v>101.1</c:v>
                </c:pt>
                <c:pt idx="289">
                  <c:v>100.4</c:v>
                </c:pt>
                <c:pt idx="290">
                  <c:v>99.65</c:v>
                </c:pt>
                <c:pt idx="291">
                  <c:v>99.78</c:v>
                </c:pt>
                <c:pt idx="292">
                  <c:v>99.9</c:v>
                </c:pt>
                <c:pt idx="293">
                  <c:v>99.77</c:v>
                </c:pt>
                <c:pt idx="294">
                  <c:v>100.65</c:v>
                </c:pt>
                <c:pt idx="295">
                  <c:v>99.93</c:v>
                </c:pt>
                <c:pt idx="296">
                  <c:v>100.85</c:v>
                </c:pt>
                <c:pt idx="297">
                  <c:v>102.11</c:v>
                </c:pt>
                <c:pt idx="298">
                  <c:v>101.63</c:v>
                </c:pt>
                <c:pt idx="299">
                  <c:v>100.85</c:v>
                </c:pt>
                <c:pt idx="300">
                  <c:v>99.82</c:v>
                </c:pt>
                <c:pt idx="301">
                  <c:v>100.22</c:v>
                </c:pt>
                <c:pt idx="302">
                  <c:v>101.49</c:v>
                </c:pt>
                <c:pt idx="303">
                  <c:v>101.8</c:v>
                </c:pt>
                <c:pt idx="304">
                  <c:v>102.23</c:v>
                </c:pt>
                <c:pt idx="305">
                  <c:v>102.65</c:v>
                </c:pt>
                <c:pt idx="306">
                  <c:v>102.48</c:v>
                </c:pt>
                <c:pt idx="307">
                  <c:v>102.25</c:v>
                </c:pt>
                <c:pt idx="308">
                  <c:v>103.2</c:v>
                </c:pt>
                <c:pt idx="309">
                  <c:v>102.86</c:v>
                </c:pt>
                <c:pt idx="310">
                  <c:v>102.65</c:v>
                </c:pt>
                <c:pt idx="311">
                  <c:v>102.55</c:v>
                </c:pt>
                <c:pt idx="312">
                  <c:v>102.1</c:v>
                </c:pt>
                <c:pt idx="313">
                  <c:v>101.07</c:v>
                </c:pt>
                <c:pt idx="314">
                  <c:v>100</c:v>
                </c:pt>
                <c:pt idx="315">
                  <c:v>99.8</c:v>
                </c:pt>
                <c:pt idx="316">
                  <c:v>100.35</c:v>
                </c:pt>
                <c:pt idx="317">
                  <c:v>101.82</c:v>
                </c:pt>
                <c:pt idx="318">
                  <c:v>100.2</c:v>
                </c:pt>
                <c:pt idx="319">
                  <c:v>101.08</c:v>
                </c:pt>
                <c:pt idx="320">
                  <c:v>100</c:v>
                </c:pt>
                <c:pt idx="321">
                  <c:v>100.63</c:v>
                </c:pt>
                <c:pt idx="322">
                  <c:v>100.45</c:v>
                </c:pt>
                <c:pt idx="323">
                  <c:v>100.33</c:v>
                </c:pt>
                <c:pt idx="324">
                  <c:v>100</c:v>
                </c:pt>
                <c:pt idx="325">
                  <c:v>98.8</c:v>
                </c:pt>
                <c:pt idx="326">
                  <c:v>98.08</c:v>
                </c:pt>
                <c:pt idx="327">
                  <c:v>97.7</c:v>
                </c:pt>
                <c:pt idx="328">
                  <c:v>96.89</c:v>
                </c:pt>
                <c:pt idx="329">
                  <c:v>96.57</c:v>
                </c:pt>
                <c:pt idx="330">
                  <c:v>96.9</c:v>
                </c:pt>
                <c:pt idx="331">
                  <c:v>96.85</c:v>
                </c:pt>
                <c:pt idx="332">
                  <c:v>95.51</c:v>
                </c:pt>
                <c:pt idx="333">
                  <c:v>95.43</c:v>
                </c:pt>
                <c:pt idx="334">
                  <c:v>96.2</c:v>
                </c:pt>
                <c:pt idx="335">
                  <c:v>97.13</c:v>
                </c:pt>
                <c:pt idx="336">
                  <c:v>97.29</c:v>
                </c:pt>
                <c:pt idx="337">
                  <c:v>96.9</c:v>
                </c:pt>
                <c:pt idx="338">
                  <c:v>97.05</c:v>
                </c:pt>
                <c:pt idx="339">
                  <c:v>96.05</c:v>
                </c:pt>
                <c:pt idx="340">
                  <c:v>96</c:v>
                </c:pt>
                <c:pt idx="341">
                  <c:v>95.6</c:v>
                </c:pt>
                <c:pt idx="342">
                  <c:v>95.12</c:v>
                </c:pt>
                <c:pt idx="343">
                  <c:v>94.95</c:v>
                </c:pt>
                <c:pt idx="344">
                  <c:v>95.32</c:v>
                </c:pt>
                <c:pt idx="345">
                  <c:v>94.6</c:v>
                </c:pt>
                <c:pt idx="346">
                  <c:v>93.97</c:v>
                </c:pt>
                <c:pt idx="347">
                  <c:v>94.6</c:v>
                </c:pt>
                <c:pt idx="348">
                  <c:v>94.73</c:v>
                </c:pt>
                <c:pt idx="349">
                  <c:v>96.08</c:v>
                </c:pt>
                <c:pt idx="350">
                  <c:v>95.6</c:v>
                </c:pt>
                <c:pt idx="351">
                  <c:v>95.12</c:v>
                </c:pt>
                <c:pt idx="352">
                  <c:v>95.75</c:v>
                </c:pt>
                <c:pt idx="353">
                  <c:v>94.58</c:v>
                </c:pt>
                <c:pt idx="354">
                  <c:v>94.75</c:v>
                </c:pt>
                <c:pt idx="355">
                  <c:v>95.94</c:v>
                </c:pt>
                <c:pt idx="356">
                  <c:v>96.66</c:v>
                </c:pt>
                <c:pt idx="357">
                  <c:v>97.1</c:v>
                </c:pt>
                <c:pt idx="358">
                  <c:v>97.68</c:v>
                </c:pt>
                <c:pt idx="359">
                  <c:v>98.36</c:v>
                </c:pt>
                <c:pt idx="360">
                  <c:v>97.52</c:v>
                </c:pt>
                <c:pt idx="361">
                  <c:v>97.67</c:v>
                </c:pt>
                <c:pt idx="362">
                  <c:v>96.27</c:v>
                </c:pt>
                <c:pt idx="363">
                  <c:v>96.15</c:v>
                </c:pt>
                <c:pt idx="364">
                  <c:v>96.12</c:v>
                </c:pt>
                <c:pt idx="365">
                  <c:v>96.05</c:v>
                </c:pt>
                <c:pt idx="366">
                  <c:v>96.53</c:v>
                </c:pt>
                <c:pt idx="367">
                  <c:v>95.41</c:v>
                </c:pt>
                <c:pt idx="368">
                  <c:v>95.1</c:v>
                </c:pt>
                <c:pt idx="369">
                  <c:v>95.12</c:v>
                </c:pt>
                <c:pt idx="370">
                  <c:v>94.54</c:v>
                </c:pt>
                <c:pt idx="371">
                  <c:v>94.25</c:v>
                </c:pt>
                <c:pt idx="372">
                  <c:v>94.75</c:v>
                </c:pt>
                <c:pt idx="373">
                  <c:v>95.48</c:v>
                </c:pt>
                <c:pt idx="374">
                  <c:v>95.3</c:v>
                </c:pt>
                <c:pt idx="375">
                  <c:v>95.66</c:v>
                </c:pt>
                <c:pt idx="376">
                  <c:v>96.8</c:v>
                </c:pt>
                <c:pt idx="377">
                  <c:v>96.69</c:v>
                </c:pt>
                <c:pt idx="378">
                  <c:v>97.11</c:v>
                </c:pt>
                <c:pt idx="379">
                  <c:v>97.2</c:v>
                </c:pt>
                <c:pt idx="380">
                  <c:v>97.26</c:v>
                </c:pt>
                <c:pt idx="381">
                  <c:v>97.6</c:v>
                </c:pt>
                <c:pt idx="382">
                  <c:v>98.1</c:v>
                </c:pt>
                <c:pt idx="383">
                  <c:v>97.82</c:v>
                </c:pt>
                <c:pt idx="384">
                  <c:v>97.82</c:v>
                </c:pt>
                <c:pt idx="385">
                  <c:v>97.55</c:v>
                </c:pt>
                <c:pt idx="386">
                  <c:v>97</c:v>
                </c:pt>
                <c:pt idx="387">
                  <c:v>96.43</c:v>
                </c:pt>
                <c:pt idx="388">
                  <c:v>97.2</c:v>
                </c:pt>
                <c:pt idx="389">
                  <c:v>96.4</c:v>
                </c:pt>
                <c:pt idx="390">
                  <c:v>95.33</c:v>
                </c:pt>
                <c:pt idx="391">
                  <c:v>94.99</c:v>
                </c:pt>
                <c:pt idx="392">
                  <c:v>96.25</c:v>
                </c:pt>
                <c:pt idx="393">
                  <c:v>96.7</c:v>
                </c:pt>
                <c:pt idx="394">
                  <c:v>96.7</c:v>
                </c:pt>
                <c:pt idx="395">
                  <c:v>96.86</c:v>
                </c:pt>
                <c:pt idx="396">
                  <c:v>96.15</c:v>
                </c:pt>
                <c:pt idx="397">
                  <c:v>95.81</c:v>
                </c:pt>
                <c:pt idx="398">
                  <c:v>95.87</c:v>
                </c:pt>
                <c:pt idx="399">
                  <c:v>97.02</c:v>
                </c:pt>
                <c:pt idx="400">
                  <c:v>97.22</c:v>
                </c:pt>
                <c:pt idx="401">
                  <c:v>97.27</c:v>
                </c:pt>
                <c:pt idx="402">
                  <c:v>96.83</c:v>
                </c:pt>
                <c:pt idx="403">
                  <c:v>97.44</c:v>
                </c:pt>
                <c:pt idx="404">
                  <c:v>97.44</c:v>
                </c:pt>
                <c:pt idx="405">
                  <c:v>96.94</c:v>
                </c:pt>
                <c:pt idx="406">
                  <c:v>96.94</c:v>
                </c:pt>
                <c:pt idx="407">
                  <c:v>96.1</c:v>
                </c:pt>
                <c:pt idx="408">
                  <c:v>95.53</c:v>
                </c:pt>
                <c:pt idx="409">
                  <c:v>95.61</c:v>
                </c:pt>
                <c:pt idx="410">
                  <c:v>95.83</c:v>
                </c:pt>
                <c:pt idx="411">
                  <c:v>96.11</c:v>
                </c:pt>
                <c:pt idx="412">
                  <c:v>96.22</c:v>
                </c:pt>
                <c:pt idx="413">
                  <c:v>96.19</c:v>
                </c:pt>
                <c:pt idx="414">
                  <c:v>96.35</c:v>
                </c:pt>
                <c:pt idx="415">
                  <c:v>96.47</c:v>
                </c:pt>
                <c:pt idx="416">
                  <c:v>96.8</c:v>
                </c:pt>
                <c:pt idx="417">
                  <c:v>96.45</c:v>
                </c:pt>
                <c:pt idx="418">
                  <c:v>96.05</c:v>
                </c:pt>
                <c:pt idx="419">
                  <c:v>95.73</c:v>
                </c:pt>
                <c:pt idx="420">
                  <c:v>95</c:v>
                </c:pt>
                <c:pt idx="421">
                  <c:v>94.5</c:v>
                </c:pt>
                <c:pt idx="422">
                  <c:v>94.7</c:v>
                </c:pt>
                <c:pt idx="423">
                  <c:v>94.6</c:v>
                </c:pt>
                <c:pt idx="424">
                  <c:v>95</c:v>
                </c:pt>
                <c:pt idx="425">
                  <c:v>95.17</c:v>
                </c:pt>
                <c:pt idx="426">
                  <c:v>95.41</c:v>
                </c:pt>
                <c:pt idx="427">
                  <c:v>94.65</c:v>
                </c:pt>
                <c:pt idx="428">
                  <c:v>94.81</c:v>
                </c:pt>
                <c:pt idx="429">
                  <c:v>95.37</c:v>
                </c:pt>
                <c:pt idx="430">
                  <c:v>95.88</c:v>
                </c:pt>
                <c:pt idx="431">
                  <c:v>95.98</c:v>
                </c:pt>
                <c:pt idx="432">
                  <c:v>95.79</c:v>
                </c:pt>
                <c:pt idx="433">
                  <c:v>96.58</c:v>
                </c:pt>
                <c:pt idx="434">
                  <c:v>97.17</c:v>
                </c:pt>
                <c:pt idx="435">
                  <c:v>97.03</c:v>
                </c:pt>
                <c:pt idx="436">
                  <c:v>97.28</c:v>
                </c:pt>
                <c:pt idx="437">
                  <c:v>97</c:v>
                </c:pt>
                <c:pt idx="438">
                  <c:v>98.72</c:v>
                </c:pt>
                <c:pt idx="439">
                  <c:v>98.71</c:v>
                </c:pt>
                <c:pt idx="440">
                  <c:v>98.53</c:v>
                </c:pt>
                <c:pt idx="441">
                  <c:v>98.54</c:v>
                </c:pt>
                <c:pt idx="442">
                  <c:v>99.53</c:v>
                </c:pt>
                <c:pt idx="443">
                  <c:v>100.23</c:v>
                </c:pt>
                <c:pt idx="444">
                  <c:v>100.23</c:v>
                </c:pt>
                <c:pt idx="445">
                  <c:v>100.41</c:v>
                </c:pt>
                <c:pt idx="446">
                  <c:v>100.73</c:v>
                </c:pt>
                <c:pt idx="447">
                  <c:v>100.04</c:v>
                </c:pt>
                <c:pt idx="448">
                  <c:v>99.81</c:v>
                </c:pt>
                <c:pt idx="449">
                  <c:v>100</c:v>
                </c:pt>
                <c:pt idx="450">
                  <c:v>99.45</c:v>
                </c:pt>
                <c:pt idx="451">
                  <c:v>99.45</c:v>
                </c:pt>
                <c:pt idx="452">
                  <c:v>99.37</c:v>
                </c:pt>
                <c:pt idx="453">
                  <c:v>99.4</c:v>
                </c:pt>
                <c:pt idx="454">
                  <c:v>98.74</c:v>
                </c:pt>
                <c:pt idx="455">
                  <c:v>99.11</c:v>
                </c:pt>
                <c:pt idx="456">
                  <c:v>99.27</c:v>
                </c:pt>
                <c:pt idx="457">
                  <c:v>99.15</c:v>
                </c:pt>
                <c:pt idx="458">
                  <c:v>98.88</c:v>
                </c:pt>
                <c:pt idx="459">
                  <c:v>98.75</c:v>
                </c:pt>
                <c:pt idx="460">
                  <c:v>98.7</c:v>
                </c:pt>
                <c:pt idx="461">
                  <c:v>99.68</c:v>
                </c:pt>
                <c:pt idx="462">
                  <c:v>101.73</c:v>
                </c:pt>
                <c:pt idx="463">
                  <c:v>100.9</c:v>
                </c:pt>
                <c:pt idx="464">
                  <c:v>101.7</c:v>
                </c:pt>
                <c:pt idx="465">
                  <c:v>101.47</c:v>
                </c:pt>
                <c:pt idx="466">
                  <c:v>100.49</c:v>
                </c:pt>
                <c:pt idx="467">
                  <c:v>100.33</c:v>
                </c:pt>
                <c:pt idx="468">
                  <c:v>100.37</c:v>
                </c:pt>
                <c:pt idx="469">
                  <c:v>100.05</c:v>
                </c:pt>
                <c:pt idx="470">
                  <c:v>100.33</c:v>
                </c:pt>
                <c:pt idx="471">
                  <c:v>100.2</c:v>
                </c:pt>
                <c:pt idx="472">
                  <c:v>100.35</c:v>
                </c:pt>
                <c:pt idx="473">
                  <c:v>101.47</c:v>
                </c:pt>
                <c:pt idx="474">
                  <c:v>100.95</c:v>
                </c:pt>
                <c:pt idx="475">
                  <c:v>101.05</c:v>
                </c:pt>
                <c:pt idx="476">
                  <c:v>100.77</c:v>
                </c:pt>
                <c:pt idx="477">
                  <c:v>99.5</c:v>
                </c:pt>
                <c:pt idx="478">
                  <c:v>99.96</c:v>
                </c:pt>
                <c:pt idx="479">
                  <c:v>99.96</c:v>
                </c:pt>
                <c:pt idx="480">
                  <c:v>101.51</c:v>
                </c:pt>
                <c:pt idx="481">
                  <c:v>101.44</c:v>
                </c:pt>
                <c:pt idx="482">
                  <c:v>101.77</c:v>
                </c:pt>
                <c:pt idx="483">
                  <c:v>102.02</c:v>
                </c:pt>
                <c:pt idx="484">
                  <c:v>101.39</c:v>
                </c:pt>
                <c:pt idx="485">
                  <c:v>101.21</c:v>
                </c:pt>
                <c:pt idx="486">
                  <c:v>100.85</c:v>
                </c:pt>
                <c:pt idx="487">
                  <c:v>100.2</c:v>
                </c:pt>
                <c:pt idx="488">
                  <c:v>99.97</c:v>
                </c:pt>
                <c:pt idx="489">
                  <c:v>100.5</c:v>
                </c:pt>
                <c:pt idx="490">
                  <c:v>100.84</c:v>
                </c:pt>
                <c:pt idx="491">
                  <c:v>100.9</c:v>
                </c:pt>
                <c:pt idx="492">
                  <c:v>101.7</c:v>
                </c:pt>
                <c:pt idx="493">
                  <c:v>101.95</c:v>
                </c:pt>
                <c:pt idx="494">
                  <c:v>102.41</c:v>
                </c:pt>
                <c:pt idx="495">
                  <c:v>102.25</c:v>
                </c:pt>
                <c:pt idx="496">
                  <c:v>102.75</c:v>
                </c:pt>
                <c:pt idx="497">
                  <c:v>102.9</c:v>
                </c:pt>
                <c:pt idx="498">
                  <c:v>102.12</c:v>
                </c:pt>
                <c:pt idx="499">
                  <c:v>102.04</c:v>
                </c:pt>
                <c:pt idx="500">
                  <c:v>102.2</c:v>
                </c:pt>
                <c:pt idx="501">
                  <c:v>102.88</c:v>
                </c:pt>
                <c:pt idx="502">
                  <c:v>103.61</c:v>
                </c:pt>
                <c:pt idx="503">
                  <c:v>102.61</c:v>
                </c:pt>
                <c:pt idx="504">
                  <c:v>102.49</c:v>
                </c:pt>
                <c:pt idx="505">
                  <c:v>103.52</c:v>
                </c:pt>
                <c:pt idx="506">
                  <c:v>103.9</c:v>
                </c:pt>
                <c:pt idx="507">
                  <c:v>103.2</c:v>
                </c:pt>
                <c:pt idx="508">
                  <c:v>103.81</c:v>
                </c:pt>
                <c:pt idx="509">
                  <c:v>103.35</c:v>
                </c:pt>
                <c:pt idx="510">
                  <c:v>103.33</c:v>
                </c:pt>
                <c:pt idx="511">
                  <c:v>102.67</c:v>
                </c:pt>
                <c:pt idx="512">
                  <c:v>102.8</c:v>
                </c:pt>
                <c:pt idx="513">
                  <c:v>104.35</c:v>
                </c:pt>
                <c:pt idx="514">
                  <c:v>104.79</c:v>
                </c:pt>
                <c:pt idx="515">
                  <c:v>105.87</c:v>
                </c:pt>
                <c:pt idx="516">
                  <c:v>105.87</c:v>
                </c:pt>
                <c:pt idx="517">
                  <c:v>105.41</c:v>
                </c:pt>
                <c:pt idx="518">
                  <c:v>104.7</c:v>
                </c:pt>
                <c:pt idx="519">
                  <c:v>105.13</c:v>
                </c:pt>
                <c:pt idx="520">
                  <c:v>105.06</c:v>
                </c:pt>
                <c:pt idx="521">
                  <c:v>104.75</c:v>
                </c:pt>
                <c:pt idx="522">
                  <c:v>104.76</c:v>
                </c:pt>
                <c:pt idx="523">
                  <c:v>105.73</c:v>
                </c:pt>
                <c:pt idx="524">
                  <c:v>106.5</c:v>
                </c:pt>
                <c:pt idx="525">
                  <c:v>105.51</c:v>
                </c:pt>
                <c:pt idx="526">
                  <c:v>105.72</c:v>
                </c:pt>
                <c:pt idx="527">
                  <c:v>104.9</c:v>
                </c:pt>
                <c:pt idx="528">
                  <c:v>104.56</c:v>
                </c:pt>
                <c:pt idx="529">
                  <c:v>103.64</c:v>
                </c:pt>
                <c:pt idx="530">
                  <c:v>104.05</c:v>
                </c:pt>
                <c:pt idx="531">
                  <c:v>104.54</c:v>
                </c:pt>
                <c:pt idx="532">
                  <c:v>104.41</c:v>
                </c:pt>
                <c:pt idx="533">
                  <c:v>103.53</c:v>
                </c:pt>
                <c:pt idx="534">
                  <c:v>103.29</c:v>
                </c:pt>
                <c:pt idx="535">
                  <c:v>103.85</c:v>
                </c:pt>
                <c:pt idx="536">
                  <c:v>104.54</c:v>
                </c:pt>
                <c:pt idx="537">
                  <c:v>104.26</c:v>
                </c:pt>
                <c:pt idx="538">
                  <c:v>103.93</c:v>
                </c:pt>
                <c:pt idx="539">
                  <c:v>105.17</c:v>
                </c:pt>
                <c:pt idx="540">
                  <c:v>104.88</c:v>
                </c:pt>
                <c:pt idx="541">
                  <c:v>104.79</c:v>
                </c:pt>
                <c:pt idx="542">
                  <c:v>105.01</c:v>
                </c:pt>
                <c:pt idx="543">
                  <c:v>105.42</c:v>
                </c:pt>
                <c:pt idx="544">
                  <c:v>106.99</c:v>
                </c:pt>
                <c:pt idx="545">
                  <c:v>107.35</c:v>
                </c:pt>
                <c:pt idx="546">
                  <c:v>106.87</c:v>
                </c:pt>
                <c:pt idx="547">
                  <c:v>106.89</c:v>
                </c:pt>
                <c:pt idx="548">
                  <c:v>105.85</c:v>
                </c:pt>
                <c:pt idx="549">
                  <c:v>106.14</c:v>
                </c:pt>
                <c:pt idx="550">
                  <c:v>106.2</c:v>
                </c:pt>
                <c:pt idx="551">
                  <c:v>106.57</c:v>
                </c:pt>
                <c:pt idx="552">
                  <c:v>107.25</c:v>
                </c:pt>
                <c:pt idx="553">
                  <c:v>108.09</c:v>
                </c:pt>
                <c:pt idx="554">
                  <c:v>108.2</c:v>
                </c:pt>
                <c:pt idx="555">
                  <c:v>108.05</c:v>
                </c:pt>
                <c:pt idx="556">
                  <c:v>108.49</c:v>
                </c:pt>
                <c:pt idx="557">
                  <c:v>108.77</c:v>
                </c:pt>
                <c:pt idx="558">
                  <c:v>109.29</c:v>
                </c:pt>
                <c:pt idx="559">
                  <c:v>109.53</c:v>
                </c:pt>
                <c:pt idx="560">
                  <c:v>109.9</c:v>
                </c:pt>
                <c:pt idx="561">
                  <c:v>109.57</c:v>
                </c:pt>
                <c:pt idx="562">
                  <c:v>109.65</c:v>
                </c:pt>
                <c:pt idx="563">
                  <c:v>109.36</c:v>
                </c:pt>
                <c:pt idx="564">
                  <c:v>109.25</c:v>
                </c:pt>
                <c:pt idx="565">
                  <c:v>109.85</c:v>
                </c:pt>
                <c:pt idx="566">
                  <c:v>111.35</c:v>
                </c:pt>
                <c:pt idx="567">
                  <c:v>111.28</c:v>
                </c:pt>
                <c:pt idx="568">
                  <c:v>110.26</c:v>
                </c:pt>
                <c:pt idx="569">
                  <c:v>109.21</c:v>
                </c:pt>
                <c:pt idx="570">
                  <c:v>110.29</c:v>
                </c:pt>
                <c:pt idx="571">
                  <c:v>110.35</c:v>
                </c:pt>
                <c:pt idx="572">
                  <c:v>111.26</c:v>
                </c:pt>
                <c:pt idx="573">
                  <c:v>111.79</c:v>
                </c:pt>
                <c:pt idx="574">
                  <c:v>113.98</c:v>
                </c:pt>
                <c:pt idx="575">
                  <c:v>113.05</c:v>
                </c:pt>
                <c:pt idx="576">
                  <c:v>112.5</c:v>
                </c:pt>
                <c:pt idx="577">
                  <c:v>111.7</c:v>
                </c:pt>
                <c:pt idx="578">
                  <c:v>113.44</c:v>
                </c:pt>
                <c:pt idx="579">
                  <c:v>113.9</c:v>
                </c:pt>
                <c:pt idx="580">
                  <c:v>114.42</c:v>
                </c:pt>
                <c:pt idx="581">
                  <c:v>114.38</c:v>
                </c:pt>
                <c:pt idx="582">
                  <c:v>114.83</c:v>
                </c:pt>
                <c:pt idx="583">
                  <c:v>115.08</c:v>
                </c:pt>
                <c:pt idx="584">
                  <c:v>115.81</c:v>
                </c:pt>
                <c:pt idx="585">
                  <c:v>115.81</c:v>
                </c:pt>
                <c:pt idx="586">
                  <c:v>116.58</c:v>
                </c:pt>
                <c:pt idx="587">
                  <c:v>116.95</c:v>
                </c:pt>
                <c:pt idx="588">
                  <c:v>117.3</c:v>
                </c:pt>
                <c:pt idx="589">
                  <c:v>117.64</c:v>
                </c:pt>
                <c:pt idx="590">
                  <c:v>117.62</c:v>
                </c:pt>
                <c:pt idx="591">
                  <c:v>115.95</c:v>
                </c:pt>
                <c:pt idx="592">
                  <c:v>114.85</c:v>
                </c:pt>
                <c:pt idx="593">
                  <c:v>115.11</c:v>
                </c:pt>
                <c:pt idx="594">
                  <c:v>113.05</c:v>
                </c:pt>
                <c:pt idx="595">
                  <c:v>114.64</c:v>
                </c:pt>
                <c:pt idx="596">
                  <c:v>112.75</c:v>
                </c:pt>
                <c:pt idx="597">
                  <c:v>112.2</c:v>
                </c:pt>
                <c:pt idx="598">
                  <c:v>112.85</c:v>
                </c:pt>
                <c:pt idx="599">
                  <c:v>112.3</c:v>
                </c:pt>
                <c:pt idx="600">
                  <c:v>112.02</c:v>
                </c:pt>
                <c:pt idx="601">
                  <c:v>112.35</c:v>
                </c:pt>
                <c:pt idx="602">
                  <c:v>111.64</c:v>
                </c:pt>
                <c:pt idx="603">
                  <c:v>112</c:v>
                </c:pt>
                <c:pt idx="604">
                  <c:v>110.87</c:v>
                </c:pt>
                <c:pt idx="605">
                  <c:v>112.59</c:v>
                </c:pt>
                <c:pt idx="606">
                  <c:v>113.6</c:v>
                </c:pt>
                <c:pt idx="607">
                  <c:v>114.09</c:v>
                </c:pt>
                <c:pt idx="608">
                  <c:v>113.6</c:v>
                </c:pt>
                <c:pt idx="609">
                  <c:v>114.55</c:v>
                </c:pt>
                <c:pt idx="610">
                  <c:v>114.49</c:v>
                </c:pt>
                <c:pt idx="611">
                  <c:v>114.37</c:v>
                </c:pt>
                <c:pt idx="612">
                  <c:v>115.33</c:v>
                </c:pt>
                <c:pt idx="613">
                  <c:v>115.85</c:v>
                </c:pt>
                <c:pt idx="614">
                  <c:v>116.36</c:v>
                </c:pt>
                <c:pt idx="615">
                  <c:v>115.9</c:v>
                </c:pt>
                <c:pt idx="616">
                  <c:v>116.43</c:v>
                </c:pt>
                <c:pt idx="617">
                  <c:v>116.24</c:v>
                </c:pt>
                <c:pt idx="618">
                  <c:v>116.14</c:v>
                </c:pt>
                <c:pt idx="619">
                  <c:v>116.47</c:v>
                </c:pt>
                <c:pt idx="620">
                  <c:v>116.8</c:v>
                </c:pt>
                <c:pt idx="621">
                  <c:v>118.85</c:v>
                </c:pt>
                <c:pt idx="622">
                  <c:v>122.6</c:v>
                </c:pt>
                <c:pt idx="623">
                  <c:v>118.15</c:v>
                </c:pt>
                <c:pt idx="624">
                  <c:v>117.72</c:v>
                </c:pt>
                <c:pt idx="625">
                  <c:v>117.79</c:v>
                </c:pt>
                <c:pt idx="626">
                  <c:v>117.45</c:v>
                </c:pt>
                <c:pt idx="627">
                  <c:v>116.7</c:v>
                </c:pt>
                <c:pt idx="628">
                  <c:v>116.53</c:v>
                </c:pt>
                <c:pt idx="629">
                  <c:v>116.79</c:v>
                </c:pt>
                <c:pt idx="630">
                  <c:v>117.57</c:v>
                </c:pt>
                <c:pt idx="631">
                  <c:v>117.22</c:v>
                </c:pt>
                <c:pt idx="632">
                  <c:v>117.48</c:v>
                </c:pt>
                <c:pt idx="633">
                  <c:v>118.2</c:v>
                </c:pt>
                <c:pt idx="634">
                  <c:v>117.99</c:v>
                </c:pt>
                <c:pt idx="635">
                  <c:v>118.14</c:v>
                </c:pt>
                <c:pt idx="636">
                  <c:v>117.7</c:v>
                </c:pt>
                <c:pt idx="637">
                  <c:v>117.51</c:v>
                </c:pt>
                <c:pt idx="638">
                  <c:v>116.9</c:v>
                </c:pt>
                <c:pt idx="639">
                  <c:v>118.22</c:v>
                </c:pt>
                <c:pt idx="640">
                  <c:v>117.45</c:v>
                </c:pt>
                <c:pt idx="641">
                  <c:v>118.65</c:v>
                </c:pt>
                <c:pt idx="642">
                  <c:v>118.61</c:v>
                </c:pt>
                <c:pt idx="643">
                  <c:v>119.24</c:v>
                </c:pt>
                <c:pt idx="644">
                  <c:v>119.55</c:v>
                </c:pt>
                <c:pt idx="645">
                  <c:v>119.07</c:v>
                </c:pt>
                <c:pt idx="646">
                  <c:v>118.71</c:v>
                </c:pt>
                <c:pt idx="647">
                  <c:v>118.77</c:v>
                </c:pt>
                <c:pt idx="648">
                  <c:v>119.53</c:v>
                </c:pt>
                <c:pt idx="649">
                  <c:v>119.1</c:v>
                </c:pt>
                <c:pt idx="650">
                  <c:v>119.57</c:v>
                </c:pt>
                <c:pt idx="651">
                  <c:v>120.49</c:v>
                </c:pt>
                <c:pt idx="652">
                  <c:v>121.7</c:v>
                </c:pt>
                <c:pt idx="653">
                  <c:v>122.21</c:v>
                </c:pt>
                <c:pt idx="654">
                  <c:v>122.21</c:v>
                </c:pt>
                <c:pt idx="655">
                  <c:v>121.08</c:v>
                </c:pt>
                <c:pt idx="656">
                  <c:v>121.01</c:v>
                </c:pt>
                <c:pt idx="657">
                  <c:v>120.2</c:v>
                </c:pt>
                <c:pt idx="658">
                  <c:v>120.59</c:v>
                </c:pt>
                <c:pt idx="659">
                  <c:v>121.25</c:v>
                </c:pt>
                <c:pt idx="660">
                  <c:v>122.5</c:v>
                </c:pt>
                <c:pt idx="661">
                  <c:v>123.82</c:v>
                </c:pt>
                <c:pt idx="662">
                  <c:v>124</c:v>
                </c:pt>
                <c:pt idx="663">
                  <c:v>125.25</c:v>
                </c:pt>
                <c:pt idx="664">
                  <c:v>125.45</c:v>
                </c:pt>
                <c:pt idx="665">
                  <c:v>126.55</c:v>
                </c:pt>
                <c:pt idx="666">
                  <c:v>126.92</c:v>
                </c:pt>
                <c:pt idx="667">
                  <c:v>126.54</c:v>
                </c:pt>
                <c:pt idx="668">
                  <c:v>125.4</c:v>
                </c:pt>
                <c:pt idx="669">
                  <c:v>125.4</c:v>
                </c:pt>
                <c:pt idx="670">
                  <c:v>125.88</c:v>
                </c:pt>
                <c:pt idx="671">
                  <c:v>126.69</c:v>
                </c:pt>
                <c:pt idx="672">
                  <c:v>127</c:v>
                </c:pt>
                <c:pt idx="673">
                  <c:v>127.65</c:v>
                </c:pt>
                <c:pt idx="674">
                  <c:v>129.05000000000001</c:v>
                </c:pt>
                <c:pt idx="675">
                  <c:v>131.35</c:v>
                </c:pt>
                <c:pt idx="676">
                  <c:v>133.6</c:v>
                </c:pt>
                <c:pt idx="677">
                  <c:v>130.82</c:v>
                </c:pt>
                <c:pt idx="678">
                  <c:v>132.16999999999999</c:v>
                </c:pt>
                <c:pt idx="679">
                  <c:v>134.08000000000001</c:v>
                </c:pt>
                <c:pt idx="680">
                  <c:v>133.02000000000001</c:v>
                </c:pt>
                <c:pt idx="681">
                  <c:v>133.5</c:v>
                </c:pt>
                <c:pt idx="682">
                  <c:v>135.22</c:v>
                </c:pt>
                <c:pt idx="683">
                  <c:v>134.77000000000001</c:v>
                </c:pt>
                <c:pt idx="684">
                  <c:v>134.61000000000001</c:v>
                </c:pt>
                <c:pt idx="685">
                  <c:v>133.97999999999999</c:v>
                </c:pt>
                <c:pt idx="686">
                  <c:v>131.13</c:v>
                </c:pt>
                <c:pt idx="687">
                  <c:v>137.78</c:v>
                </c:pt>
                <c:pt idx="688">
                  <c:v>137.88</c:v>
                </c:pt>
                <c:pt idx="689">
                  <c:v>137.13</c:v>
                </c:pt>
                <c:pt idx="690">
                  <c:v>137.68</c:v>
                </c:pt>
                <c:pt idx="691">
                  <c:v>139.24</c:v>
                </c:pt>
                <c:pt idx="692">
                  <c:v>139.53</c:v>
                </c:pt>
                <c:pt idx="693">
                  <c:v>142.32</c:v>
                </c:pt>
                <c:pt idx="694">
                  <c:v>141.4</c:v>
                </c:pt>
                <c:pt idx="695">
                  <c:v>140.6</c:v>
                </c:pt>
                <c:pt idx="696">
                  <c:v>141.47999999999999</c:v>
                </c:pt>
                <c:pt idx="697">
                  <c:v>141.88</c:v>
                </c:pt>
                <c:pt idx="698">
                  <c:v>142.15</c:v>
                </c:pt>
                <c:pt idx="699">
                  <c:v>141.1</c:v>
                </c:pt>
                <c:pt idx="700">
                  <c:v>141.35</c:v>
                </c:pt>
                <c:pt idx="701">
                  <c:v>141.37</c:v>
                </c:pt>
                <c:pt idx="702">
                  <c:v>142.22999999999999</c:v>
                </c:pt>
                <c:pt idx="703">
                  <c:v>141.5</c:v>
                </c:pt>
                <c:pt idx="704">
                  <c:v>141.41999999999999</c:v>
                </c:pt>
                <c:pt idx="705">
                  <c:v>139.6</c:v>
                </c:pt>
                <c:pt idx="706">
                  <c:v>138.88</c:v>
                </c:pt>
                <c:pt idx="707">
                  <c:v>137.94999999999999</c:v>
                </c:pt>
                <c:pt idx="708">
                  <c:v>136.53</c:v>
                </c:pt>
                <c:pt idx="709">
                  <c:v>136.93</c:v>
                </c:pt>
                <c:pt idx="710">
                  <c:v>138.75</c:v>
                </c:pt>
                <c:pt idx="711">
                  <c:v>140.52000000000001</c:v>
                </c:pt>
                <c:pt idx="712">
                  <c:v>139.03</c:v>
                </c:pt>
                <c:pt idx="713">
                  <c:v>138.91999999999999</c:v>
                </c:pt>
                <c:pt idx="714">
                  <c:v>138.75</c:v>
                </c:pt>
                <c:pt idx="715">
                  <c:v>138.68</c:v>
                </c:pt>
                <c:pt idx="716">
                  <c:v>138.35</c:v>
                </c:pt>
                <c:pt idx="717">
                  <c:v>141.19999999999999</c:v>
                </c:pt>
                <c:pt idx="718">
                  <c:v>141</c:v>
                </c:pt>
                <c:pt idx="719">
                  <c:v>144.02000000000001</c:v>
                </c:pt>
                <c:pt idx="720">
                  <c:v>148.07</c:v>
                </c:pt>
                <c:pt idx="721">
                  <c:v>150.78</c:v>
                </c:pt>
                <c:pt idx="722">
                  <c:v>148.30000000000001</c:v>
                </c:pt>
                <c:pt idx="723">
                  <c:v>148.13</c:v>
                </c:pt>
                <c:pt idx="724">
                  <c:v>148.71</c:v>
                </c:pt>
                <c:pt idx="725">
                  <c:v>148.5</c:v>
                </c:pt>
                <c:pt idx="726">
                  <c:v>150.72</c:v>
                </c:pt>
                <c:pt idx="727">
                  <c:v>150.80000000000001</c:v>
                </c:pt>
                <c:pt idx="728">
                  <c:v>150.82</c:v>
                </c:pt>
                <c:pt idx="729">
                  <c:v>150.72</c:v>
                </c:pt>
                <c:pt idx="730">
                  <c:v>150.53</c:v>
                </c:pt>
                <c:pt idx="731">
                  <c:v>150.87</c:v>
                </c:pt>
                <c:pt idx="732">
                  <c:v>149.19999999999999</c:v>
                </c:pt>
                <c:pt idx="733">
                  <c:v>151.12</c:v>
                </c:pt>
                <c:pt idx="734">
                  <c:v>151</c:v>
                </c:pt>
                <c:pt idx="735">
                  <c:v>151.25</c:v>
                </c:pt>
                <c:pt idx="736">
                  <c:v>151.41999999999999</c:v>
                </c:pt>
                <c:pt idx="737">
                  <c:v>150</c:v>
                </c:pt>
                <c:pt idx="738">
                  <c:v>150.19999999999999</c:v>
                </c:pt>
                <c:pt idx="739">
                  <c:v>150.19999999999999</c:v>
                </c:pt>
                <c:pt idx="740">
                  <c:v>150.44999999999999</c:v>
                </c:pt>
                <c:pt idx="741">
                  <c:v>150.88</c:v>
                </c:pt>
                <c:pt idx="742">
                  <c:v>152.08000000000001</c:v>
                </c:pt>
                <c:pt idx="743">
                  <c:v>152.91999999999999</c:v>
                </c:pt>
                <c:pt idx="744">
                  <c:v>155.44999999999999</c:v>
                </c:pt>
                <c:pt idx="745">
                  <c:v>156.35</c:v>
                </c:pt>
                <c:pt idx="746">
                  <c:v>156.65</c:v>
                </c:pt>
                <c:pt idx="747">
                  <c:v>156.33000000000001</c:v>
                </c:pt>
                <c:pt idx="748">
                  <c:v>155.21</c:v>
                </c:pt>
                <c:pt idx="749">
                  <c:v>153</c:v>
                </c:pt>
                <c:pt idx="750">
                  <c:v>150.83000000000001</c:v>
                </c:pt>
                <c:pt idx="751">
                  <c:v>152.16999999999999</c:v>
                </c:pt>
                <c:pt idx="752">
                  <c:v>150.94999999999999</c:v>
                </c:pt>
                <c:pt idx="753">
                  <c:v>147.6</c:v>
                </c:pt>
                <c:pt idx="754">
                  <c:v>143.5</c:v>
                </c:pt>
                <c:pt idx="755">
                  <c:v>140.85</c:v>
                </c:pt>
                <c:pt idx="756">
                  <c:v>140.5</c:v>
                </c:pt>
                <c:pt idx="757">
                  <c:v>136.15</c:v>
                </c:pt>
                <c:pt idx="758">
                  <c:v>127.3</c:v>
                </c:pt>
                <c:pt idx="759">
                  <c:v>134.66999999999999</c:v>
                </c:pt>
                <c:pt idx="760">
                  <c:v>133.31</c:v>
                </c:pt>
                <c:pt idx="761">
                  <c:v>128.69999999999999</c:v>
                </c:pt>
                <c:pt idx="762">
                  <c:v>130.63</c:v>
                </c:pt>
                <c:pt idx="763">
                  <c:v>126.17</c:v>
                </c:pt>
                <c:pt idx="764">
                  <c:v>130.05000000000001</c:v>
                </c:pt>
                <c:pt idx="765">
                  <c:v>130.15</c:v>
                </c:pt>
                <c:pt idx="766">
                  <c:v>132.9</c:v>
                </c:pt>
                <c:pt idx="767">
                  <c:v>132.65</c:v>
                </c:pt>
                <c:pt idx="768">
                  <c:v>130.69999999999999</c:v>
                </c:pt>
                <c:pt idx="769">
                  <c:v>131.63</c:v>
                </c:pt>
                <c:pt idx="770">
                  <c:v>132.9</c:v>
                </c:pt>
                <c:pt idx="771">
                  <c:v>134.21</c:v>
                </c:pt>
                <c:pt idx="772">
                  <c:v>133.38999999999999</c:v>
                </c:pt>
                <c:pt idx="773">
                  <c:v>134.85</c:v>
                </c:pt>
                <c:pt idx="774">
                  <c:v>135.35</c:v>
                </c:pt>
                <c:pt idx="775">
                  <c:v>131.82</c:v>
                </c:pt>
                <c:pt idx="776">
                  <c:v>128.5</c:v>
                </c:pt>
                <c:pt idx="777">
                  <c:v>121.5</c:v>
                </c:pt>
                <c:pt idx="778">
                  <c:v>123.73</c:v>
                </c:pt>
                <c:pt idx="779">
                  <c:v>122.75</c:v>
                </c:pt>
                <c:pt idx="780">
                  <c:v>121.95</c:v>
                </c:pt>
                <c:pt idx="781">
                  <c:v>118.46</c:v>
                </c:pt>
                <c:pt idx="782">
                  <c:v>118</c:v>
                </c:pt>
                <c:pt idx="783">
                  <c:v>121.41</c:v>
                </c:pt>
                <c:pt idx="784">
                  <c:v>123.5</c:v>
                </c:pt>
                <c:pt idx="785">
                  <c:v>125</c:v>
                </c:pt>
                <c:pt idx="786">
                  <c:v>123.7</c:v>
                </c:pt>
                <c:pt idx="787">
                  <c:v>125.98</c:v>
                </c:pt>
                <c:pt idx="788">
                  <c:v>124.98</c:v>
                </c:pt>
                <c:pt idx="789">
                  <c:v>122.7</c:v>
                </c:pt>
                <c:pt idx="790">
                  <c:v>120.75</c:v>
                </c:pt>
                <c:pt idx="791">
                  <c:v>121.15</c:v>
                </c:pt>
                <c:pt idx="792">
                  <c:v>121</c:v>
                </c:pt>
                <c:pt idx="793">
                  <c:v>120.25</c:v>
                </c:pt>
                <c:pt idx="794">
                  <c:v>122.3</c:v>
                </c:pt>
                <c:pt idx="795">
                  <c:v>121.73</c:v>
                </c:pt>
                <c:pt idx="796">
                  <c:v>120.42</c:v>
                </c:pt>
                <c:pt idx="797">
                  <c:v>118.55</c:v>
                </c:pt>
                <c:pt idx="798">
                  <c:v>119.65</c:v>
                </c:pt>
                <c:pt idx="799">
                  <c:v>122.87</c:v>
                </c:pt>
                <c:pt idx="800">
                  <c:v>123.6</c:v>
                </c:pt>
                <c:pt idx="801">
                  <c:v>127.95</c:v>
                </c:pt>
                <c:pt idx="802">
                  <c:v>126.95</c:v>
                </c:pt>
                <c:pt idx="803">
                  <c:v>122</c:v>
                </c:pt>
                <c:pt idx="804">
                  <c:v>118.85</c:v>
                </c:pt>
                <c:pt idx="805">
                  <c:v>120.45</c:v>
                </c:pt>
                <c:pt idx="806">
                  <c:v>121.2</c:v>
                </c:pt>
                <c:pt idx="807">
                  <c:v>122.13</c:v>
                </c:pt>
                <c:pt idx="808">
                  <c:v>123.45</c:v>
                </c:pt>
                <c:pt idx="809">
                  <c:v>124.68</c:v>
                </c:pt>
                <c:pt idx="810">
                  <c:v>125.6</c:v>
                </c:pt>
                <c:pt idx="811">
                  <c:v>124.34</c:v>
                </c:pt>
                <c:pt idx="812">
                  <c:v>125.98</c:v>
                </c:pt>
                <c:pt idx="813">
                  <c:v>126.13</c:v>
                </c:pt>
                <c:pt idx="814">
                  <c:v>127.85</c:v>
                </c:pt>
                <c:pt idx="815">
                  <c:v>126.55</c:v>
                </c:pt>
                <c:pt idx="816">
                  <c:v>127.08</c:v>
                </c:pt>
                <c:pt idx="817">
                  <c:v>126.75</c:v>
                </c:pt>
                <c:pt idx="818">
                  <c:v>127.47</c:v>
                </c:pt>
                <c:pt idx="819">
                  <c:v>128.80000000000001</c:v>
                </c:pt>
                <c:pt idx="820">
                  <c:v>129.22999999999999</c:v>
                </c:pt>
                <c:pt idx="821">
                  <c:v>127.3</c:v>
                </c:pt>
                <c:pt idx="822">
                  <c:v>125.68</c:v>
                </c:pt>
                <c:pt idx="823">
                  <c:v>125.5</c:v>
                </c:pt>
                <c:pt idx="824">
                  <c:v>127.33</c:v>
                </c:pt>
                <c:pt idx="825">
                  <c:v>127.7</c:v>
                </c:pt>
                <c:pt idx="826">
                  <c:v>130.16999999999999</c:v>
                </c:pt>
                <c:pt idx="827">
                  <c:v>129.4</c:v>
                </c:pt>
                <c:pt idx="828">
                  <c:v>129.75</c:v>
                </c:pt>
                <c:pt idx="829">
                  <c:v>129.78</c:v>
                </c:pt>
                <c:pt idx="830">
                  <c:v>129.75</c:v>
                </c:pt>
                <c:pt idx="831">
                  <c:v>129.15</c:v>
                </c:pt>
                <c:pt idx="832">
                  <c:v>129.97</c:v>
                </c:pt>
                <c:pt idx="833">
                  <c:v>131.1</c:v>
                </c:pt>
                <c:pt idx="834">
                  <c:v>131.83000000000001</c:v>
                </c:pt>
                <c:pt idx="835">
                  <c:v>130</c:v>
                </c:pt>
                <c:pt idx="836">
                  <c:v>128.65</c:v>
                </c:pt>
                <c:pt idx="837">
                  <c:v>126.85</c:v>
                </c:pt>
                <c:pt idx="838">
                  <c:v>126.6</c:v>
                </c:pt>
                <c:pt idx="839">
                  <c:v>126.3</c:v>
                </c:pt>
                <c:pt idx="840">
                  <c:v>124.35</c:v>
                </c:pt>
                <c:pt idx="841">
                  <c:v>125.15</c:v>
                </c:pt>
                <c:pt idx="842">
                  <c:v>124.97</c:v>
                </c:pt>
                <c:pt idx="843">
                  <c:v>126.87</c:v>
                </c:pt>
                <c:pt idx="844">
                  <c:v>126.95</c:v>
                </c:pt>
                <c:pt idx="845">
                  <c:v>126.53</c:v>
                </c:pt>
                <c:pt idx="846">
                  <c:v>125.55</c:v>
                </c:pt>
                <c:pt idx="847">
                  <c:v>126</c:v>
                </c:pt>
                <c:pt idx="848">
                  <c:v>126</c:v>
                </c:pt>
                <c:pt idx="849">
                  <c:v>126.7</c:v>
                </c:pt>
                <c:pt idx="850">
                  <c:v>126.05</c:v>
                </c:pt>
                <c:pt idx="851">
                  <c:v>124.4</c:v>
                </c:pt>
                <c:pt idx="852">
                  <c:v>123.9</c:v>
                </c:pt>
                <c:pt idx="853">
                  <c:v>127</c:v>
                </c:pt>
                <c:pt idx="854">
                  <c:v>126.95</c:v>
                </c:pt>
                <c:pt idx="855">
                  <c:v>127.42</c:v>
                </c:pt>
                <c:pt idx="856">
                  <c:v>128.25</c:v>
                </c:pt>
                <c:pt idx="857">
                  <c:v>129</c:v>
                </c:pt>
                <c:pt idx="858">
                  <c:v>128.18</c:v>
                </c:pt>
                <c:pt idx="859">
                  <c:v>128.44999999999999</c:v>
                </c:pt>
                <c:pt idx="860">
                  <c:v>129.25</c:v>
                </c:pt>
                <c:pt idx="861">
                  <c:v>128.82</c:v>
                </c:pt>
                <c:pt idx="862">
                  <c:v>129.25</c:v>
                </c:pt>
                <c:pt idx="863">
                  <c:v>129.38</c:v>
                </c:pt>
                <c:pt idx="864">
                  <c:v>130.28</c:v>
                </c:pt>
                <c:pt idx="865">
                  <c:v>128.75</c:v>
                </c:pt>
                <c:pt idx="866">
                  <c:v>127.55</c:v>
                </c:pt>
                <c:pt idx="867">
                  <c:v>129.56</c:v>
                </c:pt>
                <c:pt idx="868">
                  <c:v>128.22999999999999</c:v>
                </c:pt>
                <c:pt idx="869">
                  <c:v>128.22</c:v>
                </c:pt>
                <c:pt idx="870">
                  <c:v>129.6</c:v>
                </c:pt>
                <c:pt idx="871">
                  <c:v>129.28</c:v>
                </c:pt>
                <c:pt idx="872">
                  <c:v>129.91999999999999</c:v>
                </c:pt>
                <c:pt idx="873">
                  <c:v>129.94</c:v>
                </c:pt>
                <c:pt idx="874">
                  <c:v>129.49</c:v>
                </c:pt>
                <c:pt idx="875">
                  <c:v>128.99</c:v>
                </c:pt>
                <c:pt idx="876">
                  <c:v>128.27000000000001</c:v>
                </c:pt>
                <c:pt idx="877">
                  <c:v>129.29</c:v>
                </c:pt>
                <c:pt idx="878">
                  <c:v>130.66999999999999</c:v>
                </c:pt>
                <c:pt idx="879">
                  <c:v>130.91</c:v>
                </c:pt>
                <c:pt idx="880">
                  <c:v>131.41999999999999</c:v>
                </c:pt>
                <c:pt idx="881">
                  <c:v>133.54</c:v>
                </c:pt>
                <c:pt idx="882">
                  <c:v>133.31</c:v>
                </c:pt>
                <c:pt idx="883">
                  <c:v>131.79</c:v>
                </c:pt>
                <c:pt idx="884">
                  <c:v>129.75</c:v>
                </c:pt>
                <c:pt idx="885">
                  <c:v>129.80000000000001</c:v>
                </c:pt>
                <c:pt idx="886">
                  <c:v>128.55000000000001</c:v>
                </c:pt>
                <c:pt idx="887">
                  <c:v>127.85</c:v>
                </c:pt>
                <c:pt idx="888">
                  <c:v>126</c:v>
                </c:pt>
                <c:pt idx="889">
                  <c:v>122.58</c:v>
                </c:pt>
                <c:pt idx="890">
                  <c:v>124.27</c:v>
                </c:pt>
                <c:pt idx="891">
                  <c:v>125.2</c:v>
                </c:pt>
                <c:pt idx="892">
                  <c:v>126.32</c:v>
                </c:pt>
                <c:pt idx="893">
                  <c:v>126.7</c:v>
                </c:pt>
                <c:pt idx="894">
                  <c:v>127.55</c:v>
                </c:pt>
                <c:pt idx="895">
                  <c:v>128.19</c:v>
                </c:pt>
                <c:pt idx="896">
                  <c:v>129.4</c:v>
                </c:pt>
                <c:pt idx="897">
                  <c:v>129.53</c:v>
                </c:pt>
                <c:pt idx="898">
                  <c:v>129.91999999999999</c:v>
                </c:pt>
                <c:pt idx="899">
                  <c:v>129.68</c:v>
                </c:pt>
                <c:pt idx="900">
                  <c:v>129.69999999999999</c:v>
                </c:pt>
                <c:pt idx="901">
                  <c:v>130.1</c:v>
                </c:pt>
                <c:pt idx="902">
                  <c:v>129.46</c:v>
                </c:pt>
                <c:pt idx="903">
                  <c:v>127.82</c:v>
                </c:pt>
                <c:pt idx="904">
                  <c:v>128.75</c:v>
                </c:pt>
                <c:pt idx="905">
                  <c:v>128.22</c:v>
                </c:pt>
                <c:pt idx="906">
                  <c:v>125.72</c:v>
                </c:pt>
                <c:pt idx="907">
                  <c:v>126.05</c:v>
                </c:pt>
                <c:pt idx="908">
                  <c:v>127.12</c:v>
                </c:pt>
                <c:pt idx="909">
                  <c:v>128.09</c:v>
                </c:pt>
                <c:pt idx="910">
                  <c:v>126.87</c:v>
                </c:pt>
                <c:pt idx="911">
                  <c:v>127.79</c:v>
                </c:pt>
                <c:pt idx="912">
                  <c:v>128.05000000000001</c:v>
                </c:pt>
                <c:pt idx="913">
                  <c:v>126.4</c:v>
                </c:pt>
                <c:pt idx="914">
                  <c:v>126.85</c:v>
                </c:pt>
                <c:pt idx="915">
                  <c:v>127.96</c:v>
                </c:pt>
                <c:pt idx="916">
                  <c:v>128.99</c:v>
                </c:pt>
                <c:pt idx="917">
                  <c:v>129.35</c:v>
                </c:pt>
                <c:pt idx="918">
                  <c:v>128.69999999999999</c:v>
                </c:pt>
                <c:pt idx="919">
                  <c:v>126.9</c:v>
                </c:pt>
                <c:pt idx="920">
                  <c:v>126.3</c:v>
                </c:pt>
                <c:pt idx="921">
                  <c:v>126.6</c:v>
                </c:pt>
                <c:pt idx="922">
                  <c:v>124.24</c:v>
                </c:pt>
                <c:pt idx="923">
                  <c:v>126.21</c:v>
                </c:pt>
                <c:pt idx="924">
                  <c:v>126.5</c:v>
                </c:pt>
                <c:pt idx="925">
                  <c:v>128.07</c:v>
                </c:pt>
                <c:pt idx="926">
                  <c:v>128.02000000000001</c:v>
                </c:pt>
                <c:pt idx="927">
                  <c:v>126.74</c:v>
                </c:pt>
                <c:pt idx="928">
                  <c:v>127.52</c:v>
                </c:pt>
                <c:pt idx="929">
                  <c:v>126.35</c:v>
                </c:pt>
                <c:pt idx="930">
                  <c:v>128.74</c:v>
                </c:pt>
                <c:pt idx="931">
                  <c:v>130.16</c:v>
                </c:pt>
                <c:pt idx="932">
                  <c:v>129.44999999999999</c:v>
                </c:pt>
                <c:pt idx="933">
                  <c:v>129.18</c:v>
                </c:pt>
                <c:pt idx="934">
                  <c:v>128.99</c:v>
                </c:pt>
                <c:pt idx="935">
                  <c:v>130.94999999999999</c:v>
                </c:pt>
                <c:pt idx="936">
                  <c:v>132.21</c:v>
                </c:pt>
                <c:pt idx="937">
                  <c:v>130.65</c:v>
                </c:pt>
                <c:pt idx="938">
                  <c:v>131.08000000000001</c:v>
                </c:pt>
                <c:pt idx="939">
                  <c:v>132.25</c:v>
                </c:pt>
                <c:pt idx="940">
                  <c:v>133.08000000000001</c:v>
                </c:pt>
                <c:pt idx="941">
                  <c:v>133.4</c:v>
                </c:pt>
                <c:pt idx="942">
                  <c:v>136.13</c:v>
                </c:pt>
                <c:pt idx="943">
                  <c:v>136.65</c:v>
                </c:pt>
                <c:pt idx="944">
                  <c:v>136.6</c:v>
                </c:pt>
                <c:pt idx="945">
                  <c:v>137.25</c:v>
                </c:pt>
                <c:pt idx="946">
                  <c:v>137.185</c:v>
                </c:pt>
                <c:pt idx="947">
                  <c:v>137.66999999999999</c:v>
                </c:pt>
                <c:pt idx="948">
                  <c:v>139.54</c:v>
                </c:pt>
                <c:pt idx="949">
                  <c:v>140.13999999999999</c:v>
                </c:pt>
                <c:pt idx="950">
                  <c:v>139.16999999999999</c:v>
                </c:pt>
                <c:pt idx="951">
                  <c:v>142.4</c:v>
                </c:pt>
                <c:pt idx="952">
                  <c:v>141.55000000000001</c:v>
                </c:pt>
                <c:pt idx="953">
                  <c:v>139.94999999999999</c:v>
                </c:pt>
                <c:pt idx="954">
                  <c:v>139.53</c:v>
                </c:pt>
                <c:pt idx="955">
                  <c:v>139.21</c:v>
                </c:pt>
                <c:pt idx="956">
                  <c:v>139.61000000000001</c:v>
                </c:pt>
                <c:pt idx="957">
                  <c:v>141.38999999999999</c:v>
                </c:pt>
                <c:pt idx="958">
                  <c:v>140.9</c:v>
                </c:pt>
                <c:pt idx="959">
                  <c:v>142.25</c:v>
                </c:pt>
                <c:pt idx="960">
                  <c:v>143.93</c:v>
                </c:pt>
                <c:pt idx="961">
                  <c:v>143.27000000000001</c:v>
                </c:pt>
                <c:pt idx="962">
                  <c:v>142.93</c:v>
                </c:pt>
                <c:pt idx="963">
                  <c:v>143.69999999999999</c:v>
                </c:pt>
                <c:pt idx="964">
                  <c:v>141.66</c:v>
                </c:pt>
                <c:pt idx="965">
                  <c:v>138.93</c:v>
                </c:pt>
                <c:pt idx="966">
                  <c:v>139.16</c:v>
                </c:pt>
                <c:pt idx="967">
                  <c:v>138.94999999999999</c:v>
                </c:pt>
                <c:pt idx="968">
                  <c:v>138.80000000000001</c:v>
                </c:pt>
                <c:pt idx="969">
                  <c:v>139.43</c:v>
                </c:pt>
                <c:pt idx="970">
                  <c:v>138.6</c:v>
                </c:pt>
                <c:pt idx="971">
                  <c:v>138.33000000000001</c:v>
                </c:pt>
                <c:pt idx="972">
                  <c:v>137.19999999999999</c:v>
                </c:pt>
                <c:pt idx="973">
                  <c:v>138.13</c:v>
                </c:pt>
                <c:pt idx="974">
                  <c:v>137.82</c:v>
                </c:pt>
                <c:pt idx="975">
                  <c:v>136.44999999999999</c:v>
                </c:pt>
                <c:pt idx="976">
                  <c:v>138.30000000000001</c:v>
                </c:pt>
                <c:pt idx="977">
                  <c:v>140.52000000000001</c:v>
                </c:pt>
                <c:pt idx="978">
                  <c:v>141.16999999999999</c:v>
                </c:pt>
                <c:pt idx="979">
                  <c:v>140.24</c:v>
                </c:pt>
                <c:pt idx="980">
                  <c:v>139.55000000000001</c:v>
                </c:pt>
                <c:pt idx="981">
                  <c:v>141.75</c:v>
                </c:pt>
                <c:pt idx="982">
                  <c:v>143.12</c:v>
                </c:pt>
                <c:pt idx="983">
                  <c:v>143.78</c:v>
                </c:pt>
                <c:pt idx="984">
                  <c:v>142.85</c:v>
                </c:pt>
                <c:pt idx="985">
                  <c:v>143.07</c:v>
                </c:pt>
                <c:pt idx="986">
                  <c:v>144.91</c:v>
                </c:pt>
                <c:pt idx="987">
                  <c:v>146.31</c:v>
                </c:pt>
                <c:pt idx="988">
                  <c:v>145.13999999999999</c:v>
                </c:pt>
                <c:pt idx="989">
                  <c:v>145.55000000000001</c:v>
                </c:pt>
                <c:pt idx="990">
                  <c:v>145.68</c:v>
                </c:pt>
                <c:pt idx="991">
                  <c:v>145.68</c:v>
                </c:pt>
                <c:pt idx="992">
                  <c:v>142.30000000000001</c:v>
                </c:pt>
                <c:pt idx="993">
                  <c:v>141.66999999999999</c:v>
                </c:pt>
                <c:pt idx="994">
                  <c:v>142.72</c:v>
                </c:pt>
                <c:pt idx="995">
                  <c:v>143.12</c:v>
                </c:pt>
                <c:pt idx="996">
                  <c:v>143.80000000000001</c:v>
                </c:pt>
                <c:pt idx="997">
                  <c:v>141.58000000000001</c:v>
                </c:pt>
                <c:pt idx="998">
                  <c:v>142.4</c:v>
                </c:pt>
                <c:pt idx="999">
                  <c:v>140.6</c:v>
                </c:pt>
                <c:pt idx="1000">
                  <c:v>140.02000000000001</c:v>
                </c:pt>
                <c:pt idx="1001">
                  <c:v>138.9</c:v>
                </c:pt>
                <c:pt idx="1002">
                  <c:v>137.66999999999999</c:v>
                </c:pt>
                <c:pt idx="1003">
                  <c:v>137</c:v>
                </c:pt>
                <c:pt idx="1004">
                  <c:v>138.37</c:v>
                </c:pt>
                <c:pt idx="1005">
                  <c:v>138.30000000000001</c:v>
                </c:pt>
                <c:pt idx="1006">
                  <c:v>138.49</c:v>
                </c:pt>
                <c:pt idx="1007">
                  <c:v>138.75</c:v>
                </c:pt>
                <c:pt idx="1008">
                  <c:v>140.35</c:v>
                </c:pt>
                <c:pt idx="1009">
                  <c:v>139.35</c:v>
                </c:pt>
                <c:pt idx="1010">
                  <c:v>142</c:v>
                </c:pt>
                <c:pt idx="1011">
                  <c:v>141.94999999999999</c:v>
                </c:pt>
                <c:pt idx="1012">
                  <c:v>142.6</c:v>
                </c:pt>
                <c:pt idx="1013">
                  <c:v>143</c:v>
                </c:pt>
                <c:pt idx="1014">
                  <c:v>141.59</c:v>
                </c:pt>
                <c:pt idx="1015">
                  <c:v>142.22</c:v>
                </c:pt>
                <c:pt idx="1016">
                  <c:v>141.41</c:v>
                </c:pt>
                <c:pt idx="1017">
                  <c:v>141.88999999999999</c:v>
                </c:pt>
                <c:pt idx="1018">
                  <c:v>140.30000000000001</c:v>
                </c:pt>
                <c:pt idx="1019">
                  <c:v>141.1</c:v>
                </c:pt>
                <c:pt idx="1020">
                  <c:v>141.1</c:v>
                </c:pt>
                <c:pt idx="1021">
                  <c:v>140.63</c:v>
                </c:pt>
                <c:pt idx="1022">
                  <c:v>140.11000000000001</c:v>
                </c:pt>
                <c:pt idx="1023">
                  <c:v>141.27000000000001</c:v>
                </c:pt>
                <c:pt idx="1024">
                  <c:v>142.41999999999999</c:v>
                </c:pt>
                <c:pt idx="1025">
                  <c:v>140.77500000000001</c:v>
                </c:pt>
                <c:pt idx="1026">
                  <c:v>140.74</c:v>
                </c:pt>
                <c:pt idx="1027">
                  <c:v>142.19999999999999</c:v>
                </c:pt>
                <c:pt idx="1028">
                  <c:v>141.61000000000001</c:v>
                </c:pt>
                <c:pt idx="1029">
                  <c:v>143.43</c:v>
                </c:pt>
                <c:pt idx="1030">
                  <c:v>145.38</c:v>
                </c:pt>
                <c:pt idx="1031">
                  <c:v>144.79</c:v>
                </c:pt>
                <c:pt idx="1032">
                  <c:v>146.99</c:v>
                </c:pt>
                <c:pt idx="1033">
                  <c:v>148.19999999999999</c:v>
                </c:pt>
                <c:pt idx="1034">
                  <c:v>149.38</c:v>
                </c:pt>
                <c:pt idx="1035">
                  <c:v>150.55000000000001</c:v>
                </c:pt>
                <c:pt idx="1036">
                  <c:v>151.75</c:v>
                </c:pt>
                <c:pt idx="1037">
                  <c:v>150.66</c:v>
                </c:pt>
                <c:pt idx="1038">
                  <c:v>152.47999999999999</c:v>
                </c:pt>
                <c:pt idx="1039">
                  <c:v>151.5</c:v>
                </c:pt>
                <c:pt idx="1040">
                  <c:v>148.655</c:v>
                </c:pt>
                <c:pt idx="1041">
                  <c:v>148.19</c:v>
                </c:pt>
                <c:pt idx="1042">
                  <c:v>147.97999999999999</c:v>
                </c:pt>
                <c:pt idx="1043">
                  <c:v>154.22999999999999</c:v>
                </c:pt>
                <c:pt idx="1044">
                  <c:v>157.11000000000001</c:v>
                </c:pt>
                <c:pt idx="1045">
                  <c:v>155.82</c:v>
                </c:pt>
                <c:pt idx="1046">
                  <c:v>155.93</c:v>
                </c:pt>
                <c:pt idx="1047">
                  <c:v>155.9</c:v>
                </c:pt>
                <c:pt idx="1048">
                  <c:v>157.41</c:v>
                </c:pt>
                <c:pt idx="1049">
                  <c:v>155.9</c:v>
                </c:pt>
                <c:pt idx="1050">
                  <c:v>157.685</c:v>
                </c:pt>
                <c:pt idx="1051">
                  <c:v>160.08000000000001</c:v>
                </c:pt>
                <c:pt idx="1052">
                  <c:v>157.54</c:v>
                </c:pt>
                <c:pt idx="1053">
                  <c:v>158.72</c:v>
                </c:pt>
                <c:pt idx="1054">
                  <c:v>155.38999999999999</c:v>
                </c:pt>
                <c:pt idx="1055">
                  <c:v>154.87</c:v>
                </c:pt>
                <c:pt idx="1056">
                  <c:v>155.32</c:v>
                </c:pt>
                <c:pt idx="1057">
                  <c:v>153.72999999999999</c:v>
                </c:pt>
                <c:pt idx="1058">
                  <c:v>152.80000000000001</c:v>
                </c:pt>
                <c:pt idx="1059">
                  <c:v>153.41999999999999</c:v>
                </c:pt>
                <c:pt idx="1060">
                  <c:v>153.03</c:v>
                </c:pt>
                <c:pt idx="1061">
                  <c:v>151.69</c:v>
                </c:pt>
                <c:pt idx="1062">
                  <c:v>152.46</c:v>
                </c:pt>
                <c:pt idx="1063">
                  <c:v>153.19999999999999</c:v>
                </c:pt>
                <c:pt idx="1064">
                  <c:v>155.36000000000001</c:v>
                </c:pt>
                <c:pt idx="1065">
                  <c:v>154.77000000000001</c:v>
                </c:pt>
                <c:pt idx="1066">
                  <c:v>157.36000000000001</c:v>
                </c:pt>
                <c:pt idx="1067">
                  <c:v>157.1</c:v>
                </c:pt>
                <c:pt idx="1068">
                  <c:v>158.5</c:v>
                </c:pt>
                <c:pt idx="1069">
                  <c:v>156.56</c:v>
                </c:pt>
                <c:pt idx="1070">
                  <c:v>155.54499999999999</c:v>
                </c:pt>
                <c:pt idx="1071">
                  <c:v>155.38999999999999</c:v>
                </c:pt>
                <c:pt idx="1072">
                  <c:v>156.25</c:v>
                </c:pt>
                <c:pt idx="1073">
                  <c:v>154.94999999999999</c:v>
                </c:pt>
                <c:pt idx="1074">
                  <c:v>155.12</c:v>
                </c:pt>
                <c:pt idx="1075">
                  <c:v>156.47499999999999</c:v>
                </c:pt>
                <c:pt idx="1076">
                  <c:v>156.78</c:v>
                </c:pt>
                <c:pt idx="1077">
                  <c:v>156.19</c:v>
                </c:pt>
                <c:pt idx="1078">
                  <c:v>156.47</c:v>
                </c:pt>
                <c:pt idx="1079">
                  <c:v>155.93</c:v>
                </c:pt>
                <c:pt idx="1080">
                  <c:v>153.99</c:v>
                </c:pt>
                <c:pt idx="1081">
                  <c:v>155.22999999999999</c:v>
                </c:pt>
                <c:pt idx="1082">
                  <c:v>156.34</c:v>
                </c:pt>
                <c:pt idx="1083">
                  <c:v>154.85</c:v>
                </c:pt>
                <c:pt idx="1084">
                  <c:v>155.9</c:v>
                </c:pt>
                <c:pt idx="1085">
                  <c:v>156.29</c:v>
                </c:pt>
                <c:pt idx="1086">
                  <c:v>155.69</c:v>
                </c:pt>
                <c:pt idx="1087">
                  <c:v>154.69999999999999</c:v>
                </c:pt>
                <c:pt idx="1088">
                  <c:v>153.82</c:v>
                </c:pt>
                <c:pt idx="1089">
                  <c:v>154.63999999999999</c:v>
                </c:pt>
                <c:pt idx="1090">
                  <c:v>155.62</c:v>
                </c:pt>
                <c:pt idx="1091">
                  <c:v>153.57</c:v>
                </c:pt>
                <c:pt idx="1092">
                  <c:v>153.26</c:v>
                </c:pt>
                <c:pt idx="1093">
                  <c:v>152</c:v>
                </c:pt>
                <c:pt idx="1094">
                  <c:v>152.82</c:v>
                </c:pt>
                <c:pt idx="1095">
                  <c:v>155.61000000000001</c:v>
                </c:pt>
                <c:pt idx="1096">
                  <c:v>155.26</c:v>
                </c:pt>
                <c:pt idx="1097">
                  <c:v>150.88999999999999</c:v>
                </c:pt>
                <c:pt idx="1098">
                  <c:v>148.82</c:v>
                </c:pt>
                <c:pt idx="1099">
                  <c:v>150.06</c:v>
                </c:pt>
                <c:pt idx="1100">
                  <c:v>147.94999999999999</c:v>
                </c:pt>
                <c:pt idx="1101">
                  <c:v>148.19999999999999</c:v>
                </c:pt>
                <c:pt idx="1102">
                  <c:v>149.25</c:v>
                </c:pt>
                <c:pt idx="1103">
                  <c:v>147.94</c:v>
                </c:pt>
                <c:pt idx="1104">
                  <c:v>149.88999999999999</c:v>
                </c:pt>
                <c:pt idx="1105">
                  <c:v>150.91999999999999</c:v>
                </c:pt>
                <c:pt idx="1106">
                  <c:v>152.30000000000001</c:v>
                </c:pt>
                <c:pt idx="1107">
                  <c:v>153.84</c:v>
                </c:pt>
                <c:pt idx="1108">
                  <c:v>154.41999999999999</c:v>
                </c:pt>
                <c:pt idx="1109">
                  <c:v>155.9</c:v>
                </c:pt>
                <c:pt idx="1110">
                  <c:v>155.4</c:v>
                </c:pt>
                <c:pt idx="1111">
                  <c:v>154.76</c:v>
                </c:pt>
                <c:pt idx="1112">
                  <c:v>156.25</c:v>
                </c:pt>
                <c:pt idx="1113">
                  <c:v>153.75</c:v>
                </c:pt>
                <c:pt idx="1114">
                  <c:v>151.41</c:v>
                </c:pt>
                <c:pt idx="1115">
                  <c:v>150.88999999999999</c:v>
                </c:pt>
                <c:pt idx="1116">
                  <c:v>147.87</c:v>
                </c:pt>
                <c:pt idx="1117">
                  <c:v>147.44999999999999</c:v>
                </c:pt>
                <c:pt idx="1118">
                  <c:v>147.07</c:v>
                </c:pt>
                <c:pt idx="1119">
                  <c:v>147.46</c:v>
                </c:pt>
                <c:pt idx="1120">
                  <c:v>147.23500000000001</c:v>
                </c:pt>
                <c:pt idx="1121">
                  <c:v>147.44999999999999</c:v>
                </c:pt>
                <c:pt idx="1122">
                  <c:v>145.69999999999999</c:v>
                </c:pt>
                <c:pt idx="1123">
                  <c:v>146.82</c:v>
                </c:pt>
                <c:pt idx="1124">
                  <c:v>147.91</c:v>
                </c:pt>
                <c:pt idx="1125">
                  <c:v>147.82</c:v>
                </c:pt>
                <c:pt idx="1126">
                  <c:v>149.79</c:v>
                </c:pt>
                <c:pt idx="1127">
                  <c:v>149.55000000000001</c:v>
                </c:pt>
                <c:pt idx="1128">
                  <c:v>147.9</c:v>
                </c:pt>
                <c:pt idx="1129">
                  <c:v>147.51</c:v>
                </c:pt>
                <c:pt idx="1130">
                  <c:v>143.41999999999999</c:v>
                </c:pt>
                <c:pt idx="1131">
                  <c:v>142.55000000000001</c:v>
                </c:pt>
                <c:pt idx="1132">
                  <c:v>143.24</c:v>
                </c:pt>
                <c:pt idx="1133">
                  <c:v>142.4</c:v>
                </c:pt>
                <c:pt idx="1134">
                  <c:v>144.96</c:v>
                </c:pt>
                <c:pt idx="1135">
                  <c:v>143.87</c:v>
                </c:pt>
                <c:pt idx="1136">
                  <c:v>144.47</c:v>
                </c:pt>
                <c:pt idx="1137">
                  <c:v>144.5</c:v>
                </c:pt>
                <c:pt idx="1138">
                  <c:v>144.69999999999999</c:v>
                </c:pt>
                <c:pt idx="1139">
                  <c:v>143.24</c:v>
                </c:pt>
                <c:pt idx="1140">
                  <c:v>140.72</c:v>
                </c:pt>
                <c:pt idx="1141">
                  <c:v>138.61000000000001</c:v>
                </c:pt>
                <c:pt idx="1142">
                  <c:v>136.82499999999999</c:v>
                </c:pt>
                <c:pt idx="1143">
                  <c:v>139.21199999999999</c:v>
                </c:pt>
                <c:pt idx="1144">
                  <c:v>138.37</c:v>
                </c:pt>
                <c:pt idx="1145">
                  <c:v>139.37</c:v>
                </c:pt>
                <c:pt idx="1146">
                  <c:v>139.33000000000001</c:v>
                </c:pt>
                <c:pt idx="1147">
                  <c:v>141.04</c:v>
                </c:pt>
                <c:pt idx="1148">
                  <c:v>141.41999999999999</c:v>
                </c:pt>
                <c:pt idx="1149">
                  <c:v>140.47499999999999</c:v>
                </c:pt>
                <c:pt idx="1150">
                  <c:v>139.98500000000001</c:v>
                </c:pt>
                <c:pt idx="1151">
                  <c:v>141.01</c:v>
                </c:pt>
                <c:pt idx="1152">
                  <c:v>141.44499999999999</c:v>
                </c:pt>
                <c:pt idx="1153">
                  <c:v>141.33500000000001</c:v>
                </c:pt>
                <c:pt idx="1154">
                  <c:v>137.41</c:v>
                </c:pt>
                <c:pt idx="1155">
                  <c:v>136.80000000000001</c:v>
                </c:pt>
                <c:pt idx="1156">
                  <c:v>137.59</c:v>
                </c:pt>
                <c:pt idx="1157">
                  <c:v>137.38</c:v>
                </c:pt>
                <c:pt idx="1158">
                  <c:v>136.62</c:v>
                </c:pt>
                <c:pt idx="1159">
                  <c:v>135.51499999999999</c:v>
                </c:pt>
                <c:pt idx="1160">
                  <c:v>132.29</c:v>
                </c:pt>
                <c:pt idx="1161">
                  <c:v>130.91</c:v>
                </c:pt>
                <c:pt idx="1162">
                  <c:v>132.69</c:v>
                </c:pt>
                <c:pt idx="1163">
                  <c:v>133.96</c:v>
                </c:pt>
                <c:pt idx="1164">
                  <c:v>133.19</c:v>
                </c:pt>
                <c:pt idx="1165">
                  <c:v>135.19999999999999</c:v>
                </c:pt>
                <c:pt idx="1166">
                  <c:v>135.26</c:v>
                </c:pt>
                <c:pt idx="1167">
                  <c:v>137.13</c:v>
                </c:pt>
                <c:pt idx="1168">
                  <c:v>138.13999999999999</c:v>
                </c:pt>
                <c:pt idx="1169">
                  <c:v>138.38</c:v>
                </c:pt>
                <c:pt idx="1170">
                  <c:v>138.33000000000001</c:v>
                </c:pt>
                <c:pt idx="1171">
                  <c:v>139.625</c:v>
                </c:pt>
                <c:pt idx="1172">
                  <c:v>140.26</c:v>
                </c:pt>
                <c:pt idx="1173">
                  <c:v>140.54</c:v>
                </c:pt>
                <c:pt idx="1174">
                  <c:v>139.24</c:v>
                </c:pt>
                <c:pt idx="1175">
                  <c:v>139.38999999999999</c:v>
                </c:pt>
                <c:pt idx="1176">
                  <c:v>136.87</c:v>
                </c:pt>
                <c:pt idx="1177">
                  <c:v>136.26</c:v>
                </c:pt>
                <c:pt idx="1178">
                  <c:v>135.86500000000001</c:v>
                </c:pt>
                <c:pt idx="1179">
                  <c:v>137.24</c:v>
                </c:pt>
                <c:pt idx="1180">
                  <c:v>135.24</c:v>
                </c:pt>
                <c:pt idx="1181">
                  <c:v>135.19</c:v>
                </c:pt>
                <c:pt idx="1182">
                  <c:v>135.18</c:v>
                </c:pt>
                <c:pt idx="1183">
                  <c:v>136.6</c:v>
                </c:pt>
                <c:pt idx="1184">
                  <c:v>135.31</c:v>
                </c:pt>
                <c:pt idx="1185">
                  <c:v>134.88</c:v>
                </c:pt>
                <c:pt idx="1186">
                  <c:v>136.37</c:v>
                </c:pt>
                <c:pt idx="1187">
                  <c:v>134.88999999999999</c:v>
                </c:pt>
                <c:pt idx="1188">
                  <c:v>133.28</c:v>
                </c:pt>
                <c:pt idx="1189">
                  <c:v>131.94</c:v>
                </c:pt>
                <c:pt idx="1190">
                  <c:v>131.71</c:v>
                </c:pt>
                <c:pt idx="1191">
                  <c:v>132.82</c:v>
                </c:pt>
                <c:pt idx="1192">
                  <c:v>131.24</c:v>
                </c:pt>
                <c:pt idx="1193">
                  <c:v>129.91999999999999</c:v>
                </c:pt>
                <c:pt idx="1194">
                  <c:v>131.54</c:v>
                </c:pt>
                <c:pt idx="1195">
                  <c:v>131</c:v>
                </c:pt>
                <c:pt idx="1196">
                  <c:v>131.31</c:v>
                </c:pt>
                <c:pt idx="1197">
                  <c:v>131.69999999999999</c:v>
                </c:pt>
                <c:pt idx="1198">
                  <c:v>131.36000000000001</c:v>
                </c:pt>
                <c:pt idx="1199">
                  <c:v>131.47999999999999</c:v>
                </c:pt>
                <c:pt idx="1200">
                  <c:v>131.77000000000001</c:v>
                </c:pt>
                <c:pt idx="1201">
                  <c:v>133.05000000000001</c:v>
                </c:pt>
                <c:pt idx="1202">
                  <c:v>133.25</c:v>
                </c:pt>
                <c:pt idx="1203">
                  <c:v>134.72</c:v>
                </c:pt>
                <c:pt idx="1204">
                  <c:v>134.09</c:v>
                </c:pt>
                <c:pt idx="1205">
                  <c:v>133.02000000000001</c:v>
                </c:pt>
                <c:pt idx="1206">
                  <c:v>133.28</c:v>
                </c:pt>
                <c:pt idx="1207">
                  <c:v>131.46</c:v>
                </c:pt>
                <c:pt idx="1208">
                  <c:v>131.41999999999999</c:v>
                </c:pt>
                <c:pt idx="1209">
                  <c:v>134.47999999999999</c:v>
                </c:pt>
                <c:pt idx="1210">
                  <c:v>133.74</c:v>
                </c:pt>
                <c:pt idx="1211">
                  <c:v>132.51</c:v>
                </c:pt>
                <c:pt idx="1212">
                  <c:v>134.21</c:v>
                </c:pt>
                <c:pt idx="1213">
                  <c:v>135.07599999999999</c:v>
                </c:pt>
                <c:pt idx="1214">
                  <c:v>136.97</c:v>
                </c:pt>
                <c:pt idx="1215">
                  <c:v>137.97</c:v>
                </c:pt>
                <c:pt idx="1216">
                  <c:v>137.01</c:v>
                </c:pt>
                <c:pt idx="1217">
                  <c:v>135.44</c:v>
                </c:pt>
                <c:pt idx="1218">
                  <c:v>133.88999999999999</c:v>
                </c:pt>
                <c:pt idx="1219">
                  <c:v>133.56</c:v>
                </c:pt>
                <c:pt idx="1220">
                  <c:v>133.36000000000001</c:v>
                </c:pt>
                <c:pt idx="1221">
                  <c:v>132.53</c:v>
                </c:pt>
                <c:pt idx="1222">
                  <c:v>132</c:v>
                </c:pt>
                <c:pt idx="1223">
                  <c:v>131.24</c:v>
                </c:pt>
                <c:pt idx="1224">
                  <c:v>129.46</c:v>
                </c:pt>
                <c:pt idx="1225">
                  <c:v>130.72999999999999</c:v>
                </c:pt>
                <c:pt idx="1226">
                  <c:v>130.38</c:v>
                </c:pt>
                <c:pt idx="1227">
                  <c:v>131.51499999999999</c:v>
                </c:pt>
                <c:pt idx="1228">
                  <c:v>131.34</c:v>
                </c:pt>
                <c:pt idx="1229">
                  <c:v>130.81</c:v>
                </c:pt>
                <c:pt idx="1230">
                  <c:v>131.39500000000001</c:v>
                </c:pt>
                <c:pt idx="1231">
                  <c:v>130.15</c:v>
                </c:pt>
                <c:pt idx="1232">
                  <c:v>132.79</c:v>
                </c:pt>
                <c:pt idx="1233">
                  <c:v>132.74</c:v>
                </c:pt>
                <c:pt idx="1234">
                  <c:v>131.94999999999999</c:v>
                </c:pt>
                <c:pt idx="1235">
                  <c:v>133.30000000000001</c:v>
                </c:pt>
                <c:pt idx="1236">
                  <c:v>132.80000000000001</c:v>
                </c:pt>
                <c:pt idx="1237">
                  <c:v>132.82</c:v>
                </c:pt>
                <c:pt idx="1238">
                  <c:v>133.69</c:v>
                </c:pt>
                <c:pt idx="1239">
                  <c:v>133.47999999999999</c:v>
                </c:pt>
                <c:pt idx="1240">
                  <c:v>134.05000000000001</c:v>
                </c:pt>
                <c:pt idx="1241">
                  <c:v>135.04599999999999</c:v>
                </c:pt>
                <c:pt idx="1242">
                  <c:v>135.22</c:v>
                </c:pt>
                <c:pt idx="1243">
                  <c:v>135.35</c:v>
                </c:pt>
                <c:pt idx="1244">
                  <c:v>135.84</c:v>
                </c:pt>
                <c:pt idx="1245">
                  <c:v>136.94999999999999</c:v>
                </c:pt>
                <c:pt idx="1246">
                  <c:v>137.13</c:v>
                </c:pt>
                <c:pt idx="1247">
                  <c:v>137.69999999999999</c:v>
                </c:pt>
                <c:pt idx="1248">
                  <c:v>139.32</c:v>
                </c:pt>
                <c:pt idx="1249">
                  <c:v>139.26</c:v>
                </c:pt>
                <c:pt idx="1250">
                  <c:v>139.24</c:v>
                </c:pt>
                <c:pt idx="1251">
                  <c:v>137.66999999999999</c:v>
                </c:pt>
                <c:pt idx="1252">
                  <c:v>137.97</c:v>
                </c:pt>
                <c:pt idx="1253">
                  <c:v>134.72499999999999</c:v>
                </c:pt>
                <c:pt idx="1254">
                  <c:v>133.28</c:v>
                </c:pt>
                <c:pt idx="1255">
                  <c:v>133.33000000000001</c:v>
                </c:pt>
                <c:pt idx="1256">
                  <c:v>133.29</c:v>
                </c:pt>
                <c:pt idx="1257">
                  <c:v>133.15</c:v>
                </c:pt>
                <c:pt idx="1258">
                  <c:v>133.22999999999999</c:v>
                </c:pt>
                <c:pt idx="1259">
                  <c:v>133.36000000000001</c:v>
                </c:pt>
                <c:pt idx="1260">
                  <c:v>132.51</c:v>
                </c:pt>
                <c:pt idx="1261">
                  <c:v>132.13999999999999</c:v>
                </c:pt>
                <c:pt idx="1262">
                  <c:v>131.33000000000001</c:v>
                </c:pt>
                <c:pt idx="1263">
                  <c:v>130.06</c:v>
                </c:pt>
                <c:pt idx="1264">
                  <c:v>130.55000000000001</c:v>
                </c:pt>
                <c:pt idx="1265">
                  <c:v>129.91999999999999</c:v>
                </c:pt>
                <c:pt idx="1266">
                  <c:v>130.85</c:v>
                </c:pt>
                <c:pt idx="1267">
                  <c:v>130.36000000000001</c:v>
                </c:pt>
                <c:pt idx="1268">
                  <c:v>129.24</c:v>
                </c:pt>
                <c:pt idx="1269">
                  <c:v>129.84</c:v>
                </c:pt>
                <c:pt idx="1270">
                  <c:v>132.05000000000001</c:v>
                </c:pt>
                <c:pt idx="1271">
                  <c:v>131.25</c:v>
                </c:pt>
                <c:pt idx="1272">
                  <c:v>130.33500000000001</c:v>
                </c:pt>
                <c:pt idx="1273">
                  <c:v>129.55500000000001</c:v>
                </c:pt>
                <c:pt idx="1274">
                  <c:v>130.19999999999999</c:v>
                </c:pt>
                <c:pt idx="1275">
                  <c:v>130.99</c:v>
                </c:pt>
                <c:pt idx="1276">
                  <c:v>131.47</c:v>
                </c:pt>
                <c:pt idx="1277">
                  <c:v>131.76499999999999</c:v>
                </c:pt>
                <c:pt idx="1278">
                  <c:v>132.38999999999999</c:v>
                </c:pt>
                <c:pt idx="1279">
                  <c:v>132.16999999999999</c:v>
                </c:pt>
                <c:pt idx="1280">
                  <c:v>131.94999999999999</c:v>
                </c:pt>
                <c:pt idx="1281">
                  <c:v>132.52000000000001</c:v>
                </c:pt>
                <c:pt idx="1282">
                  <c:v>132.88999999999999</c:v>
                </c:pt>
                <c:pt idx="1283">
                  <c:v>132.97999999999999</c:v>
                </c:pt>
                <c:pt idx="1284">
                  <c:v>132.52000000000001</c:v>
                </c:pt>
                <c:pt idx="1285">
                  <c:v>133.51</c:v>
                </c:pt>
                <c:pt idx="1286">
                  <c:v>133.25</c:v>
                </c:pt>
                <c:pt idx="1287">
                  <c:v>133</c:v>
                </c:pt>
                <c:pt idx="1288">
                  <c:v>133.65</c:v>
                </c:pt>
                <c:pt idx="1289">
                  <c:v>134.55000000000001</c:v>
                </c:pt>
                <c:pt idx="1290">
                  <c:v>132.80000000000001</c:v>
                </c:pt>
                <c:pt idx="1291">
                  <c:v>133.13</c:v>
                </c:pt>
                <c:pt idx="1292">
                  <c:v>134.03</c:v>
                </c:pt>
                <c:pt idx="1293">
                  <c:v>134.71</c:v>
                </c:pt>
                <c:pt idx="1294">
                  <c:v>135.4</c:v>
                </c:pt>
                <c:pt idx="1295">
                  <c:v>134.93</c:v>
                </c:pt>
                <c:pt idx="1296">
                  <c:v>134.99</c:v>
                </c:pt>
                <c:pt idx="1297">
                  <c:v>134.5</c:v>
                </c:pt>
                <c:pt idx="1298">
                  <c:v>131.76</c:v>
                </c:pt>
                <c:pt idx="1299">
                  <c:v>130.905</c:v>
                </c:pt>
                <c:pt idx="1300">
                  <c:v>130.56</c:v>
                </c:pt>
                <c:pt idx="1301">
                  <c:v>129.66999999999999</c:v>
                </c:pt>
                <c:pt idx="1302">
                  <c:v>128.75</c:v>
                </c:pt>
                <c:pt idx="1303">
                  <c:v>127.88</c:v>
                </c:pt>
                <c:pt idx="1304">
                  <c:v>128.11000000000001</c:v>
                </c:pt>
                <c:pt idx="1305">
                  <c:v>126.807</c:v>
                </c:pt>
                <c:pt idx="1306">
                  <c:v>126.80500000000001</c:v>
                </c:pt>
                <c:pt idx="1307">
                  <c:v>126.2</c:v>
                </c:pt>
                <c:pt idx="1308">
                  <c:v>127.21</c:v>
                </c:pt>
                <c:pt idx="1309">
                  <c:v>127.84</c:v>
                </c:pt>
                <c:pt idx="1310">
                  <c:v>127.72</c:v>
                </c:pt>
                <c:pt idx="1311">
                  <c:v>127.62</c:v>
                </c:pt>
                <c:pt idx="1312">
                  <c:v>128.03</c:v>
                </c:pt>
                <c:pt idx="1313">
                  <c:v>128.22999999999999</c:v>
                </c:pt>
                <c:pt idx="1314">
                  <c:v>128.13</c:v>
                </c:pt>
                <c:pt idx="1315">
                  <c:v>128.58000000000001</c:v>
                </c:pt>
                <c:pt idx="1316">
                  <c:v>128.97</c:v>
                </c:pt>
                <c:pt idx="1317">
                  <c:v>128.76</c:v>
                </c:pt>
                <c:pt idx="1318">
                  <c:v>127.57</c:v>
                </c:pt>
                <c:pt idx="1319">
                  <c:v>128.52000000000001</c:v>
                </c:pt>
                <c:pt idx="1320">
                  <c:v>126.68</c:v>
                </c:pt>
                <c:pt idx="1321">
                  <c:v>127.29</c:v>
                </c:pt>
                <c:pt idx="1322">
                  <c:v>128.87</c:v>
                </c:pt>
                <c:pt idx="1323">
                  <c:v>129.55000000000001</c:v>
                </c:pt>
                <c:pt idx="1324">
                  <c:v>129.54</c:v>
                </c:pt>
                <c:pt idx="1325">
                  <c:v>130.66999999999999</c:v>
                </c:pt>
                <c:pt idx="1326">
                  <c:v>130.01499999999999</c:v>
                </c:pt>
                <c:pt idx="1327">
                  <c:v>130.44499999999999</c:v>
                </c:pt>
                <c:pt idx="1328">
                  <c:v>131.18</c:v>
                </c:pt>
                <c:pt idx="1329">
                  <c:v>131.5</c:v>
                </c:pt>
                <c:pt idx="1330">
                  <c:v>132.97</c:v>
                </c:pt>
                <c:pt idx="1331">
                  <c:v>131.51</c:v>
                </c:pt>
                <c:pt idx="1332">
                  <c:v>131.59</c:v>
                </c:pt>
                <c:pt idx="1333">
                  <c:v>130.5</c:v>
                </c:pt>
                <c:pt idx="1334">
                  <c:v>131.05000000000001</c:v>
                </c:pt>
                <c:pt idx="1335">
                  <c:v>131.99</c:v>
                </c:pt>
                <c:pt idx="1336">
                  <c:v>132.24</c:v>
                </c:pt>
                <c:pt idx="1337">
                  <c:v>131.69</c:v>
                </c:pt>
                <c:pt idx="1338">
                  <c:v>131.5</c:v>
                </c:pt>
                <c:pt idx="1339">
                  <c:v>132.55000000000001</c:v>
                </c:pt>
                <c:pt idx="1340">
                  <c:v>131.59</c:v>
                </c:pt>
                <c:pt idx="1341">
                  <c:v>132</c:v>
                </c:pt>
                <c:pt idx="1342">
                  <c:v>133.69999999999999</c:v>
                </c:pt>
                <c:pt idx="1343">
                  <c:v>133.1</c:v>
                </c:pt>
                <c:pt idx="1344">
                  <c:v>132.69</c:v>
                </c:pt>
                <c:pt idx="1345">
                  <c:v>132.5</c:v>
                </c:pt>
                <c:pt idx="1346">
                  <c:v>131.85499999999999</c:v>
                </c:pt>
                <c:pt idx="1347">
                  <c:v>131.28</c:v>
                </c:pt>
                <c:pt idx="1348">
                  <c:v>132.93</c:v>
                </c:pt>
                <c:pt idx="1349">
                  <c:v>132.58000000000001</c:v>
                </c:pt>
                <c:pt idx="1350">
                  <c:v>133.12</c:v>
                </c:pt>
                <c:pt idx="1351">
                  <c:v>132.32</c:v>
                </c:pt>
                <c:pt idx="1352">
                  <c:v>131.9</c:v>
                </c:pt>
                <c:pt idx="1353">
                  <c:v>130.6</c:v>
                </c:pt>
                <c:pt idx="1354">
                  <c:v>130.4</c:v>
                </c:pt>
                <c:pt idx="1355">
                  <c:v>129.80500000000001</c:v>
                </c:pt>
                <c:pt idx="1356">
                  <c:v>129.83000000000001</c:v>
                </c:pt>
                <c:pt idx="1357">
                  <c:v>129.49</c:v>
                </c:pt>
                <c:pt idx="1358">
                  <c:v>129.65</c:v>
                </c:pt>
                <c:pt idx="1359">
                  <c:v>129.12</c:v>
                </c:pt>
                <c:pt idx="1360">
                  <c:v>129.43</c:v>
                </c:pt>
                <c:pt idx="1361">
                  <c:v>130.65</c:v>
                </c:pt>
                <c:pt idx="1362">
                  <c:v>130.59</c:v>
                </c:pt>
                <c:pt idx="1363">
                  <c:v>128.58000000000001</c:v>
                </c:pt>
                <c:pt idx="1364">
                  <c:v>128.12</c:v>
                </c:pt>
                <c:pt idx="1365">
                  <c:v>129.49</c:v>
                </c:pt>
                <c:pt idx="1366">
                  <c:v>129.28</c:v>
                </c:pt>
                <c:pt idx="1367">
                  <c:v>129.65</c:v>
                </c:pt>
                <c:pt idx="1368">
                  <c:v>129.53</c:v>
                </c:pt>
                <c:pt idx="1369">
                  <c:v>128.72999999999999</c:v>
                </c:pt>
                <c:pt idx="1370">
                  <c:v>129.48500000000001</c:v>
                </c:pt>
                <c:pt idx="1371">
                  <c:v>129.93</c:v>
                </c:pt>
                <c:pt idx="1372">
                  <c:v>129.49</c:v>
                </c:pt>
                <c:pt idx="1373">
                  <c:v>129.55000000000001</c:v>
                </c:pt>
                <c:pt idx="1374">
                  <c:v>129.96</c:v>
                </c:pt>
                <c:pt idx="1375">
                  <c:v>130.44</c:v>
                </c:pt>
                <c:pt idx="1376">
                  <c:v>131.38999999999999</c:v>
                </c:pt>
                <c:pt idx="1377">
                  <c:v>131.41</c:v>
                </c:pt>
                <c:pt idx="1378">
                  <c:v>130.84</c:v>
                </c:pt>
                <c:pt idx="1379">
                  <c:v>129.54</c:v>
                </c:pt>
                <c:pt idx="1380">
                  <c:v>129.33000000000001</c:v>
                </c:pt>
                <c:pt idx="1381">
                  <c:v>128.94</c:v>
                </c:pt>
                <c:pt idx="1382">
                  <c:v>128.33000000000001</c:v>
                </c:pt>
                <c:pt idx="1383">
                  <c:v>128.91999999999999</c:v>
                </c:pt>
                <c:pt idx="1384">
                  <c:v>129.34</c:v>
                </c:pt>
                <c:pt idx="1385">
                  <c:v>130.22999999999999</c:v>
                </c:pt>
                <c:pt idx="1386">
                  <c:v>131.05000000000001</c:v>
                </c:pt>
                <c:pt idx="1387">
                  <c:v>130.11000000000001</c:v>
                </c:pt>
                <c:pt idx="1388">
                  <c:v>131.19</c:v>
                </c:pt>
                <c:pt idx="1389">
                  <c:v>131.74</c:v>
                </c:pt>
                <c:pt idx="1390">
                  <c:v>131.47999999999999</c:v>
                </c:pt>
                <c:pt idx="1391">
                  <c:v>132.28</c:v>
                </c:pt>
                <c:pt idx="1392">
                  <c:v>131.84</c:v>
                </c:pt>
                <c:pt idx="1393">
                  <c:v>129.59</c:v>
                </c:pt>
                <c:pt idx="1394">
                  <c:v>130.1</c:v>
                </c:pt>
                <c:pt idx="1395">
                  <c:v>129.16</c:v>
                </c:pt>
                <c:pt idx="1396">
                  <c:v>130.69999999999999</c:v>
                </c:pt>
                <c:pt idx="1397">
                  <c:v>129.91</c:v>
                </c:pt>
                <c:pt idx="1398">
                  <c:v>130.27000000000001</c:v>
                </c:pt>
                <c:pt idx="1399">
                  <c:v>131.18</c:v>
                </c:pt>
                <c:pt idx="1400">
                  <c:v>132.30000000000001</c:v>
                </c:pt>
                <c:pt idx="1401">
                  <c:v>132.03</c:v>
                </c:pt>
                <c:pt idx="1402">
                  <c:v>132.55000000000001</c:v>
                </c:pt>
                <c:pt idx="1403">
                  <c:v>131.91999999999999</c:v>
                </c:pt>
                <c:pt idx="1404">
                  <c:v>132.25</c:v>
                </c:pt>
                <c:pt idx="1405">
                  <c:v>132.69999999999999</c:v>
                </c:pt>
                <c:pt idx="1406">
                  <c:v>131.97</c:v>
                </c:pt>
                <c:pt idx="1407">
                  <c:v>131.88</c:v>
                </c:pt>
                <c:pt idx="1408">
                  <c:v>132.97</c:v>
                </c:pt>
                <c:pt idx="1409">
                  <c:v>133.19999999999999</c:v>
                </c:pt>
                <c:pt idx="1410">
                  <c:v>133.22999999999999</c:v>
                </c:pt>
                <c:pt idx="1411">
                  <c:v>134.01</c:v>
                </c:pt>
                <c:pt idx="1412">
                  <c:v>133.87</c:v>
                </c:pt>
                <c:pt idx="1413">
                  <c:v>133.03</c:v>
                </c:pt>
                <c:pt idx="1414">
                  <c:v>133.81</c:v>
                </c:pt>
                <c:pt idx="1415">
                  <c:v>133.78</c:v>
                </c:pt>
                <c:pt idx="1416">
                  <c:v>132.54</c:v>
                </c:pt>
                <c:pt idx="1417">
                  <c:v>132.91999999999999</c:v>
                </c:pt>
                <c:pt idx="1418">
                  <c:v>133.94999999999999</c:v>
                </c:pt>
                <c:pt idx="1419">
                  <c:v>134.41999999999999</c:v>
                </c:pt>
                <c:pt idx="1420">
                  <c:v>133.25</c:v>
                </c:pt>
                <c:pt idx="1421">
                  <c:v>132.01</c:v>
                </c:pt>
                <c:pt idx="1422">
                  <c:v>130.43</c:v>
                </c:pt>
                <c:pt idx="1423">
                  <c:v>130.96</c:v>
                </c:pt>
                <c:pt idx="1424">
                  <c:v>131</c:v>
                </c:pt>
                <c:pt idx="1425">
                  <c:v>130.82</c:v>
                </c:pt>
                <c:pt idx="1426">
                  <c:v>130.30000000000001</c:v>
                </c:pt>
                <c:pt idx="1427">
                  <c:v>129.29</c:v>
                </c:pt>
                <c:pt idx="1428">
                  <c:v>129.22</c:v>
                </c:pt>
                <c:pt idx="1429">
                  <c:v>129.38</c:v>
                </c:pt>
                <c:pt idx="1430">
                  <c:v>130.41</c:v>
                </c:pt>
                <c:pt idx="1431">
                  <c:v>129.88</c:v>
                </c:pt>
                <c:pt idx="1432">
                  <c:v>129.76</c:v>
                </c:pt>
                <c:pt idx="1433">
                  <c:v>128.88999999999999</c:v>
                </c:pt>
                <c:pt idx="1434">
                  <c:v>129.15</c:v>
                </c:pt>
                <c:pt idx="1435">
                  <c:v>128.63999999999999</c:v>
                </c:pt>
                <c:pt idx="1436">
                  <c:v>128.44999999999999</c:v>
                </c:pt>
                <c:pt idx="1437">
                  <c:v>129.03</c:v>
                </c:pt>
                <c:pt idx="1438">
                  <c:v>129.59</c:v>
                </c:pt>
                <c:pt idx="1439">
                  <c:v>128.31</c:v>
                </c:pt>
                <c:pt idx="1440">
                  <c:v>128.47</c:v>
                </c:pt>
                <c:pt idx="1441">
                  <c:v>127.99</c:v>
                </c:pt>
                <c:pt idx="1442">
                  <c:v>129.13</c:v>
                </c:pt>
                <c:pt idx="1443">
                  <c:v>128.4</c:v>
                </c:pt>
                <c:pt idx="1444">
                  <c:v>128.25</c:v>
                </c:pt>
                <c:pt idx="1445">
                  <c:v>129.80000000000001</c:v>
                </c:pt>
                <c:pt idx="1446">
                  <c:v>128.52000000000001</c:v>
                </c:pt>
                <c:pt idx="1447">
                  <c:v>127.55</c:v>
                </c:pt>
                <c:pt idx="1448">
                  <c:v>128.19</c:v>
                </c:pt>
                <c:pt idx="1449">
                  <c:v>127.41</c:v>
                </c:pt>
                <c:pt idx="1450">
                  <c:v>126.53</c:v>
                </c:pt>
                <c:pt idx="1451">
                  <c:v>126.28</c:v>
                </c:pt>
                <c:pt idx="1452">
                  <c:v>127.42</c:v>
                </c:pt>
                <c:pt idx="1453">
                  <c:v>127.49</c:v>
                </c:pt>
                <c:pt idx="1454">
                  <c:v>126.18</c:v>
                </c:pt>
                <c:pt idx="1455">
                  <c:v>126.38</c:v>
                </c:pt>
                <c:pt idx="1456">
                  <c:v>125.86</c:v>
                </c:pt>
                <c:pt idx="1457">
                  <c:v>126.48</c:v>
                </c:pt>
                <c:pt idx="1458">
                  <c:v>126.06</c:v>
                </c:pt>
                <c:pt idx="1459">
                  <c:v>124.99</c:v>
                </c:pt>
                <c:pt idx="1460">
                  <c:v>125.62</c:v>
                </c:pt>
                <c:pt idx="1461">
                  <c:v>126</c:v>
                </c:pt>
                <c:pt idx="1462">
                  <c:v>125.25</c:v>
                </c:pt>
                <c:pt idx="1463">
                  <c:v>126.4</c:v>
                </c:pt>
                <c:pt idx="1464">
                  <c:v>126.12</c:v>
                </c:pt>
                <c:pt idx="1465">
                  <c:v>126.97</c:v>
                </c:pt>
                <c:pt idx="1466">
                  <c:v>127.94</c:v>
                </c:pt>
                <c:pt idx="1467">
                  <c:v>127.79</c:v>
                </c:pt>
                <c:pt idx="1468">
                  <c:v>127.81</c:v>
                </c:pt>
                <c:pt idx="1469">
                  <c:v>128.41999999999999</c:v>
                </c:pt>
                <c:pt idx="1470">
                  <c:v>128.91</c:v>
                </c:pt>
                <c:pt idx="1471">
                  <c:v>128.54</c:v>
                </c:pt>
                <c:pt idx="1472">
                  <c:v>127.78</c:v>
                </c:pt>
                <c:pt idx="1473">
                  <c:v>127.634</c:v>
                </c:pt>
                <c:pt idx="1474">
                  <c:v>127.88</c:v>
                </c:pt>
                <c:pt idx="1475">
                  <c:v>128.43</c:v>
                </c:pt>
                <c:pt idx="1476">
                  <c:v>128.22</c:v>
                </c:pt>
                <c:pt idx="1477">
                  <c:v>128.77000000000001</c:v>
                </c:pt>
                <c:pt idx="1478">
                  <c:v>128.91</c:v>
                </c:pt>
                <c:pt idx="1479">
                  <c:v>129.55000000000001</c:v>
                </c:pt>
                <c:pt idx="1480">
                  <c:v>130.33000000000001</c:v>
                </c:pt>
                <c:pt idx="1481">
                  <c:v>130.15</c:v>
                </c:pt>
                <c:pt idx="1482">
                  <c:v>130.22</c:v>
                </c:pt>
                <c:pt idx="1483">
                  <c:v>130.19</c:v>
                </c:pt>
                <c:pt idx="1484">
                  <c:v>131.11500000000001</c:v>
                </c:pt>
                <c:pt idx="1485">
                  <c:v>132.06</c:v>
                </c:pt>
                <c:pt idx="1486">
                  <c:v>131.38</c:v>
                </c:pt>
                <c:pt idx="1487">
                  <c:v>131.81</c:v>
                </c:pt>
                <c:pt idx="1488">
                  <c:v>132.80000000000001</c:v>
                </c:pt>
                <c:pt idx="1489">
                  <c:v>131.93</c:v>
                </c:pt>
                <c:pt idx="1490">
                  <c:v>131.88999999999999</c:v>
                </c:pt>
                <c:pt idx="1491">
                  <c:v>132.28</c:v>
                </c:pt>
                <c:pt idx="1492">
                  <c:v>131.25</c:v>
                </c:pt>
                <c:pt idx="1493">
                  <c:v>131.41</c:v>
                </c:pt>
                <c:pt idx="1494">
                  <c:v>131.66999999999999</c:v>
                </c:pt>
                <c:pt idx="1495">
                  <c:v>131.66</c:v>
                </c:pt>
                <c:pt idx="1496">
                  <c:v>131.80000000000001</c:v>
                </c:pt>
                <c:pt idx="1497">
                  <c:v>132.02000000000001</c:v>
                </c:pt>
                <c:pt idx="1498">
                  <c:v>130.97</c:v>
                </c:pt>
                <c:pt idx="1499">
                  <c:v>130.5</c:v>
                </c:pt>
                <c:pt idx="1500">
                  <c:v>130.88999999999999</c:v>
                </c:pt>
                <c:pt idx="1501">
                  <c:v>131.75</c:v>
                </c:pt>
                <c:pt idx="1502">
                  <c:v>130.78</c:v>
                </c:pt>
                <c:pt idx="1503">
                  <c:v>129.5</c:v>
                </c:pt>
                <c:pt idx="1504">
                  <c:v>128.31</c:v>
                </c:pt>
                <c:pt idx="1505">
                  <c:v>128.58000000000001</c:v>
                </c:pt>
                <c:pt idx="1506">
                  <c:v>128.38</c:v>
                </c:pt>
                <c:pt idx="1507">
                  <c:v>128.9</c:v>
                </c:pt>
                <c:pt idx="1508">
                  <c:v>130.01</c:v>
                </c:pt>
                <c:pt idx="1509">
                  <c:v>129.94</c:v>
                </c:pt>
                <c:pt idx="1510">
                  <c:v>129.28</c:v>
                </c:pt>
                <c:pt idx="1511">
                  <c:v>129.57</c:v>
                </c:pt>
                <c:pt idx="1512">
                  <c:v>130.37</c:v>
                </c:pt>
                <c:pt idx="1513">
                  <c:v>130.4</c:v>
                </c:pt>
                <c:pt idx="1514">
                  <c:v>130.43</c:v>
                </c:pt>
                <c:pt idx="1515">
                  <c:v>129.35</c:v>
                </c:pt>
                <c:pt idx="1516">
                  <c:v>129.81</c:v>
                </c:pt>
                <c:pt idx="1517">
                  <c:v>130.27000000000001</c:v>
                </c:pt>
                <c:pt idx="1518">
                  <c:v>129.15</c:v>
                </c:pt>
                <c:pt idx="1519">
                  <c:v>128.55000000000001</c:v>
                </c:pt>
                <c:pt idx="1520">
                  <c:v>128.69</c:v>
                </c:pt>
                <c:pt idx="1521">
                  <c:v>127.96</c:v>
                </c:pt>
                <c:pt idx="1522">
                  <c:v>127.63</c:v>
                </c:pt>
                <c:pt idx="1523">
                  <c:v>129.4</c:v>
                </c:pt>
                <c:pt idx="1524">
                  <c:v>130.49</c:v>
                </c:pt>
                <c:pt idx="1525">
                  <c:v>130.04</c:v>
                </c:pt>
                <c:pt idx="1526">
                  <c:v>132.08000000000001</c:v>
                </c:pt>
                <c:pt idx="1527">
                  <c:v>133.04</c:v>
                </c:pt>
                <c:pt idx="1528">
                  <c:v>137.74</c:v>
                </c:pt>
                <c:pt idx="1529">
                  <c:v>135.27000000000001</c:v>
                </c:pt>
                <c:pt idx="1530">
                  <c:v>133.69</c:v>
                </c:pt>
                <c:pt idx="1531">
                  <c:v>134.38999999999999</c:v>
                </c:pt>
                <c:pt idx="1532">
                  <c:v>134.12</c:v>
                </c:pt>
                <c:pt idx="1533">
                  <c:v>133.94</c:v>
                </c:pt>
                <c:pt idx="1534">
                  <c:v>133.54</c:v>
                </c:pt>
                <c:pt idx="1535">
                  <c:v>131.46</c:v>
                </c:pt>
                <c:pt idx="1536">
                  <c:v>133.72</c:v>
                </c:pt>
                <c:pt idx="1537">
                  <c:v>132.52000000000001</c:v>
                </c:pt>
                <c:pt idx="1538">
                  <c:v>131.28</c:v>
                </c:pt>
                <c:pt idx="1539">
                  <c:v>132.29</c:v>
                </c:pt>
                <c:pt idx="1540">
                  <c:v>131.37</c:v>
                </c:pt>
                <c:pt idx="1541">
                  <c:v>132.57</c:v>
                </c:pt>
                <c:pt idx="1542">
                  <c:v>132.11000000000001</c:v>
                </c:pt>
                <c:pt idx="1543">
                  <c:v>132.63999999999999</c:v>
                </c:pt>
                <c:pt idx="1544">
                  <c:v>132.82</c:v>
                </c:pt>
                <c:pt idx="1545">
                  <c:v>132.82</c:v>
                </c:pt>
                <c:pt idx="1546">
                  <c:v>133.01</c:v>
                </c:pt>
                <c:pt idx="1547">
                  <c:v>133.82</c:v>
                </c:pt>
                <c:pt idx="1548">
                  <c:v>133.47999999999999</c:v>
                </c:pt>
                <c:pt idx="1549">
                  <c:v>134.31</c:v>
                </c:pt>
                <c:pt idx="1550">
                  <c:v>134.80000000000001</c:v>
                </c:pt>
                <c:pt idx="1551">
                  <c:v>135.1</c:v>
                </c:pt>
                <c:pt idx="1552">
                  <c:v>135.84</c:v>
                </c:pt>
                <c:pt idx="1553">
                  <c:v>135.62</c:v>
                </c:pt>
                <c:pt idx="1554">
                  <c:v>136.66999999999999</c:v>
                </c:pt>
                <c:pt idx="1555">
                  <c:v>135.59</c:v>
                </c:pt>
                <c:pt idx="1556">
                  <c:v>136.23500000000001</c:v>
                </c:pt>
                <c:pt idx="1557">
                  <c:v>135.75</c:v>
                </c:pt>
                <c:pt idx="1558">
                  <c:v>135.49</c:v>
                </c:pt>
                <c:pt idx="1559">
                  <c:v>136.05000000000001</c:v>
                </c:pt>
                <c:pt idx="1560">
                  <c:v>135.63</c:v>
                </c:pt>
                <c:pt idx="1561">
                  <c:v>136.52000000000001</c:v>
                </c:pt>
                <c:pt idx="1562">
                  <c:v>135.88999999999999</c:v>
                </c:pt>
                <c:pt idx="1563">
                  <c:v>135.71</c:v>
                </c:pt>
                <c:pt idx="1564">
                  <c:v>136.03</c:v>
                </c:pt>
                <c:pt idx="1565">
                  <c:v>135.9</c:v>
                </c:pt>
                <c:pt idx="1566">
                  <c:v>136.24</c:v>
                </c:pt>
                <c:pt idx="1567">
                  <c:v>134.94</c:v>
                </c:pt>
                <c:pt idx="1568">
                  <c:v>134.58000000000001</c:v>
                </c:pt>
                <c:pt idx="1569">
                  <c:v>135.43</c:v>
                </c:pt>
                <c:pt idx="1570">
                  <c:v>134.79</c:v>
                </c:pt>
                <c:pt idx="1571">
                  <c:v>134.55000000000001</c:v>
                </c:pt>
                <c:pt idx="1572">
                  <c:v>134.01</c:v>
                </c:pt>
                <c:pt idx="1573">
                  <c:v>133.83000000000001</c:v>
                </c:pt>
                <c:pt idx="1574">
                  <c:v>133.51</c:v>
                </c:pt>
                <c:pt idx="1575">
                  <c:v>133.03</c:v>
                </c:pt>
                <c:pt idx="1576">
                  <c:v>134.19999999999999</c:v>
                </c:pt>
                <c:pt idx="1577">
                  <c:v>134.77000000000001</c:v>
                </c:pt>
                <c:pt idx="1578">
                  <c:v>135.09</c:v>
                </c:pt>
                <c:pt idx="1579">
                  <c:v>134.91999999999999</c:v>
                </c:pt>
                <c:pt idx="1580">
                  <c:v>134.66</c:v>
                </c:pt>
                <c:pt idx="1581">
                  <c:v>136.19</c:v>
                </c:pt>
                <c:pt idx="1582">
                  <c:v>136.88999999999999</c:v>
                </c:pt>
                <c:pt idx="1583">
                  <c:v>136.69</c:v>
                </c:pt>
                <c:pt idx="1584">
                  <c:v>136.41</c:v>
                </c:pt>
                <c:pt idx="1585">
                  <c:v>136.91999999999999</c:v>
                </c:pt>
                <c:pt idx="1586">
                  <c:v>137.4</c:v>
                </c:pt>
                <c:pt idx="1587">
                  <c:v>137.05000000000001</c:v>
                </c:pt>
                <c:pt idx="1588">
                  <c:v>136.85</c:v>
                </c:pt>
                <c:pt idx="1589">
                  <c:v>136.6</c:v>
                </c:pt>
                <c:pt idx="1590">
                  <c:v>136.18</c:v>
                </c:pt>
                <c:pt idx="1591">
                  <c:v>136.18</c:v>
                </c:pt>
                <c:pt idx="1592">
                  <c:v>135.51</c:v>
                </c:pt>
                <c:pt idx="1593">
                  <c:v>135.41999999999999</c:v>
                </c:pt>
                <c:pt idx="1594">
                  <c:v>134.76</c:v>
                </c:pt>
                <c:pt idx="1595">
                  <c:v>134.46</c:v>
                </c:pt>
                <c:pt idx="1596">
                  <c:v>135.5</c:v>
                </c:pt>
                <c:pt idx="1597">
                  <c:v>136.1</c:v>
                </c:pt>
                <c:pt idx="1598">
                  <c:v>135.66</c:v>
                </c:pt>
                <c:pt idx="1599">
                  <c:v>135.15</c:v>
                </c:pt>
                <c:pt idx="1600">
                  <c:v>134.84</c:v>
                </c:pt>
                <c:pt idx="1601">
                  <c:v>135.16999999999999</c:v>
                </c:pt>
                <c:pt idx="1602">
                  <c:v>133.77000000000001</c:v>
                </c:pt>
                <c:pt idx="1603">
                  <c:v>133.47</c:v>
                </c:pt>
                <c:pt idx="1604">
                  <c:v>133.62</c:v>
                </c:pt>
                <c:pt idx="1605">
                  <c:v>133.78</c:v>
                </c:pt>
                <c:pt idx="1606">
                  <c:v>133.47</c:v>
                </c:pt>
                <c:pt idx="1607">
                  <c:v>133.12</c:v>
                </c:pt>
                <c:pt idx="1608">
                  <c:v>133.75</c:v>
                </c:pt>
                <c:pt idx="1609">
                  <c:v>132.46</c:v>
                </c:pt>
                <c:pt idx="1610">
                  <c:v>132.51</c:v>
                </c:pt>
                <c:pt idx="1611">
                  <c:v>132.77000000000001</c:v>
                </c:pt>
                <c:pt idx="1612">
                  <c:v>132.53</c:v>
                </c:pt>
                <c:pt idx="1613">
                  <c:v>132.01</c:v>
                </c:pt>
                <c:pt idx="1614">
                  <c:v>131.94999999999999</c:v>
                </c:pt>
                <c:pt idx="1615">
                  <c:v>132.74</c:v>
                </c:pt>
                <c:pt idx="1616">
                  <c:v>133.41999999999999</c:v>
                </c:pt>
                <c:pt idx="1617">
                  <c:v>132.65</c:v>
                </c:pt>
                <c:pt idx="1618">
                  <c:v>134.33000000000001</c:v>
                </c:pt>
                <c:pt idx="1619">
                  <c:v>131.87</c:v>
                </c:pt>
                <c:pt idx="1620">
                  <c:v>131.65</c:v>
                </c:pt>
                <c:pt idx="1621">
                  <c:v>131.93</c:v>
                </c:pt>
                <c:pt idx="1622">
                  <c:v>130.56</c:v>
                </c:pt>
                <c:pt idx="1623">
                  <c:v>131.21</c:v>
                </c:pt>
                <c:pt idx="1624">
                  <c:v>131.83000000000001</c:v>
                </c:pt>
                <c:pt idx="1625">
                  <c:v>132.79</c:v>
                </c:pt>
                <c:pt idx="1626">
                  <c:v>132.1</c:v>
                </c:pt>
                <c:pt idx="1627">
                  <c:v>132.79</c:v>
                </c:pt>
                <c:pt idx="1628">
                  <c:v>132.81</c:v>
                </c:pt>
                <c:pt idx="1629">
                  <c:v>134.57</c:v>
                </c:pt>
                <c:pt idx="1630">
                  <c:v>133.49</c:v>
                </c:pt>
                <c:pt idx="1631">
                  <c:v>134.38</c:v>
                </c:pt>
                <c:pt idx="1632">
                  <c:v>135.35</c:v>
                </c:pt>
                <c:pt idx="1633">
                  <c:v>135.03</c:v>
                </c:pt>
                <c:pt idx="1634">
                  <c:v>135.66999999999999</c:v>
                </c:pt>
                <c:pt idx="1635">
                  <c:v>134.79</c:v>
                </c:pt>
                <c:pt idx="1636">
                  <c:v>135.13999999999999</c:v>
                </c:pt>
                <c:pt idx="1637">
                  <c:v>134.44999999999999</c:v>
                </c:pt>
                <c:pt idx="1638">
                  <c:v>134.05000000000001</c:v>
                </c:pt>
                <c:pt idx="1639">
                  <c:v>133.84</c:v>
                </c:pt>
                <c:pt idx="1640">
                  <c:v>134.19</c:v>
                </c:pt>
                <c:pt idx="1641">
                  <c:v>134.27000000000001</c:v>
                </c:pt>
                <c:pt idx="1642">
                  <c:v>133.4</c:v>
                </c:pt>
                <c:pt idx="1643">
                  <c:v>134</c:v>
                </c:pt>
                <c:pt idx="1644">
                  <c:v>134.91999999999999</c:v>
                </c:pt>
                <c:pt idx="1645">
                  <c:v>134.55000000000001</c:v>
                </c:pt>
                <c:pt idx="1646">
                  <c:v>134.47</c:v>
                </c:pt>
                <c:pt idx="1647">
                  <c:v>135.08000000000001</c:v>
                </c:pt>
                <c:pt idx="1648">
                  <c:v>134.59</c:v>
                </c:pt>
                <c:pt idx="1649">
                  <c:v>134.25</c:v>
                </c:pt>
                <c:pt idx="1650">
                  <c:v>135.02000000000001</c:v>
                </c:pt>
                <c:pt idx="1651">
                  <c:v>134.6</c:v>
                </c:pt>
                <c:pt idx="1652">
                  <c:v>135.01499999999999</c:v>
                </c:pt>
                <c:pt idx="1653">
                  <c:v>134.94999999999999</c:v>
                </c:pt>
                <c:pt idx="1654">
                  <c:v>135.30000000000001</c:v>
                </c:pt>
                <c:pt idx="1655">
                  <c:v>135.27000000000001</c:v>
                </c:pt>
                <c:pt idx="1656">
                  <c:v>135.54</c:v>
                </c:pt>
                <c:pt idx="1657">
                  <c:v>135.72</c:v>
                </c:pt>
                <c:pt idx="1658">
                  <c:v>135.91999999999999</c:v>
                </c:pt>
                <c:pt idx="1659">
                  <c:v>135.68</c:v>
                </c:pt>
                <c:pt idx="1660">
                  <c:v>137</c:v>
                </c:pt>
                <c:pt idx="1661">
                  <c:v>138.22999999999999</c:v>
                </c:pt>
                <c:pt idx="1662">
                  <c:v>138.27500000000001</c:v>
                </c:pt>
                <c:pt idx="1663">
                  <c:v>138.37</c:v>
                </c:pt>
                <c:pt idx="1664">
                  <c:v>138.96</c:v>
                </c:pt>
                <c:pt idx="1665">
                  <c:v>139.16</c:v>
                </c:pt>
                <c:pt idx="1666">
                  <c:v>139.63999999999999</c:v>
                </c:pt>
                <c:pt idx="1667">
                  <c:v>139.44</c:v>
                </c:pt>
                <c:pt idx="1668">
                  <c:v>138.65</c:v>
                </c:pt>
                <c:pt idx="1669">
                  <c:v>138.49</c:v>
                </c:pt>
                <c:pt idx="1670">
                  <c:v>139.1</c:v>
                </c:pt>
                <c:pt idx="1671">
                  <c:v>139.12</c:v>
                </c:pt>
                <c:pt idx="1672">
                  <c:v>139.61000000000001</c:v>
                </c:pt>
                <c:pt idx="1673">
                  <c:v>139.43</c:v>
                </c:pt>
                <c:pt idx="1674">
                  <c:v>139.43</c:v>
                </c:pt>
                <c:pt idx="1675">
                  <c:v>139</c:v>
                </c:pt>
                <c:pt idx="1676">
                  <c:v>140.34</c:v>
                </c:pt>
                <c:pt idx="1677">
                  <c:v>140.47999999999999</c:v>
                </c:pt>
                <c:pt idx="1678">
                  <c:v>139.96</c:v>
                </c:pt>
                <c:pt idx="1679">
                  <c:v>139.62</c:v>
                </c:pt>
                <c:pt idx="1680">
                  <c:v>138.75</c:v>
                </c:pt>
                <c:pt idx="1681">
                  <c:v>138.58000000000001</c:v>
                </c:pt>
                <c:pt idx="1682">
                  <c:v>139.62</c:v>
                </c:pt>
                <c:pt idx="1683">
                  <c:v>139.76</c:v>
                </c:pt>
                <c:pt idx="1684">
                  <c:v>140.32</c:v>
                </c:pt>
                <c:pt idx="1685">
                  <c:v>140.52000000000001</c:v>
                </c:pt>
                <c:pt idx="1686">
                  <c:v>139.75</c:v>
                </c:pt>
                <c:pt idx="1687">
                  <c:v>139.68</c:v>
                </c:pt>
                <c:pt idx="1688">
                  <c:v>138.65</c:v>
                </c:pt>
                <c:pt idx="1689">
                  <c:v>139.35</c:v>
                </c:pt>
                <c:pt idx="1690">
                  <c:v>139.04</c:v>
                </c:pt>
                <c:pt idx="1691">
                  <c:v>139.86000000000001</c:v>
                </c:pt>
                <c:pt idx="1692">
                  <c:v>140.51</c:v>
                </c:pt>
                <c:pt idx="1693">
                  <c:v>141.66999999999999</c:v>
                </c:pt>
                <c:pt idx="1694">
                  <c:v>141.4</c:v>
                </c:pt>
                <c:pt idx="1695">
                  <c:v>140.88</c:v>
                </c:pt>
                <c:pt idx="1696">
                  <c:v>141.11000000000001</c:v>
                </c:pt>
                <c:pt idx="1697">
                  <c:v>142</c:v>
                </c:pt>
                <c:pt idx="1698">
                  <c:v>141.80000000000001</c:v>
                </c:pt>
                <c:pt idx="1699">
                  <c:v>141.72999999999999</c:v>
                </c:pt>
                <c:pt idx="1700">
                  <c:v>140.88</c:v>
                </c:pt>
                <c:pt idx="1701">
                  <c:v>141.75</c:v>
                </c:pt>
                <c:pt idx="1702">
                  <c:v>142.13</c:v>
                </c:pt>
                <c:pt idx="1703">
                  <c:v>143</c:v>
                </c:pt>
                <c:pt idx="1704">
                  <c:v>143.05000000000001</c:v>
                </c:pt>
                <c:pt idx="1705">
                  <c:v>142.28</c:v>
                </c:pt>
                <c:pt idx="1706">
                  <c:v>142.31</c:v>
                </c:pt>
                <c:pt idx="1707">
                  <c:v>142.79</c:v>
                </c:pt>
                <c:pt idx="1708">
                  <c:v>143.07</c:v>
                </c:pt>
                <c:pt idx="1709">
                  <c:v>143.13</c:v>
                </c:pt>
                <c:pt idx="1710">
                  <c:v>143.02000000000001</c:v>
                </c:pt>
                <c:pt idx="1711">
                  <c:v>143.04</c:v>
                </c:pt>
                <c:pt idx="1712">
                  <c:v>142.68</c:v>
                </c:pt>
                <c:pt idx="1713">
                  <c:v>142.63999999999999</c:v>
                </c:pt>
                <c:pt idx="1714">
                  <c:v>142.57</c:v>
                </c:pt>
                <c:pt idx="1715">
                  <c:v>142.69999999999999</c:v>
                </c:pt>
                <c:pt idx="1716">
                  <c:v>142.25</c:v>
                </c:pt>
                <c:pt idx="1717">
                  <c:v>141.36000000000001</c:v>
                </c:pt>
                <c:pt idx="1718">
                  <c:v>140.30000000000001</c:v>
                </c:pt>
                <c:pt idx="1719">
                  <c:v>140.34</c:v>
                </c:pt>
                <c:pt idx="1720">
                  <c:v>140.31</c:v>
                </c:pt>
                <c:pt idx="1721">
                  <c:v>140.97</c:v>
                </c:pt>
                <c:pt idx="1722">
                  <c:v>141.32</c:v>
                </c:pt>
                <c:pt idx="1723">
                  <c:v>143.11000000000001</c:v>
                </c:pt>
                <c:pt idx="1724">
                  <c:v>143.35</c:v>
                </c:pt>
                <c:pt idx="1725">
                  <c:v>142.13999999999999</c:v>
                </c:pt>
                <c:pt idx="1726">
                  <c:v>142.65</c:v>
                </c:pt>
                <c:pt idx="1727">
                  <c:v>142.78</c:v>
                </c:pt>
                <c:pt idx="1728">
                  <c:v>142.68</c:v>
                </c:pt>
                <c:pt idx="1729">
                  <c:v>142.55000000000001</c:v>
                </c:pt>
                <c:pt idx="1730">
                  <c:v>142.80000000000001</c:v>
                </c:pt>
                <c:pt idx="1731">
                  <c:v>142.38999999999999</c:v>
                </c:pt>
                <c:pt idx="1732">
                  <c:v>143.41999999999999</c:v>
                </c:pt>
                <c:pt idx="1733">
                  <c:v>145.96</c:v>
                </c:pt>
                <c:pt idx="1734">
                  <c:v>146.06</c:v>
                </c:pt>
                <c:pt idx="1735">
                  <c:v>147.22</c:v>
                </c:pt>
                <c:pt idx="1736">
                  <c:v>148.88</c:v>
                </c:pt>
                <c:pt idx="1737">
                  <c:v>148.01</c:v>
                </c:pt>
                <c:pt idx="1738">
                  <c:v>147.49</c:v>
                </c:pt>
                <c:pt idx="1739">
                  <c:v>146.11000000000001</c:v>
                </c:pt>
                <c:pt idx="1740">
                  <c:v>146.21</c:v>
                </c:pt>
                <c:pt idx="1741">
                  <c:v>145.15</c:v>
                </c:pt>
                <c:pt idx="1742">
                  <c:v>144.96</c:v>
                </c:pt>
                <c:pt idx="1743">
                  <c:v>145.19</c:v>
                </c:pt>
                <c:pt idx="1744">
                  <c:v>145.51</c:v>
                </c:pt>
                <c:pt idx="1745">
                  <c:v>145.49</c:v>
                </c:pt>
                <c:pt idx="1746">
                  <c:v>145.69999999999999</c:v>
                </c:pt>
                <c:pt idx="1747">
                  <c:v>145.99</c:v>
                </c:pt>
                <c:pt idx="1748">
                  <c:v>144.75</c:v>
                </c:pt>
                <c:pt idx="1749">
                  <c:v>142.99</c:v>
                </c:pt>
                <c:pt idx="1750">
                  <c:v>142.66</c:v>
                </c:pt>
                <c:pt idx="1751">
                  <c:v>142.22</c:v>
                </c:pt>
                <c:pt idx="1752">
                  <c:v>143.80000000000001</c:v>
                </c:pt>
                <c:pt idx="1753">
                  <c:v>143.4</c:v>
                </c:pt>
                <c:pt idx="1754">
                  <c:v>144.5</c:v>
                </c:pt>
                <c:pt idx="1755">
                  <c:v>145.26</c:v>
                </c:pt>
                <c:pt idx="1756">
                  <c:v>145.68</c:v>
                </c:pt>
                <c:pt idx="1757">
                  <c:v>145.22</c:v>
                </c:pt>
                <c:pt idx="1758">
                  <c:v>144.16</c:v>
                </c:pt>
                <c:pt idx="1759">
                  <c:v>144.51</c:v>
                </c:pt>
                <c:pt idx="1760">
                  <c:v>143.87</c:v>
                </c:pt>
                <c:pt idx="1761">
                  <c:v>144.78</c:v>
                </c:pt>
                <c:pt idx="1762">
                  <c:v>145.16999999999999</c:v>
                </c:pt>
                <c:pt idx="1763">
                  <c:v>146.12</c:v>
                </c:pt>
                <c:pt idx="1764">
                  <c:v>146.77000000000001</c:v>
                </c:pt>
                <c:pt idx="1765">
                  <c:v>145.84</c:v>
                </c:pt>
                <c:pt idx="1766">
                  <c:v>146.37</c:v>
                </c:pt>
                <c:pt idx="1767">
                  <c:v>146.88</c:v>
                </c:pt>
                <c:pt idx="1768">
                  <c:v>148.24</c:v>
                </c:pt>
                <c:pt idx="1769">
                  <c:v>148.97999999999999</c:v>
                </c:pt>
                <c:pt idx="1770">
                  <c:v>148.44</c:v>
                </c:pt>
                <c:pt idx="1771">
                  <c:v>147.66999999999999</c:v>
                </c:pt>
                <c:pt idx="1772">
                  <c:v>147.5</c:v>
                </c:pt>
                <c:pt idx="1773">
                  <c:v>146.88</c:v>
                </c:pt>
                <c:pt idx="1774">
                  <c:v>147.55000000000001</c:v>
                </c:pt>
                <c:pt idx="1775">
                  <c:v>147.91999999999999</c:v>
                </c:pt>
                <c:pt idx="1776">
                  <c:v>148.72999999999999</c:v>
                </c:pt>
                <c:pt idx="1777">
                  <c:v>149.58000000000001</c:v>
                </c:pt>
                <c:pt idx="1778">
                  <c:v>149.93</c:v>
                </c:pt>
                <c:pt idx="1779">
                  <c:v>149.68</c:v>
                </c:pt>
                <c:pt idx="1780">
                  <c:v>151.21</c:v>
                </c:pt>
                <c:pt idx="1781">
                  <c:v>151.91999999999999</c:v>
                </c:pt>
                <c:pt idx="1782">
                  <c:v>152.19</c:v>
                </c:pt>
                <c:pt idx="1783">
                  <c:v>152.08000000000001</c:v>
                </c:pt>
                <c:pt idx="1784">
                  <c:v>152.59</c:v>
                </c:pt>
                <c:pt idx="1785">
                  <c:v>153.36000000000001</c:v>
                </c:pt>
                <c:pt idx="1786">
                  <c:v>152.76</c:v>
                </c:pt>
                <c:pt idx="1787">
                  <c:v>152.99</c:v>
                </c:pt>
                <c:pt idx="1788">
                  <c:v>153.34</c:v>
                </c:pt>
                <c:pt idx="1789">
                  <c:v>154.63</c:v>
                </c:pt>
                <c:pt idx="1790">
                  <c:v>154.30000000000001</c:v>
                </c:pt>
                <c:pt idx="1791">
                  <c:v>155.55000000000001</c:v>
                </c:pt>
                <c:pt idx="1792">
                  <c:v>155.54</c:v>
                </c:pt>
                <c:pt idx="1793">
                  <c:v>156.22999999999999</c:v>
                </c:pt>
                <c:pt idx="1794">
                  <c:v>155.76</c:v>
                </c:pt>
                <c:pt idx="1795">
                  <c:v>156.16</c:v>
                </c:pt>
                <c:pt idx="1796">
                  <c:v>156.43</c:v>
                </c:pt>
                <c:pt idx="1797">
                  <c:v>156.44999999999999</c:v>
                </c:pt>
                <c:pt idx="1798">
                  <c:v>155.57</c:v>
                </c:pt>
                <c:pt idx="1799">
                  <c:v>156.33000000000001</c:v>
                </c:pt>
                <c:pt idx="1800">
                  <c:v>155.96</c:v>
                </c:pt>
                <c:pt idx="1801">
                  <c:v>156.46</c:v>
                </c:pt>
                <c:pt idx="1802">
                  <c:v>158.02000000000001</c:v>
                </c:pt>
                <c:pt idx="1803">
                  <c:v>158.12</c:v>
                </c:pt>
                <c:pt idx="1804">
                  <c:v>157.43</c:v>
                </c:pt>
                <c:pt idx="1805">
                  <c:v>156.6</c:v>
                </c:pt>
                <c:pt idx="1806">
                  <c:v>154.37</c:v>
                </c:pt>
                <c:pt idx="1807">
                  <c:v>155.04</c:v>
                </c:pt>
                <c:pt idx="1808">
                  <c:v>152</c:v>
                </c:pt>
                <c:pt idx="1809">
                  <c:v>153.28</c:v>
                </c:pt>
                <c:pt idx="1810">
                  <c:v>155.05000000000001</c:v>
                </c:pt>
                <c:pt idx="1811">
                  <c:v>155.30000000000001</c:v>
                </c:pt>
                <c:pt idx="1812">
                  <c:v>156.30000000000001</c:v>
                </c:pt>
                <c:pt idx="1813">
                  <c:v>155.87</c:v>
                </c:pt>
                <c:pt idx="1814">
                  <c:v>156.30000000000001</c:v>
                </c:pt>
                <c:pt idx="1815">
                  <c:v>156.34</c:v>
                </c:pt>
                <c:pt idx="1816">
                  <c:v>157.79</c:v>
                </c:pt>
                <c:pt idx="1817">
                  <c:v>158.54</c:v>
                </c:pt>
                <c:pt idx="1818">
                  <c:v>157.44999999999999</c:v>
                </c:pt>
                <c:pt idx="1819">
                  <c:v>158.80000000000001</c:v>
                </c:pt>
                <c:pt idx="1820">
                  <c:v>158.9</c:v>
                </c:pt>
                <c:pt idx="1821">
                  <c:v>159.47999999999999</c:v>
                </c:pt>
                <c:pt idx="1822">
                  <c:v>160.03</c:v>
                </c:pt>
                <c:pt idx="1823">
                  <c:v>163.69999999999999</c:v>
                </c:pt>
                <c:pt idx="1824">
                  <c:v>165.87</c:v>
                </c:pt>
                <c:pt idx="1825">
                  <c:v>165.48</c:v>
                </c:pt>
                <c:pt idx="1826">
                  <c:v>168.41</c:v>
                </c:pt>
                <c:pt idx="1827">
                  <c:v>166.8</c:v>
                </c:pt>
                <c:pt idx="1828">
                  <c:v>166.85</c:v>
                </c:pt>
                <c:pt idx="1829">
                  <c:v>167.41</c:v>
                </c:pt>
                <c:pt idx="1830">
                  <c:v>169.05</c:v>
                </c:pt>
                <c:pt idx="1831">
                  <c:v>169.5</c:v>
                </c:pt>
                <c:pt idx="1832">
                  <c:v>171.79</c:v>
                </c:pt>
                <c:pt idx="1833">
                  <c:v>173.84</c:v>
                </c:pt>
                <c:pt idx="1834">
                  <c:v>169.39</c:v>
                </c:pt>
                <c:pt idx="1835">
                  <c:v>169.91499999999999</c:v>
                </c:pt>
                <c:pt idx="1836">
                  <c:v>169.23</c:v>
                </c:pt>
                <c:pt idx="1837">
                  <c:v>169.7</c:v>
                </c:pt>
                <c:pt idx="1838">
                  <c:v>167.91</c:v>
                </c:pt>
                <c:pt idx="1839">
                  <c:v>169.72</c:v>
                </c:pt>
                <c:pt idx="1840">
                  <c:v>170.33</c:v>
                </c:pt>
                <c:pt idx="1841">
                  <c:v>173</c:v>
                </c:pt>
                <c:pt idx="1842">
                  <c:v>172.12</c:v>
                </c:pt>
                <c:pt idx="1843">
                  <c:v>171.49</c:v>
                </c:pt>
                <c:pt idx="1844">
                  <c:v>171.4</c:v>
                </c:pt>
                <c:pt idx="1845">
                  <c:v>172.61</c:v>
                </c:pt>
                <c:pt idx="1846">
                  <c:v>170.31</c:v>
                </c:pt>
                <c:pt idx="1847">
                  <c:v>168.61</c:v>
                </c:pt>
                <c:pt idx="1848">
                  <c:v>165.81</c:v>
                </c:pt>
                <c:pt idx="1849">
                  <c:v>166.34</c:v>
                </c:pt>
                <c:pt idx="1850">
                  <c:v>165.35</c:v>
                </c:pt>
                <c:pt idx="1851">
                  <c:v>163.71700000000001</c:v>
                </c:pt>
                <c:pt idx="1852">
                  <c:v>165.8</c:v>
                </c:pt>
                <c:pt idx="1853">
                  <c:v>163.11000000000001</c:v>
                </c:pt>
                <c:pt idx="1854">
                  <c:v>162.94</c:v>
                </c:pt>
                <c:pt idx="1855">
                  <c:v>162.96</c:v>
                </c:pt>
                <c:pt idx="1856">
                  <c:v>163.81</c:v>
                </c:pt>
                <c:pt idx="1857">
                  <c:v>165.27</c:v>
                </c:pt>
                <c:pt idx="1858">
                  <c:v>168.53</c:v>
                </c:pt>
                <c:pt idx="1859">
                  <c:v>168.39</c:v>
                </c:pt>
                <c:pt idx="1860">
                  <c:v>170.14</c:v>
                </c:pt>
                <c:pt idx="1861">
                  <c:v>168.99299999999999</c:v>
                </c:pt>
                <c:pt idx="1862">
                  <c:v>168.9</c:v>
                </c:pt>
                <c:pt idx="1863">
                  <c:v>167.07</c:v>
                </c:pt>
                <c:pt idx="1864">
                  <c:v>165.42</c:v>
                </c:pt>
                <c:pt idx="1865">
                  <c:v>166.4</c:v>
                </c:pt>
                <c:pt idx="1866">
                  <c:v>168.21</c:v>
                </c:pt>
                <c:pt idx="1867">
                  <c:v>168.21</c:v>
                </c:pt>
                <c:pt idx="1868">
                  <c:v>166.96</c:v>
                </c:pt>
                <c:pt idx="1869">
                  <c:v>166.95</c:v>
                </c:pt>
                <c:pt idx="1870">
                  <c:v>166.18</c:v>
                </c:pt>
                <c:pt idx="1871">
                  <c:v>164.04</c:v>
                </c:pt>
                <c:pt idx="1872">
                  <c:v>163.13999999999999</c:v>
                </c:pt>
                <c:pt idx="1873">
                  <c:v>163.24</c:v>
                </c:pt>
                <c:pt idx="1874">
                  <c:v>162.32</c:v>
                </c:pt>
                <c:pt idx="1875">
                  <c:v>160.18</c:v>
                </c:pt>
                <c:pt idx="1876">
                  <c:v>160.69999999999999</c:v>
                </c:pt>
                <c:pt idx="1877">
                  <c:v>159.01</c:v>
                </c:pt>
                <c:pt idx="1878">
                  <c:v>159.94999999999999</c:v>
                </c:pt>
                <c:pt idx="1879">
                  <c:v>161.9</c:v>
                </c:pt>
                <c:pt idx="1880">
                  <c:v>160.96</c:v>
                </c:pt>
                <c:pt idx="1881">
                  <c:v>160.87</c:v>
                </c:pt>
                <c:pt idx="1882">
                  <c:v>158.80000000000001</c:v>
                </c:pt>
                <c:pt idx="1883">
                  <c:v>159.57</c:v>
                </c:pt>
                <c:pt idx="1884">
                  <c:v>159.69999999999999</c:v>
                </c:pt>
                <c:pt idx="1885">
                  <c:v>161.47999999999999</c:v>
                </c:pt>
                <c:pt idx="1886">
                  <c:v>161.28</c:v>
                </c:pt>
                <c:pt idx="1887">
                  <c:v>159.41999999999999</c:v>
                </c:pt>
                <c:pt idx="1888">
                  <c:v>157.66999999999999</c:v>
                </c:pt>
                <c:pt idx="1889">
                  <c:v>157.59</c:v>
                </c:pt>
                <c:pt idx="1890">
                  <c:v>158.07</c:v>
                </c:pt>
                <c:pt idx="1891">
                  <c:v>156.16</c:v>
                </c:pt>
                <c:pt idx="1892">
                  <c:v>156.82</c:v>
                </c:pt>
                <c:pt idx="1893">
                  <c:v>155.31</c:v>
                </c:pt>
                <c:pt idx="1894">
                  <c:v>157.65</c:v>
                </c:pt>
                <c:pt idx="1895">
                  <c:v>158.77000000000001</c:v>
                </c:pt>
                <c:pt idx="1896">
                  <c:v>159.22999999999999</c:v>
                </c:pt>
                <c:pt idx="1897">
                  <c:v>158.66</c:v>
                </c:pt>
                <c:pt idx="1898">
                  <c:v>158.82</c:v>
                </c:pt>
                <c:pt idx="1899">
                  <c:v>160.56</c:v>
                </c:pt>
                <c:pt idx="1900">
                  <c:v>158.91999999999999</c:v>
                </c:pt>
                <c:pt idx="1901">
                  <c:v>159.53</c:v>
                </c:pt>
                <c:pt idx="1902">
                  <c:v>159.41999999999999</c:v>
                </c:pt>
                <c:pt idx="1903">
                  <c:v>159.53</c:v>
                </c:pt>
                <c:pt idx="1904">
                  <c:v>160.31</c:v>
                </c:pt>
                <c:pt idx="1905">
                  <c:v>160.55000000000001</c:v>
                </c:pt>
                <c:pt idx="1906">
                  <c:v>160.25</c:v>
                </c:pt>
                <c:pt idx="1907">
                  <c:v>157.63999999999999</c:v>
                </c:pt>
                <c:pt idx="1908">
                  <c:v>157.12</c:v>
                </c:pt>
                <c:pt idx="1909">
                  <c:v>158.69</c:v>
                </c:pt>
                <c:pt idx="1910">
                  <c:v>158</c:v>
                </c:pt>
                <c:pt idx="1911">
                  <c:v>157.94999999999999</c:v>
                </c:pt>
                <c:pt idx="1912">
                  <c:v>157.83000000000001</c:v>
                </c:pt>
                <c:pt idx="1913">
                  <c:v>157.07</c:v>
                </c:pt>
                <c:pt idx="1914">
                  <c:v>158.16</c:v>
                </c:pt>
                <c:pt idx="1915">
                  <c:v>158.33000000000001</c:v>
                </c:pt>
                <c:pt idx="1916">
                  <c:v>155.72999999999999</c:v>
                </c:pt>
                <c:pt idx="1917">
                  <c:v>158.02000000000001</c:v>
                </c:pt>
                <c:pt idx="1918">
                  <c:v>157.28</c:v>
                </c:pt>
                <c:pt idx="1919">
                  <c:v>157.56</c:v>
                </c:pt>
                <c:pt idx="1920">
                  <c:v>155.13999999999999</c:v>
                </c:pt>
                <c:pt idx="1921">
                  <c:v>155.26</c:v>
                </c:pt>
                <c:pt idx="1922">
                  <c:v>156.25</c:v>
                </c:pt>
                <c:pt idx="1923">
                  <c:v>155.63999999999999</c:v>
                </c:pt>
                <c:pt idx="1924">
                  <c:v>154.11000000000001</c:v>
                </c:pt>
                <c:pt idx="1925">
                  <c:v>153.02000000000001</c:v>
                </c:pt>
                <c:pt idx="1926">
                  <c:v>156.74</c:v>
                </c:pt>
                <c:pt idx="1927">
                  <c:v>156.72999999999999</c:v>
                </c:pt>
                <c:pt idx="1928">
                  <c:v>156.19999999999999</c:v>
                </c:pt>
                <c:pt idx="1929">
                  <c:v>156.15</c:v>
                </c:pt>
                <c:pt idx="1930">
                  <c:v>154.75</c:v>
                </c:pt>
                <c:pt idx="1931">
                  <c:v>154.32</c:v>
                </c:pt>
                <c:pt idx="1932">
                  <c:v>153.72</c:v>
                </c:pt>
                <c:pt idx="1933">
                  <c:v>153.53</c:v>
                </c:pt>
                <c:pt idx="1934">
                  <c:v>154.75</c:v>
                </c:pt>
                <c:pt idx="1935">
                  <c:v>154.97999999999999</c:v>
                </c:pt>
                <c:pt idx="1936">
                  <c:v>155.13999999999999</c:v>
                </c:pt>
                <c:pt idx="1937">
                  <c:v>154.94999999999999</c:v>
                </c:pt>
                <c:pt idx="1938">
                  <c:v>155.57</c:v>
                </c:pt>
                <c:pt idx="1939">
                  <c:v>156.13</c:v>
                </c:pt>
                <c:pt idx="1940">
                  <c:v>157.05000000000001</c:v>
                </c:pt>
                <c:pt idx="1941">
                  <c:v>157.83000000000001</c:v>
                </c:pt>
                <c:pt idx="1942">
                  <c:v>159.66999999999999</c:v>
                </c:pt>
                <c:pt idx="1943">
                  <c:v>160.99</c:v>
                </c:pt>
                <c:pt idx="1944">
                  <c:v>160.02000000000001</c:v>
                </c:pt>
                <c:pt idx="1945">
                  <c:v>160.71</c:v>
                </c:pt>
                <c:pt idx="1946">
                  <c:v>161.38800000000001</c:v>
                </c:pt>
                <c:pt idx="1947">
                  <c:v>162.33000000000001</c:v>
                </c:pt>
                <c:pt idx="1948">
                  <c:v>161.06</c:v>
                </c:pt>
                <c:pt idx="1949">
                  <c:v>159.75</c:v>
                </c:pt>
                <c:pt idx="1950">
                  <c:v>159.12</c:v>
                </c:pt>
                <c:pt idx="1951">
                  <c:v>160.04</c:v>
                </c:pt>
                <c:pt idx="1952">
                  <c:v>160.30000000000001</c:v>
                </c:pt>
                <c:pt idx="1953">
                  <c:v>160.19999999999999</c:v>
                </c:pt>
                <c:pt idx="1954">
                  <c:v>159.36000000000001</c:v>
                </c:pt>
                <c:pt idx="1955">
                  <c:v>161.12</c:v>
                </c:pt>
                <c:pt idx="1956">
                  <c:v>160.63999999999999</c:v>
                </c:pt>
                <c:pt idx="1957">
                  <c:v>160.69999999999999</c:v>
                </c:pt>
                <c:pt idx="1958">
                  <c:v>161.69</c:v>
                </c:pt>
                <c:pt idx="1959">
                  <c:v>161.03</c:v>
                </c:pt>
                <c:pt idx="1960">
                  <c:v>161.6</c:v>
                </c:pt>
                <c:pt idx="1961">
                  <c:v>163.83000000000001</c:v>
                </c:pt>
                <c:pt idx="1962">
                  <c:v>165.05</c:v>
                </c:pt>
                <c:pt idx="1963">
                  <c:v>164.93</c:v>
                </c:pt>
                <c:pt idx="1964">
                  <c:v>165.26</c:v>
                </c:pt>
                <c:pt idx="1965">
                  <c:v>164.77</c:v>
                </c:pt>
                <c:pt idx="1966">
                  <c:v>168.98</c:v>
                </c:pt>
                <c:pt idx="1967">
                  <c:v>170.29</c:v>
                </c:pt>
                <c:pt idx="1968">
                  <c:v>167.91</c:v>
                </c:pt>
                <c:pt idx="1969">
                  <c:v>170</c:v>
                </c:pt>
                <c:pt idx="1970">
                  <c:v>169.38</c:v>
                </c:pt>
                <c:pt idx="1971">
                  <c:v>173.57</c:v>
                </c:pt>
                <c:pt idx="1972">
                  <c:v>179.6</c:v>
                </c:pt>
                <c:pt idx="1973">
                  <c:v>175.94</c:v>
                </c:pt>
                <c:pt idx="1974">
                  <c:v>178.58500000000001</c:v>
                </c:pt>
                <c:pt idx="1975">
                  <c:v>181.08</c:v>
                </c:pt>
                <c:pt idx="1976">
                  <c:v>173.44</c:v>
                </c:pt>
                <c:pt idx="1977">
                  <c:v>170.64</c:v>
                </c:pt>
                <c:pt idx="1978">
                  <c:v>167.78</c:v>
                </c:pt>
                <c:pt idx="1979">
                  <c:v>162.66999999999999</c:v>
                </c:pt>
                <c:pt idx="1980">
                  <c:v>160.62</c:v>
                </c:pt>
                <c:pt idx="1981">
                  <c:v>162.07</c:v>
                </c:pt>
                <c:pt idx="1982">
                  <c:v>164.87</c:v>
                </c:pt>
                <c:pt idx="1983">
                  <c:v>164.06</c:v>
                </c:pt>
                <c:pt idx="1984">
                  <c:v>160.84</c:v>
                </c:pt>
                <c:pt idx="1985">
                  <c:v>158.86000000000001</c:v>
                </c:pt>
                <c:pt idx="1986">
                  <c:v>162.49</c:v>
                </c:pt>
                <c:pt idx="1987">
                  <c:v>165.86</c:v>
                </c:pt>
                <c:pt idx="1988">
                  <c:v>164.15</c:v>
                </c:pt>
                <c:pt idx="1989">
                  <c:v>164.53</c:v>
                </c:pt>
                <c:pt idx="1990">
                  <c:v>162.97</c:v>
                </c:pt>
                <c:pt idx="1991">
                  <c:v>165.58</c:v>
                </c:pt>
                <c:pt idx="1992">
                  <c:v>164.39</c:v>
                </c:pt>
                <c:pt idx="1993">
                  <c:v>161.55000000000001</c:v>
                </c:pt>
                <c:pt idx="1994">
                  <c:v>161.58000000000001</c:v>
                </c:pt>
                <c:pt idx="1995">
                  <c:v>160.91</c:v>
                </c:pt>
                <c:pt idx="1996">
                  <c:v>161.69999999999999</c:v>
                </c:pt>
                <c:pt idx="1997">
                  <c:v>163.72</c:v>
                </c:pt>
                <c:pt idx="1998">
                  <c:v>165.34</c:v>
                </c:pt>
                <c:pt idx="1999">
                  <c:v>165.72</c:v>
                </c:pt>
                <c:pt idx="2000">
                  <c:v>165.59</c:v>
                </c:pt>
                <c:pt idx="2001">
                  <c:v>165.2</c:v>
                </c:pt>
                <c:pt idx="2002">
                  <c:v>165.22</c:v>
                </c:pt>
                <c:pt idx="2003">
                  <c:v>163.99</c:v>
                </c:pt>
                <c:pt idx="2004">
                  <c:v>165.45</c:v>
                </c:pt>
                <c:pt idx="2005">
                  <c:v>166.05</c:v>
                </c:pt>
                <c:pt idx="2006">
                  <c:v>164.61</c:v>
                </c:pt>
                <c:pt idx="2007">
                  <c:v>166</c:v>
                </c:pt>
                <c:pt idx="2008">
                  <c:v>166.41</c:v>
                </c:pt>
                <c:pt idx="2009">
                  <c:v>168.57</c:v>
                </c:pt>
                <c:pt idx="2010">
                  <c:v>166.58</c:v>
                </c:pt>
                <c:pt idx="2011">
                  <c:v>166.99</c:v>
                </c:pt>
                <c:pt idx="2012">
                  <c:v>164.57</c:v>
                </c:pt>
                <c:pt idx="2013">
                  <c:v>166.9</c:v>
                </c:pt>
                <c:pt idx="2014">
                  <c:v>164.86</c:v>
                </c:pt>
                <c:pt idx="2015">
                  <c:v>165.09</c:v>
                </c:pt>
                <c:pt idx="2016">
                  <c:v>166.27</c:v>
                </c:pt>
                <c:pt idx="2017">
                  <c:v>166.92</c:v>
                </c:pt>
                <c:pt idx="2018">
                  <c:v>167.05</c:v>
                </c:pt>
                <c:pt idx="2019">
                  <c:v>167.05</c:v>
                </c:pt>
                <c:pt idx="2020">
                  <c:v>164.47</c:v>
                </c:pt>
                <c:pt idx="2021">
                  <c:v>164.78</c:v>
                </c:pt>
                <c:pt idx="2022">
                  <c:v>164.69</c:v>
                </c:pt>
                <c:pt idx="2023">
                  <c:v>165.43</c:v>
                </c:pt>
                <c:pt idx="2024">
                  <c:v>164.97</c:v>
                </c:pt>
                <c:pt idx="2025">
                  <c:v>162.83000000000001</c:v>
                </c:pt>
                <c:pt idx="2026">
                  <c:v>163.75</c:v>
                </c:pt>
                <c:pt idx="2027">
                  <c:v>162.97</c:v>
                </c:pt>
                <c:pt idx="2028">
                  <c:v>162.75</c:v>
                </c:pt>
                <c:pt idx="2029">
                  <c:v>161.19999999999999</c:v>
                </c:pt>
                <c:pt idx="2030">
                  <c:v>160.63</c:v>
                </c:pt>
                <c:pt idx="2031">
                  <c:v>159.59</c:v>
                </c:pt>
                <c:pt idx="2032">
                  <c:v>156.82</c:v>
                </c:pt>
                <c:pt idx="2033">
                  <c:v>155.75</c:v>
                </c:pt>
                <c:pt idx="2034">
                  <c:v>158.4</c:v>
                </c:pt>
                <c:pt idx="2035">
                  <c:v>158.04</c:v>
                </c:pt>
                <c:pt idx="2036">
                  <c:v>160.5</c:v>
                </c:pt>
                <c:pt idx="2037">
                  <c:v>161.51</c:v>
                </c:pt>
                <c:pt idx="2038">
                  <c:v>162.33000000000001</c:v>
                </c:pt>
                <c:pt idx="2039">
                  <c:v>161.27000000000001</c:v>
                </c:pt>
                <c:pt idx="2040">
                  <c:v>160.47999999999999</c:v>
                </c:pt>
                <c:pt idx="2041">
                  <c:v>161.88</c:v>
                </c:pt>
                <c:pt idx="2042">
                  <c:v>162.61000000000001</c:v>
                </c:pt>
                <c:pt idx="2043">
                  <c:v>162.97</c:v>
                </c:pt>
                <c:pt idx="2044">
                  <c:v>162.38999999999999</c:v>
                </c:pt>
                <c:pt idx="2045">
                  <c:v>161.30000000000001</c:v>
                </c:pt>
                <c:pt idx="2046">
                  <c:v>163.68</c:v>
                </c:pt>
                <c:pt idx="2047">
                  <c:v>164.44</c:v>
                </c:pt>
                <c:pt idx="2048">
                  <c:v>164.15</c:v>
                </c:pt>
                <c:pt idx="2049">
                  <c:v>164.54</c:v>
                </c:pt>
                <c:pt idx="2050">
                  <c:v>162.58000000000001</c:v>
                </c:pt>
                <c:pt idx="2051">
                  <c:v>161.72</c:v>
                </c:pt>
                <c:pt idx="2052">
                  <c:v>162.97999999999999</c:v>
                </c:pt>
                <c:pt idx="2053">
                  <c:v>162.38999999999999</c:v>
                </c:pt>
                <c:pt idx="2054">
                  <c:v>162.78</c:v>
                </c:pt>
                <c:pt idx="2055">
                  <c:v>163.5</c:v>
                </c:pt>
                <c:pt idx="2056">
                  <c:v>163.4</c:v>
                </c:pt>
                <c:pt idx="2057">
                  <c:v>165.78</c:v>
                </c:pt>
                <c:pt idx="2058">
                  <c:v>164.13</c:v>
                </c:pt>
                <c:pt idx="2059">
                  <c:v>163.51</c:v>
                </c:pt>
                <c:pt idx="2060">
                  <c:v>164.66</c:v>
                </c:pt>
                <c:pt idx="2061">
                  <c:v>163.85</c:v>
                </c:pt>
                <c:pt idx="2062">
                  <c:v>163.89</c:v>
                </c:pt>
                <c:pt idx="2063">
                  <c:v>163.4</c:v>
                </c:pt>
                <c:pt idx="2064">
                  <c:v>164.31</c:v>
                </c:pt>
                <c:pt idx="2065">
                  <c:v>164.9</c:v>
                </c:pt>
                <c:pt idx="2066">
                  <c:v>165.6</c:v>
                </c:pt>
                <c:pt idx="2067">
                  <c:v>165.2</c:v>
                </c:pt>
                <c:pt idx="2068">
                  <c:v>165.02</c:v>
                </c:pt>
                <c:pt idx="2069">
                  <c:v>166.12</c:v>
                </c:pt>
                <c:pt idx="2070">
                  <c:v>166.47</c:v>
                </c:pt>
                <c:pt idx="2071">
                  <c:v>167.23</c:v>
                </c:pt>
                <c:pt idx="2072">
                  <c:v>167.79</c:v>
                </c:pt>
                <c:pt idx="2073">
                  <c:v>166.58</c:v>
                </c:pt>
                <c:pt idx="2074">
                  <c:v>167.16</c:v>
                </c:pt>
                <c:pt idx="2075">
                  <c:v>167.46</c:v>
                </c:pt>
                <c:pt idx="2076">
                  <c:v>166.73</c:v>
                </c:pt>
                <c:pt idx="2077">
                  <c:v>167.19</c:v>
                </c:pt>
                <c:pt idx="2078">
                  <c:v>166.53</c:v>
                </c:pt>
                <c:pt idx="2079">
                  <c:v>166.05</c:v>
                </c:pt>
                <c:pt idx="2080">
                  <c:v>163.93</c:v>
                </c:pt>
                <c:pt idx="2081">
                  <c:v>164.12</c:v>
                </c:pt>
                <c:pt idx="2082">
                  <c:v>162.75</c:v>
                </c:pt>
                <c:pt idx="2083">
                  <c:v>162.74</c:v>
                </c:pt>
                <c:pt idx="2084">
                  <c:v>164</c:v>
                </c:pt>
                <c:pt idx="2085">
                  <c:v>164.56</c:v>
                </c:pt>
                <c:pt idx="2086">
                  <c:v>164.9</c:v>
                </c:pt>
                <c:pt idx="2087">
                  <c:v>165.77</c:v>
                </c:pt>
                <c:pt idx="2088">
                  <c:v>164.82</c:v>
                </c:pt>
                <c:pt idx="2089">
                  <c:v>163.79</c:v>
                </c:pt>
                <c:pt idx="2090">
                  <c:v>162.04</c:v>
                </c:pt>
                <c:pt idx="2091">
                  <c:v>163.30000000000001</c:v>
                </c:pt>
                <c:pt idx="2092">
                  <c:v>160.31</c:v>
                </c:pt>
                <c:pt idx="2093">
                  <c:v>160.19999999999999</c:v>
                </c:pt>
                <c:pt idx="2094">
                  <c:v>160.22999999999999</c:v>
                </c:pt>
                <c:pt idx="2095">
                  <c:v>162.81</c:v>
                </c:pt>
                <c:pt idx="2096">
                  <c:v>163.19</c:v>
                </c:pt>
                <c:pt idx="2097">
                  <c:v>164.17</c:v>
                </c:pt>
                <c:pt idx="2098">
                  <c:v>163.36000000000001</c:v>
                </c:pt>
                <c:pt idx="2099">
                  <c:v>163.57</c:v>
                </c:pt>
                <c:pt idx="2100">
                  <c:v>164.55</c:v>
                </c:pt>
                <c:pt idx="2101">
                  <c:v>163.43</c:v>
                </c:pt>
                <c:pt idx="2102">
                  <c:v>163.87</c:v>
                </c:pt>
                <c:pt idx="2103">
                  <c:v>164.55</c:v>
                </c:pt>
                <c:pt idx="2104">
                  <c:v>163.78</c:v>
                </c:pt>
                <c:pt idx="2105">
                  <c:v>164.28</c:v>
                </c:pt>
                <c:pt idx="2106">
                  <c:v>163.99</c:v>
                </c:pt>
                <c:pt idx="2107">
                  <c:v>164.49</c:v>
                </c:pt>
                <c:pt idx="2108">
                  <c:v>165.22</c:v>
                </c:pt>
                <c:pt idx="2109">
                  <c:v>165.78</c:v>
                </c:pt>
                <c:pt idx="2110">
                  <c:v>164.95</c:v>
                </c:pt>
                <c:pt idx="2111">
                  <c:v>165.47</c:v>
                </c:pt>
                <c:pt idx="2112">
                  <c:v>165.52</c:v>
                </c:pt>
                <c:pt idx="2113">
                  <c:v>165.63</c:v>
                </c:pt>
                <c:pt idx="2114">
                  <c:v>166.76</c:v>
                </c:pt>
                <c:pt idx="2115">
                  <c:v>167.06</c:v>
                </c:pt>
                <c:pt idx="2116">
                  <c:v>165.8</c:v>
                </c:pt>
                <c:pt idx="2117">
                  <c:v>166.67</c:v>
                </c:pt>
                <c:pt idx="2118">
                  <c:v>166.1</c:v>
                </c:pt>
                <c:pt idx="2119">
                  <c:v>165.83</c:v>
                </c:pt>
                <c:pt idx="2120">
                  <c:v>165.5</c:v>
                </c:pt>
                <c:pt idx="2121">
                  <c:v>165.3</c:v>
                </c:pt>
                <c:pt idx="2122">
                  <c:v>166.75</c:v>
                </c:pt>
                <c:pt idx="2123">
                  <c:v>166.5</c:v>
                </c:pt>
                <c:pt idx="2124">
                  <c:v>166.85</c:v>
                </c:pt>
                <c:pt idx="2125">
                  <c:v>167.73</c:v>
                </c:pt>
                <c:pt idx="2126">
                  <c:v>169.4</c:v>
                </c:pt>
                <c:pt idx="2127">
                  <c:v>169.6</c:v>
                </c:pt>
                <c:pt idx="2128">
                  <c:v>169.26</c:v>
                </c:pt>
                <c:pt idx="2129">
                  <c:v>169.57</c:v>
                </c:pt>
                <c:pt idx="2130">
                  <c:v>168.2</c:v>
                </c:pt>
                <c:pt idx="2131">
                  <c:v>168</c:v>
                </c:pt>
                <c:pt idx="2132">
                  <c:v>167.53</c:v>
                </c:pt>
                <c:pt idx="2133">
                  <c:v>167.76</c:v>
                </c:pt>
                <c:pt idx="2134">
                  <c:v>168.17</c:v>
                </c:pt>
                <c:pt idx="2135">
                  <c:v>170.37</c:v>
                </c:pt>
                <c:pt idx="2136">
                  <c:v>170.15</c:v>
                </c:pt>
                <c:pt idx="2137">
                  <c:v>169.84</c:v>
                </c:pt>
                <c:pt idx="2138">
                  <c:v>169.36</c:v>
                </c:pt>
                <c:pt idx="2139">
                  <c:v>169.57</c:v>
                </c:pt>
                <c:pt idx="2140">
                  <c:v>170.98</c:v>
                </c:pt>
                <c:pt idx="2141">
                  <c:v>170.35</c:v>
                </c:pt>
                <c:pt idx="2142">
                  <c:v>170.34</c:v>
                </c:pt>
                <c:pt idx="2143">
                  <c:v>169.85</c:v>
                </c:pt>
                <c:pt idx="2144">
                  <c:v>164.52</c:v>
                </c:pt>
                <c:pt idx="2145">
                  <c:v>164.22</c:v>
                </c:pt>
                <c:pt idx="2146">
                  <c:v>165.14</c:v>
                </c:pt>
                <c:pt idx="2147">
                  <c:v>166.45</c:v>
                </c:pt>
                <c:pt idx="2148">
                  <c:v>167.47</c:v>
                </c:pt>
                <c:pt idx="2149">
                  <c:v>167.42</c:v>
                </c:pt>
                <c:pt idx="2150">
                  <c:v>168.02</c:v>
                </c:pt>
                <c:pt idx="2151">
                  <c:v>168.34</c:v>
                </c:pt>
                <c:pt idx="2152">
                  <c:v>168.24</c:v>
                </c:pt>
                <c:pt idx="2153">
                  <c:v>168.21</c:v>
                </c:pt>
                <c:pt idx="2154">
                  <c:v>167.82</c:v>
                </c:pt>
                <c:pt idx="2155">
                  <c:v>167.8</c:v>
                </c:pt>
                <c:pt idx="2156">
                  <c:v>168.06</c:v>
                </c:pt>
                <c:pt idx="2157">
                  <c:v>168.62</c:v>
                </c:pt>
                <c:pt idx="2158">
                  <c:v>168.57</c:v>
                </c:pt>
                <c:pt idx="2159">
                  <c:v>167.37</c:v>
                </c:pt>
                <c:pt idx="2160">
                  <c:v>165.83</c:v>
                </c:pt>
                <c:pt idx="2161">
                  <c:v>166.3</c:v>
                </c:pt>
                <c:pt idx="2162">
                  <c:v>166.79</c:v>
                </c:pt>
                <c:pt idx="2163">
                  <c:v>167.62</c:v>
                </c:pt>
                <c:pt idx="2164">
                  <c:v>168.07</c:v>
                </c:pt>
                <c:pt idx="2165">
                  <c:v>168.27</c:v>
                </c:pt>
                <c:pt idx="2166">
                  <c:v>169.06</c:v>
                </c:pt>
                <c:pt idx="2167">
                  <c:v>169.92</c:v>
                </c:pt>
                <c:pt idx="2168">
                  <c:v>169.57</c:v>
                </c:pt>
                <c:pt idx="2169">
                  <c:v>169.49</c:v>
                </c:pt>
                <c:pt idx="2170">
                  <c:v>168.37</c:v>
                </c:pt>
                <c:pt idx="2171">
                  <c:v>168.3</c:v>
                </c:pt>
                <c:pt idx="2172">
                  <c:v>167.23</c:v>
                </c:pt>
                <c:pt idx="2173">
                  <c:v>169.59</c:v>
                </c:pt>
                <c:pt idx="2174">
                  <c:v>168.72</c:v>
                </c:pt>
                <c:pt idx="2175">
                  <c:v>169.28</c:v>
                </c:pt>
                <c:pt idx="2176">
                  <c:v>167.04</c:v>
                </c:pt>
                <c:pt idx="2177">
                  <c:v>168.25</c:v>
                </c:pt>
                <c:pt idx="2178">
                  <c:v>169.06</c:v>
                </c:pt>
                <c:pt idx="2179">
                  <c:v>168.79</c:v>
                </c:pt>
                <c:pt idx="2180">
                  <c:v>166.96</c:v>
                </c:pt>
                <c:pt idx="2181">
                  <c:v>167.24</c:v>
                </c:pt>
                <c:pt idx="2182">
                  <c:v>167.19</c:v>
                </c:pt>
                <c:pt idx="2183">
                  <c:v>167.08</c:v>
                </c:pt>
                <c:pt idx="2184">
                  <c:v>164.69</c:v>
                </c:pt>
                <c:pt idx="2185">
                  <c:v>165.71</c:v>
                </c:pt>
                <c:pt idx="2186">
                  <c:v>166.75</c:v>
                </c:pt>
                <c:pt idx="2187">
                  <c:v>166.97</c:v>
                </c:pt>
                <c:pt idx="2188">
                  <c:v>166.62</c:v>
                </c:pt>
                <c:pt idx="2189">
                  <c:v>166.06</c:v>
                </c:pt>
                <c:pt idx="2190">
                  <c:v>166.48</c:v>
                </c:pt>
                <c:pt idx="2191">
                  <c:v>166.18</c:v>
                </c:pt>
                <c:pt idx="2192">
                  <c:v>165.24</c:v>
                </c:pt>
                <c:pt idx="2193">
                  <c:v>166.36</c:v>
                </c:pt>
                <c:pt idx="2194">
                  <c:v>166.6</c:v>
                </c:pt>
                <c:pt idx="2195">
                  <c:v>166.18</c:v>
                </c:pt>
                <c:pt idx="2196">
                  <c:v>166.69</c:v>
                </c:pt>
                <c:pt idx="2197">
                  <c:v>164.8</c:v>
                </c:pt>
                <c:pt idx="2198">
                  <c:v>165.01</c:v>
                </c:pt>
                <c:pt idx="2199">
                  <c:v>164.25</c:v>
                </c:pt>
                <c:pt idx="2200">
                  <c:v>163.37</c:v>
                </c:pt>
                <c:pt idx="2201">
                  <c:v>162.97</c:v>
                </c:pt>
                <c:pt idx="2202">
                  <c:v>162.41999999999999</c:v>
                </c:pt>
                <c:pt idx="2203">
                  <c:v>161.29</c:v>
                </c:pt>
                <c:pt idx="2204">
                  <c:v>162.25</c:v>
                </c:pt>
                <c:pt idx="2205">
                  <c:v>161.9</c:v>
                </c:pt>
                <c:pt idx="2206">
                  <c:v>162.21</c:v>
                </c:pt>
                <c:pt idx="2207">
                  <c:v>161.88999999999999</c:v>
                </c:pt>
                <c:pt idx="2208">
                  <c:v>158.82</c:v>
                </c:pt>
                <c:pt idx="2209">
                  <c:v>159.08000000000001</c:v>
                </c:pt>
                <c:pt idx="2210">
                  <c:v>158.21</c:v>
                </c:pt>
                <c:pt idx="2211">
                  <c:v>158.13999999999999</c:v>
                </c:pt>
                <c:pt idx="2212">
                  <c:v>157.22</c:v>
                </c:pt>
                <c:pt idx="2213">
                  <c:v>156.75</c:v>
                </c:pt>
                <c:pt idx="2214">
                  <c:v>156.4</c:v>
                </c:pt>
                <c:pt idx="2215">
                  <c:v>157</c:v>
                </c:pt>
                <c:pt idx="2216">
                  <c:v>155.55000000000001</c:v>
                </c:pt>
                <c:pt idx="2217">
                  <c:v>156.4</c:v>
                </c:pt>
                <c:pt idx="2218">
                  <c:v>157.6</c:v>
                </c:pt>
                <c:pt idx="2219">
                  <c:v>157.75</c:v>
                </c:pt>
                <c:pt idx="2220">
                  <c:v>157.15</c:v>
                </c:pt>
                <c:pt idx="2221">
                  <c:v>156.35</c:v>
                </c:pt>
                <c:pt idx="2222">
                  <c:v>155.85</c:v>
                </c:pt>
                <c:pt idx="2223">
                  <c:v>156.06</c:v>
                </c:pt>
                <c:pt idx="2224">
                  <c:v>157.16999999999999</c:v>
                </c:pt>
                <c:pt idx="2225">
                  <c:v>156.55000000000001</c:v>
                </c:pt>
                <c:pt idx="2226">
                  <c:v>157.16</c:v>
                </c:pt>
                <c:pt idx="2227">
                  <c:v>156.43</c:v>
                </c:pt>
                <c:pt idx="2228">
                  <c:v>156.28</c:v>
                </c:pt>
                <c:pt idx="2229">
                  <c:v>156.86000000000001</c:v>
                </c:pt>
                <c:pt idx="2230">
                  <c:v>156</c:v>
                </c:pt>
                <c:pt idx="2231">
                  <c:v>154.19</c:v>
                </c:pt>
                <c:pt idx="2232">
                  <c:v>155.15</c:v>
                </c:pt>
                <c:pt idx="2233">
                  <c:v>155.22</c:v>
                </c:pt>
                <c:pt idx="2234">
                  <c:v>155.88999999999999</c:v>
                </c:pt>
                <c:pt idx="2235">
                  <c:v>156.94</c:v>
                </c:pt>
                <c:pt idx="2236">
                  <c:v>156.96</c:v>
                </c:pt>
                <c:pt idx="2237">
                  <c:v>156.44999999999999</c:v>
                </c:pt>
                <c:pt idx="2238">
                  <c:v>156.03</c:v>
                </c:pt>
                <c:pt idx="2239">
                  <c:v>153.91999999999999</c:v>
                </c:pt>
                <c:pt idx="2240">
                  <c:v>154.33000000000001</c:v>
                </c:pt>
                <c:pt idx="2241">
                  <c:v>155.13999999999999</c:v>
                </c:pt>
                <c:pt idx="2242">
                  <c:v>155.11000000000001</c:v>
                </c:pt>
                <c:pt idx="2243">
                  <c:v>156.11000000000001</c:v>
                </c:pt>
                <c:pt idx="2244">
                  <c:v>155.87</c:v>
                </c:pt>
                <c:pt idx="2245">
                  <c:v>155.24</c:v>
                </c:pt>
                <c:pt idx="2246">
                  <c:v>155.86000000000001</c:v>
                </c:pt>
                <c:pt idx="2247">
                  <c:v>154.58000000000001</c:v>
                </c:pt>
                <c:pt idx="2248">
                  <c:v>155.04</c:v>
                </c:pt>
                <c:pt idx="2249">
                  <c:v>154.26</c:v>
                </c:pt>
                <c:pt idx="2250">
                  <c:v>154.07</c:v>
                </c:pt>
                <c:pt idx="2251">
                  <c:v>154.26</c:v>
                </c:pt>
                <c:pt idx="2252">
                  <c:v>153.19</c:v>
                </c:pt>
                <c:pt idx="2253">
                  <c:v>153.76</c:v>
                </c:pt>
                <c:pt idx="2254">
                  <c:v>154.58000000000001</c:v>
                </c:pt>
                <c:pt idx="2255">
                  <c:v>154.57</c:v>
                </c:pt>
                <c:pt idx="2256">
                  <c:v>153.97999999999999</c:v>
                </c:pt>
                <c:pt idx="2257">
                  <c:v>153.81</c:v>
                </c:pt>
                <c:pt idx="2258">
                  <c:v>152.93</c:v>
                </c:pt>
                <c:pt idx="2259">
                  <c:v>152.77000000000001</c:v>
                </c:pt>
                <c:pt idx="2260">
                  <c:v>152.02000000000001</c:v>
                </c:pt>
                <c:pt idx="2261">
                  <c:v>151</c:v>
                </c:pt>
                <c:pt idx="2262">
                  <c:v>152.01</c:v>
                </c:pt>
                <c:pt idx="2263">
                  <c:v>152.58000000000001</c:v>
                </c:pt>
                <c:pt idx="2264">
                  <c:v>152.72</c:v>
                </c:pt>
                <c:pt idx="2265">
                  <c:v>152.29</c:v>
                </c:pt>
                <c:pt idx="2266">
                  <c:v>151.84</c:v>
                </c:pt>
                <c:pt idx="2267">
                  <c:v>150.78</c:v>
                </c:pt>
                <c:pt idx="2268">
                  <c:v>150.71</c:v>
                </c:pt>
                <c:pt idx="2269">
                  <c:v>148.94999999999999</c:v>
                </c:pt>
                <c:pt idx="2270">
                  <c:v>149.99</c:v>
                </c:pt>
                <c:pt idx="2271">
                  <c:v>149.87</c:v>
                </c:pt>
                <c:pt idx="2272">
                  <c:v>149.28</c:v>
                </c:pt>
                <c:pt idx="2273">
                  <c:v>148.41999999999999</c:v>
                </c:pt>
                <c:pt idx="2274">
                  <c:v>149</c:v>
                </c:pt>
                <c:pt idx="2275">
                  <c:v>149.86000000000001</c:v>
                </c:pt>
                <c:pt idx="2276">
                  <c:v>150.36000000000001</c:v>
                </c:pt>
                <c:pt idx="2277">
                  <c:v>151.26</c:v>
                </c:pt>
                <c:pt idx="2278">
                  <c:v>151.80000000000001</c:v>
                </c:pt>
                <c:pt idx="2279">
                  <c:v>150.65</c:v>
                </c:pt>
                <c:pt idx="2280">
                  <c:v>150.54</c:v>
                </c:pt>
                <c:pt idx="2281">
                  <c:v>151.33000000000001</c:v>
                </c:pt>
                <c:pt idx="2282">
                  <c:v>151.19</c:v>
                </c:pt>
                <c:pt idx="2283">
                  <c:v>151.13999999999999</c:v>
                </c:pt>
                <c:pt idx="2284">
                  <c:v>151.46</c:v>
                </c:pt>
                <c:pt idx="2285">
                  <c:v>151.97999999999999</c:v>
                </c:pt>
                <c:pt idx="2286">
                  <c:v>152.84</c:v>
                </c:pt>
                <c:pt idx="2287">
                  <c:v>152.96</c:v>
                </c:pt>
                <c:pt idx="2288">
                  <c:v>154</c:v>
                </c:pt>
                <c:pt idx="2289">
                  <c:v>153.72</c:v>
                </c:pt>
                <c:pt idx="2290">
                  <c:v>153.46</c:v>
                </c:pt>
                <c:pt idx="2291">
                  <c:v>152.78</c:v>
                </c:pt>
                <c:pt idx="2292">
                  <c:v>152.56</c:v>
                </c:pt>
                <c:pt idx="2293">
                  <c:v>154.05000000000001</c:v>
                </c:pt>
                <c:pt idx="2294">
                  <c:v>154.44999999999999</c:v>
                </c:pt>
                <c:pt idx="2295">
                  <c:v>152.61000000000001</c:v>
                </c:pt>
                <c:pt idx="2296">
                  <c:v>152.69</c:v>
                </c:pt>
                <c:pt idx="2297">
                  <c:v>152.75</c:v>
                </c:pt>
                <c:pt idx="2298">
                  <c:v>152.87</c:v>
                </c:pt>
                <c:pt idx="2299">
                  <c:v>152.15</c:v>
                </c:pt>
                <c:pt idx="2300">
                  <c:v>152.72999999999999</c:v>
                </c:pt>
                <c:pt idx="2301">
                  <c:v>152.91999999999999</c:v>
                </c:pt>
                <c:pt idx="2302">
                  <c:v>152.88999999999999</c:v>
                </c:pt>
                <c:pt idx="2303">
                  <c:v>153.72</c:v>
                </c:pt>
                <c:pt idx="2304">
                  <c:v>153.51</c:v>
                </c:pt>
                <c:pt idx="2305">
                  <c:v>153.79</c:v>
                </c:pt>
                <c:pt idx="2306">
                  <c:v>155.86000000000001</c:v>
                </c:pt>
                <c:pt idx="2307">
                  <c:v>157.72999999999999</c:v>
                </c:pt>
                <c:pt idx="2308">
                  <c:v>156.84</c:v>
                </c:pt>
                <c:pt idx="2309">
                  <c:v>156.57</c:v>
                </c:pt>
                <c:pt idx="2310">
                  <c:v>155.94</c:v>
                </c:pt>
                <c:pt idx="2311">
                  <c:v>155.86000000000001</c:v>
                </c:pt>
                <c:pt idx="2312">
                  <c:v>157.61000000000001</c:v>
                </c:pt>
                <c:pt idx="2313">
                  <c:v>157.66</c:v>
                </c:pt>
                <c:pt idx="2314">
                  <c:v>158.86000000000001</c:v>
                </c:pt>
                <c:pt idx="2315">
                  <c:v>160.33000000000001</c:v>
                </c:pt>
                <c:pt idx="2316">
                  <c:v>159.91</c:v>
                </c:pt>
                <c:pt idx="2317">
                  <c:v>159.55000000000001</c:v>
                </c:pt>
                <c:pt idx="2318">
                  <c:v>159.83000000000001</c:v>
                </c:pt>
                <c:pt idx="2319">
                  <c:v>160.65</c:v>
                </c:pt>
                <c:pt idx="2320">
                  <c:v>160.88999999999999</c:v>
                </c:pt>
                <c:pt idx="2321">
                  <c:v>160.72</c:v>
                </c:pt>
                <c:pt idx="2322">
                  <c:v>160.69999999999999</c:v>
                </c:pt>
                <c:pt idx="2323">
                  <c:v>160.68</c:v>
                </c:pt>
                <c:pt idx="2324">
                  <c:v>160.88</c:v>
                </c:pt>
                <c:pt idx="2325">
                  <c:v>161.69999999999999</c:v>
                </c:pt>
                <c:pt idx="2326">
                  <c:v>162.38999999999999</c:v>
                </c:pt>
                <c:pt idx="2327">
                  <c:v>163.32</c:v>
                </c:pt>
                <c:pt idx="2328">
                  <c:v>163.27000000000001</c:v>
                </c:pt>
                <c:pt idx="2329">
                  <c:v>162.22999999999999</c:v>
                </c:pt>
                <c:pt idx="2330">
                  <c:v>162.16999999999999</c:v>
                </c:pt>
                <c:pt idx="2331">
                  <c:v>161.38999999999999</c:v>
                </c:pt>
                <c:pt idx="2332">
                  <c:v>162.18</c:v>
                </c:pt>
                <c:pt idx="2333">
                  <c:v>162.35</c:v>
                </c:pt>
                <c:pt idx="2334">
                  <c:v>162.44999999999999</c:v>
                </c:pt>
                <c:pt idx="2335">
                  <c:v>163.41</c:v>
                </c:pt>
                <c:pt idx="2336">
                  <c:v>162.80000000000001</c:v>
                </c:pt>
                <c:pt idx="2337">
                  <c:v>163.72999999999999</c:v>
                </c:pt>
                <c:pt idx="2338">
                  <c:v>162.32</c:v>
                </c:pt>
                <c:pt idx="2339">
                  <c:v>162.88999999999999</c:v>
                </c:pt>
                <c:pt idx="2340">
                  <c:v>162.04</c:v>
                </c:pt>
                <c:pt idx="2341">
                  <c:v>159.97</c:v>
                </c:pt>
                <c:pt idx="2342">
                  <c:v>160.16999999999999</c:v>
                </c:pt>
                <c:pt idx="2343">
                  <c:v>160.47</c:v>
                </c:pt>
                <c:pt idx="2344">
                  <c:v>160.53</c:v>
                </c:pt>
                <c:pt idx="2345">
                  <c:v>158.69999999999999</c:v>
                </c:pt>
                <c:pt idx="2346">
                  <c:v>158.91</c:v>
                </c:pt>
                <c:pt idx="2347">
                  <c:v>158.49</c:v>
                </c:pt>
                <c:pt idx="2348">
                  <c:v>157.83000000000001</c:v>
                </c:pt>
                <c:pt idx="2349">
                  <c:v>156.85</c:v>
                </c:pt>
                <c:pt idx="2350">
                  <c:v>157.35</c:v>
                </c:pt>
                <c:pt idx="2351">
                  <c:v>157.24</c:v>
                </c:pt>
                <c:pt idx="2352">
                  <c:v>157.66999999999999</c:v>
                </c:pt>
                <c:pt idx="2353">
                  <c:v>157.13999999999999</c:v>
                </c:pt>
                <c:pt idx="2354">
                  <c:v>156.56</c:v>
                </c:pt>
                <c:pt idx="2355">
                  <c:v>157.31</c:v>
                </c:pt>
                <c:pt idx="2356">
                  <c:v>156.16999999999999</c:v>
                </c:pt>
                <c:pt idx="2357">
                  <c:v>155.81</c:v>
                </c:pt>
                <c:pt idx="2358">
                  <c:v>156.44999999999999</c:v>
                </c:pt>
                <c:pt idx="2359">
                  <c:v>156.35</c:v>
                </c:pt>
                <c:pt idx="2360">
                  <c:v>156.65</c:v>
                </c:pt>
                <c:pt idx="2361">
                  <c:v>156.6</c:v>
                </c:pt>
                <c:pt idx="2362">
                  <c:v>154.69999999999999</c:v>
                </c:pt>
                <c:pt idx="2363">
                  <c:v>153.76</c:v>
                </c:pt>
                <c:pt idx="2364">
                  <c:v>153.68</c:v>
                </c:pt>
                <c:pt idx="2365">
                  <c:v>154.19999999999999</c:v>
                </c:pt>
                <c:pt idx="2366">
                  <c:v>154.30000000000001</c:v>
                </c:pt>
                <c:pt idx="2367">
                  <c:v>154.35</c:v>
                </c:pt>
                <c:pt idx="2368">
                  <c:v>153.6</c:v>
                </c:pt>
                <c:pt idx="2369">
                  <c:v>154.1</c:v>
                </c:pt>
                <c:pt idx="2370">
                  <c:v>152.4</c:v>
                </c:pt>
                <c:pt idx="2371">
                  <c:v>152.72</c:v>
                </c:pt>
                <c:pt idx="2372">
                  <c:v>151.96</c:v>
                </c:pt>
                <c:pt idx="2373">
                  <c:v>151.58000000000001</c:v>
                </c:pt>
                <c:pt idx="2374">
                  <c:v>151.22999999999999</c:v>
                </c:pt>
                <c:pt idx="2375">
                  <c:v>151.93</c:v>
                </c:pt>
                <c:pt idx="2376">
                  <c:v>153.19999999999999</c:v>
                </c:pt>
                <c:pt idx="2377">
                  <c:v>153.85</c:v>
                </c:pt>
                <c:pt idx="2378">
                  <c:v>154.1</c:v>
                </c:pt>
                <c:pt idx="2379">
                  <c:v>154.41</c:v>
                </c:pt>
                <c:pt idx="2380">
                  <c:v>153.44</c:v>
                </c:pt>
                <c:pt idx="2381">
                  <c:v>153.47999999999999</c:v>
                </c:pt>
                <c:pt idx="2382">
                  <c:v>153.44</c:v>
                </c:pt>
                <c:pt idx="2383">
                  <c:v>153.69</c:v>
                </c:pt>
                <c:pt idx="2384">
                  <c:v>154.77000000000001</c:v>
                </c:pt>
                <c:pt idx="2385">
                  <c:v>155.82</c:v>
                </c:pt>
                <c:pt idx="2386">
                  <c:v>157.52000000000001</c:v>
                </c:pt>
                <c:pt idx="2387">
                  <c:v>156.01</c:v>
                </c:pt>
                <c:pt idx="2388">
                  <c:v>156.18</c:v>
                </c:pt>
                <c:pt idx="2389">
                  <c:v>156.47999999999999</c:v>
                </c:pt>
                <c:pt idx="2390">
                  <c:v>157.59</c:v>
                </c:pt>
                <c:pt idx="2391">
                  <c:v>156.69</c:v>
                </c:pt>
                <c:pt idx="2392">
                  <c:v>158.04</c:v>
                </c:pt>
                <c:pt idx="2393">
                  <c:v>158.94</c:v>
                </c:pt>
                <c:pt idx="2394">
                  <c:v>158.93</c:v>
                </c:pt>
                <c:pt idx="2395">
                  <c:v>160.38</c:v>
                </c:pt>
                <c:pt idx="2396">
                  <c:v>159.34</c:v>
                </c:pt>
                <c:pt idx="2397">
                  <c:v>159.36000000000001</c:v>
                </c:pt>
                <c:pt idx="2398">
                  <c:v>160.08000000000001</c:v>
                </c:pt>
                <c:pt idx="2399">
                  <c:v>158.68</c:v>
                </c:pt>
                <c:pt idx="2400">
                  <c:v>158.63999999999999</c:v>
                </c:pt>
                <c:pt idx="2401">
                  <c:v>159.24</c:v>
                </c:pt>
                <c:pt idx="2402">
                  <c:v>161.69999999999999</c:v>
                </c:pt>
                <c:pt idx="2403">
                  <c:v>161.6</c:v>
                </c:pt>
                <c:pt idx="2404">
                  <c:v>159.66999999999999</c:v>
                </c:pt>
                <c:pt idx="2405">
                  <c:v>158.63999999999999</c:v>
                </c:pt>
                <c:pt idx="2406">
                  <c:v>158.69999999999999</c:v>
                </c:pt>
                <c:pt idx="2407">
                  <c:v>160.9</c:v>
                </c:pt>
                <c:pt idx="2408">
                  <c:v>160.68</c:v>
                </c:pt>
                <c:pt idx="2409">
                  <c:v>162.47999999999999</c:v>
                </c:pt>
                <c:pt idx="2410">
                  <c:v>162.47</c:v>
                </c:pt>
                <c:pt idx="2411">
                  <c:v>163.1</c:v>
                </c:pt>
                <c:pt idx="2412">
                  <c:v>163.44999999999999</c:v>
                </c:pt>
                <c:pt idx="2413">
                  <c:v>163.65</c:v>
                </c:pt>
                <c:pt idx="2414">
                  <c:v>163.56</c:v>
                </c:pt>
                <c:pt idx="2415">
                  <c:v>164.2</c:v>
                </c:pt>
                <c:pt idx="2416">
                  <c:v>162.19999999999999</c:v>
                </c:pt>
                <c:pt idx="2417">
                  <c:v>162.02000000000001</c:v>
                </c:pt>
                <c:pt idx="2418">
                  <c:v>162.6</c:v>
                </c:pt>
                <c:pt idx="2419">
                  <c:v>163.15</c:v>
                </c:pt>
                <c:pt idx="2420">
                  <c:v>163</c:v>
                </c:pt>
                <c:pt idx="2421">
                  <c:v>161.88999999999999</c:v>
                </c:pt>
                <c:pt idx="2422">
                  <c:v>161.87</c:v>
                </c:pt>
                <c:pt idx="2423">
                  <c:v>162.69999999999999</c:v>
                </c:pt>
                <c:pt idx="2424">
                  <c:v>161</c:v>
                </c:pt>
                <c:pt idx="2425">
                  <c:v>159</c:v>
                </c:pt>
                <c:pt idx="2426">
                  <c:v>158.69999999999999</c:v>
                </c:pt>
                <c:pt idx="2427">
                  <c:v>157.71</c:v>
                </c:pt>
                <c:pt idx="2428">
                  <c:v>157.9</c:v>
                </c:pt>
                <c:pt idx="2429">
                  <c:v>157.38</c:v>
                </c:pt>
                <c:pt idx="2430">
                  <c:v>156.80000000000001</c:v>
                </c:pt>
                <c:pt idx="2431">
                  <c:v>156.27000000000001</c:v>
                </c:pt>
                <c:pt idx="2432">
                  <c:v>154.52000000000001</c:v>
                </c:pt>
                <c:pt idx="2433">
                  <c:v>154.59</c:v>
                </c:pt>
                <c:pt idx="2434">
                  <c:v>153.13999999999999</c:v>
                </c:pt>
                <c:pt idx="2435">
                  <c:v>153.80000000000001</c:v>
                </c:pt>
                <c:pt idx="2436">
                  <c:v>153.1</c:v>
                </c:pt>
                <c:pt idx="2437">
                  <c:v>153.69999999999999</c:v>
                </c:pt>
                <c:pt idx="2438">
                  <c:v>153.19999999999999</c:v>
                </c:pt>
                <c:pt idx="2439">
                  <c:v>153.88999999999999</c:v>
                </c:pt>
                <c:pt idx="2440">
                  <c:v>154.82</c:v>
                </c:pt>
                <c:pt idx="2441">
                  <c:v>153.57</c:v>
                </c:pt>
                <c:pt idx="2442">
                  <c:v>153.19</c:v>
                </c:pt>
                <c:pt idx="2443">
                  <c:v>152.55000000000001</c:v>
                </c:pt>
                <c:pt idx="2444">
                  <c:v>153.36000000000001</c:v>
                </c:pt>
                <c:pt idx="2445">
                  <c:v>154.57</c:v>
                </c:pt>
                <c:pt idx="2446">
                  <c:v>155.46</c:v>
                </c:pt>
                <c:pt idx="2447">
                  <c:v>154.55000000000001</c:v>
                </c:pt>
                <c:pt idx="2448">
                  <c:v>154.29</c:v>
                </c:pt>
                <c:pt idx="2449">
                  <c:v>153.59</c:v>
                </c:pt>
                <c:pt idx="2450">
                  <c:v>154.12</c:v>
                </c:pt>
                <c:pt idx="2451">
                  <c:v>153.5</c:v>
                </c:pt>
                <c:pt idx="2452">
                  <c:v>153.16999999999999</c:v>
                </c:pt>
                <c:pt idx="2453">
                  <c:v>152.46</c:v>
                </c:pt>
                <c:pt idx="2454">
                  <c:v>152.33000000000001</c:v>
                </c:pt>
                <c:pt idx="2455">
                  <c:v>151.19999999999999</c:v>
                </c:pt>
                <c:pt idx="2456">
                  <c:v>148.91</c:v>
                </c:pt>
                <c:pt idx="2457">
                  <c:v>148.88999999999999</c:v>
                </c:pt>
                <c:pt idx="2458">
                  <c:v>148.44</c:v>
                </c:pt>
                <c:pt idx="2459">
                  <c:v>147.83000000000001</c:v>
                </c:pt>
                <c:pt idx="2460">
                  <c:v>147.62</c:v>
                </c:pt>
                <c:pt idx="2461">
                  <c:v>148.9</c:v>
                </c:pt>
                <c:pt idx="2462">
                  <c:v>146.30000000000001</c:v>
                </c:pt>
                <c:pt idx="2463">
                  <c:v>144.85</c:v>
                </c:pt>
                <c:pt idx="2464">
                  <c:v>145.65</c:v>
                </c:pt>
                <c:pt idx="2465">
                  <c:v>146.85</c:v>
                </c:pt>
                <c:pt idx="2466">
                  <c:v>146.91</c:v>
                </c:pt>
                <c:pt idx="2467">
                  <c:v>147.6</c:v>
                </c:pt>
                <c:pt idx="2468">
                  <c:v>146.80000000000001</c:v>
                </c:pt>
                <c:pt idx="2469">
                  <c:v>149.32</c:v>
                </c:pt>
                <c:pt idx="2470">
                  <c:v>148.22</c:v>
                </c:pt>
                <c:pt idx="2471">
                  <c:v>147.65</c:v>
                </c:pt>
                <c:pt idx="2472">
                  <c:v>150.91999999999999</c:v>
                </c:pt>
                <c:pt idx="2473">
                  <c:v>152.75</c:v>
                </c:pt>
                <c:pt idx="2474">
                  <c:v>151.24</c:v>
                </c:pt>
                <c:pt idx="2475">
                  <c:v>153.08000000000001</c:v>
                </c:pt>
                <c:pt idx="2476">
                  <c:v>156.11000000000001</c:v>
                </c:pt>
                <c:pt idx="2477">
                  <c:v>153.15</c:v>
                </c:pt>
                <c:pt idx="2478">
                  <c:v>149.24</c:v>
                </c:pt>
                <c:pt idx="2479">
                  <c:v>148.94999999999999</c:v>
                </c:pt>
                <c:pt idx="2480">
                  <c:v>147.29</c:v>
                </c:pt>
                <c:pt idx="2481">
                  <c:v>145.16</c:v>
                </c:pt>
                <c:pt idx="2482">
                  <c:v>144.55000000000001</c:v>
                </c:pt>
                <c:pt idx="2483">
                  <c:v>143.44999999999999</c:v>
                </c:pt>
                <c:pt idx="2484">
                  <c:v>144.5</c:v>
                </c:pt>
                <c:pt idx="2485">
                  <c:v>143.6</c:v>
                </c:pt>
                <c:pt idx="2486">
                  <c:v>142.6</c:v>
                </c:pt>
                <c:pt idx="2487">
                  <c:v>140.77000000000001</c:v>
                </c:pt>
                <c:pt idx="2488">
                  <c:v>141.13999999999999</c:v>
                </c:pt>
                <c:pt idx="2489">
                  <c:v>140.37</c:v>
                </c:pt>
                <c:pt idx="2490">
                  <c:v>140.94</c:v>
                </c:pt>
                <c:pt idx="2491">
                  <c:v>139.37</c:v>
                </c:pt>
                <c:pt idx="2492">
                  <c:v>138.13</c:v>
                </c:pt>
                <c:pt idx="2493">
                  <c:v>138.41</c:v>
                </c:pt>
                <c:pt idx="2494">
                  <c:v>138.9</c:v>
                </c:pt>
                <c:pt idx="2495">
                  <c:v>138.93</c:v>
                </c:pt>
                <c:pt idx="2496">
                  <c:v>140.96</c:v>
                </c:pt>
                <c:pt idx="2497">
                  <c:v>139.93</c:v>
                </c:pt>
                <c:pt idx="2498">
                  <c:v>137.57</c:v>
                </c:pt>
                <c:pt idx="2499">
                  <c:v>137.19999999999999</c:v>
                </c:pt>
                <c:pt idx="2500">
                  <c:v>136.47</c:v>
                </c:pt>
                <c:pt idx="2501">
                  <c:v>134.88</c:v>
                </c:pt>
                <c:pt idx="2502">
                  <c:v>132.63999999999999</c:v>
                </c:pt>
                <c:pt idx="2503">
                  <c:v>132.82</c:v>
                </c:pt>
                <c:pt idx="2504">
                  <c:v>133.31</c:v>
                </c:pt>
                <c:pt idx="2505">
                  <c:v>129.71</c:v>
                </c:pt>
                <c:pt idx="2506">
                  <c:v>130.69999999999999</c:v>
                </c:pt>
                <c:pt idx="2507">
                  <c:v>130.57</c:v>
                </c:pt>
                <c:pt idx="2508">
                  <c:v>130.32</c:v>
                </c:pt>
                <c:pt idx="2509">
                  <c:v>130.96</c:v>
                </c:pt>
                <c:pt idx="2510">
                  <c:v>132.33000000000001</c:v>
                </c:pt>
                <c:pt idx="2511">
                  <c:v>132.68</c:v>
                </c:pt>
                <c:pt idx="2512">
                  <c:v>131.97999999999999</c:v>
                </c:pt>
                <c:pt idx="2513">
                  <c:v>130.66999999999999</c:v>
                </c:pt>
                <c:pt idx="2514">
                  <c:v>129.79</c:v>
                </c:pt>
                <c:pt idx="2515">
                  <c:v>128.4</c:v>
                </c:pt>
                <c:pt idx="2516">
                  <c:v>129.03</c:v>
                </c:pt>
                <c:pt idx="2517">
                  <c:v>128.66</c:v>
                </c:pt>
                <c:pt idx="2518">
                  <c:v>127.15</c:v>
                </c:pt>
                <c:pt idx="2519">
                  <c:v>125.54</c:v>
                </c:pt>
                <c:pt idx="2520">
                  <c:v>126.69</c:v>
                </c:pt>
                <c:pt idx="2521">
                  <c:v>128.34</c:v>
                </c:pt>
                <c:pt idx="2522">
                  <c:v>130.13999999999999</c:v>
                </c:pt>
                <c:pt idx="2523">
                  <c:v>129.69999999999999</c:v>
                </c:pt>
                <c:pt idx="2524">
                  <c:v>127.56</c:v>
                </c:pt>
                <c:pt idx="2525">
                  <c:v>127.77</c:v>
                </c:pt>
                <c:pt idx="2526">
                  <c:v>127.51</c:v>
                </c:pt>
                <c:pt idx="2527">
                  <c:v>129.5</c:v>
                </c:pt>
                <c:pt idx="2528">
                  <c:v>127.81</c:v>
                </c:pt>
                <c:pt idx="2529">
                  <c:v>128.22999999999999</c:v>
                </c:pt>
                <c:pt idx="2530">
                  <c:v>126.98</c:v>
                </c:pt>
                <c:pt idx="2531">
                  <c:v>127.56</c:v>
                </c:pt>
                <c:pt idx="2532">
                  <c:v>127.11</c:v>
                </c:pt>
                <c:pt idx="2533">
                  <c:v>125.33</c:v>
                </c:pt>
                <c:pt idx="2534">
                  <c:v>124.26</c:v>
                </c:pt>
                <c:pt idx="2535">
                  <c:v>123.65</c:v>
                </c:pt>
                <c:pt idx="2536">
                  <c:v>122.75</c:v>
                </c:pt>
                <c:pt idx="2537">
                  <c:v>120.9</c:v>
                </c:pt>
                <c:pt idx="2538">
                  <c:v>120.45</c:v>
                </c:pt>
                <c:pt idx="2539">
                  <c:v>119.38</c:v>
                </c:pt>
                <c:pt idx="2540">
                  <c:v>119.36</c:v>
                </c:pt>
                <c:pt idx="2541">
                  <c:v>118.95</c:v>
                </c:pt>
                <c:pt idx="2542">
                  <c:v>118.15</c:v>
                </c:pt>
                <c:pt idx="2543">
                  <c:v>118.2</c:v>
                </c:pt>
                <c:pt idx="2544">
                  <c:v>116.62</c:v>
                </c:pt>
                <c:pt idx="2545">
                  <c:v>114.73</c:v>
                </c:pt>
                <c:pt idx="2546">
                  <c:v>111.97</c:v>
                </c:pt>
                <c:pt idx="2547">
                  <c:v>111.6</c:v>
                </c:pt>
                <c:pt idx="2548">
                  <c:v>113.2</c:v>
                </c:pt>
                <c:pt idx="2549">
                  <c:v>112.95</c:v>
                </c:pt>
                <c:pt idx="2550">
                  <c:v>110.9</c:v>
                </c:pt>
                <c:pt idx="2551">
                  <c:v>111.5</c:v>
                </c:pt>
                <c:pt idx="2552">
                  <c:v>115.7</c:v>
                </c:pt>
                <c:pt idx="2553">
                  <c:v>115.26</c:v>
                </c:pt>
                <c:pt idx="2554">
                  <c:v>114.7</c:v>
                </c:pt>
                <c:pt idx="2555">
                  <c:v>113.14</c:v>
                </c:pt>
                <c:pt idx="2556">
                  <c:v>113.25</c:v>
                </c:pt>
                <c:pt idx="2557">
                  <c:v>115.62</c:v>
                </c:pt>
                <c:pt idx="2558">
                  <c:v>115.5</c:v>
                </c:pt>
                <c:pt idx="2559">
                  <c:v>117.15</c:v>
                </c:pt>
                <c:pt idx="2560">
                  <c:v>117.78</c:v>
                </c:pt>
                <c:pt idx="2561">
                  <c:v>119.22</c:v>
                </c:pt>
                <c:pt idx="2562">
                  <c:v>117.82</c:v>
                </c:pt>
                <c:pt idx="2563">
                  <c:v>118.77</c:v>
                </c:pt>
                <c:pt idx="2564">
                  <c:v>117.78</c:v>
                </c:pt>
                <c:pt idx="2565">
                  <c:v>121.5</c:v>
                </c:pt>
                <c:pt idx="2566">
                  <c:v>120.9</c:v>
                </c:pt>
                <c:pt idx="2567">
                  <c:v>120.53</c:v>
                </c:pt>
                <c:pt idx="2568">
                  <c:v>122.32</c:v>
                </c:pt>
                <c:pt idx="2569">
                  <c:v>120.95</c:v>
                </c:pt>
                <c:pt idx="2570">
                  <c:v>120.53</c:v>
                </c:pt>
                <c:pt idx="2571">
                  <c:v>120.63</c:v>
                </c:pt>
                <c:pt idx="2572">
                  <c:v>119.8</c:v>
                </c:pt>
                <c:pt idx="2573">
                  <c:v>123.71</c:v>
                </c:pt>
                <c:pt idx="2574">
                  <c:v>123.07</c:v>
                </c:pt>
                <c:pt idx="2575">
                  <c:v>124.74</c:v>
                </c:pt>
                <c:pt idx="2576">
                  <c:v>125.5</c:v>
                </c:pt>
                <c:pt idx="2577">
                  <c:v>124.56</c:v>
                </c:pt>
                <c:pt idx="2578">
                  <c:v>126.39</c:v>
                </c:pt>
                <c:pt idx="2579">
                  <c:v>127.83</c:v>
                </c:pt>
                <c:pt idx="2580">
                  <c:v>130.11000000000001</c:v>
                </c:pt>
                <c:pt idx="2581">
                  <c:v>128.72</c:v>
                </c:pt>
                <c:pt idx="2582">
                  <c:v>128.41999999999999</c:v>
                </c:pt>
                <c:pt idx="2583">
                  <c:v>129.41999999999999</c:v>
                </c:pt>
                <c:pt idx="2584">
                  <c:v>127.32</c:v>
                </c:pt>
                <c:pt idx="2585">
                  <c:v>126.83</c:v>
                </c:pt>
                <c:pt idx="2586">
                  <c:v>127.27</c:v>
                </c:pt>
                <c:pt idx="2587">
                  <c:v>126.57</c:v>
                </c:pt>
                <c:pt idx="2588">
                  <c:v>124.48</c:v>
                </c:pt>
                <c:pt idx="2589">
                  <c:v>125.99</c:v>
                </c:pt>
                <c:pt idx="2590">
                  <c:v>126.16</c:v>
                </c:pt>
                <c:pt idx="2591">
                  <c:v>123.41</c:v>
                </c:pt>
                <c:pt idx="2592">
                  <c:v>123.33</c:v>
                </c:pt>
                <c:pt idx="2593">
                  <c:v>121.94</c:v>
                </c:pt>
                <c:pt idx="2594">
                  <c:v>120.96</c:v>
                </c:pt>
                <c:pt idx="2595">
                  <c:v>119.94</c:v>
                </c:pt>
                <c:pt idx="2596">
                  <c:v>119.32</c:v>
                </c:pt>
                <c:pt idx="2597">
                  <c:v>119.06</c:v>
                </c:pt>
                <c:pt idx="2598">
                  <c:v>118.52</c:v>
                </c:pt>
                <c:pt idx="2599">
                  <c:v>116.35</c:v>
                </c:pt>
                <c:pt idx="2600">
                  <c:v>116.85</c:v>
                </c:pt>
                <c:pt idx="2601">
                  <c:v>115.87</c:v>
                </c:pt>
                <c:pt idx="2602">
                  <c:v>114.54</c:v>
                </c:pt>
                <c:pt idx="2603">
                  <c:v>114.35</c:v>
                </c:pt>
                <c:pt idx="2604">
                  <c:v>114.43</c:v>
                </c:pt>
                <c:pt idx="2605">
                  <c:v>115.05</c:v>
                </c:pt>
                <c:pt idx="2606">
                  <c:v>114.36</c:v>
                </c:pt>
                <c:pt idx="2607">
                  <c:v>114.81</c:v>
                </c:pt>
                <c:pt idx="2608">
                  <c:v>112.49</c:v>
                </c:pt>
                <c:pt idx="2609">
                  <c:v>112.57</c:v>
                </c:pt>
                <c:pt idx="2610">
                  <c:v>113.38</c:v>
                </c:pt>
                <c:pt idx="2611">
                  <c:v>113.04</c:v>
                </c:pt>
                <c:pt idx="2612">
                  <c:v>113.19</c:v>
                </c:pt>
                <c:pt idx="2613">
                  <c:v>113.51</c:v>
                </c:pt>
                <c:pt idx="2614">
                  <c:v>112.72</c:v>
                </c:pt>
                <c:pt idx="2615">
                  <c:v>111.23</c:v>
                </c:pt>
                <c:pt idx="2616">
                  <c:v>111.37</c:v>
                </c:pt>
                <c:pt idx="2617">
                  <c:v>112.84</c:v>
                </c:pt>
                <c:pt idx="2618">
                  <c:v>110.59</c:v>
                </c:pt>
                <c:pt idx="2619">
                  <c:v>109.9</c:v>
                </c:pt>
                <c:pt idx="2620">
                  <c:v>109</c:v>
                </c:pt>
                <c:pt idx="2621">
                  <c:v>104.45</c:v>
                </c:pt>
                <c:pt idx="2622">
                  <c:v>105.6</c:v>
                </c:pt>
                <c:pt idx="2623">
                  <c:v>106.43</c:v>
                </c:pt>
                <c:pt idx="2624">
                  <c:v>106.2</c:v>
                </c:pt>
                <c:pt idx="2625">
                  <c:v>110.73</c:v>
                </c:pt>
                <c:pt idx="2626">
                  <c:v>108.13</c:v>
                </c:pt>
                <c:pt idx="2627">
                  <c:v>108.05</c:v>
                </c:pt>
                <c:pt idx="2628">
                  <c:v>106.37</c:v>
                </c:pt>
                <c:pt idx="2629">
                  <c:v>104.92</c:v>
                </c:pt>
                <c:pt idx="2630">
                  <c:v>101.86</c:v>
                </c:pt>
                <c:pt idx="2631">
                  <c:v>100.16</c:v>
                </c:pt>
                <c:pt idx="2632">
                  <c:v>100.78</c:v>
                </c:pt>
                <c:pt idx="2633">
                  <c:v>102.18</c:v>
                </c:pt>
                <c:pt idx="2634">
                  <c:v>100.84</c:v>
                </c:pt>
                <c:pt idx="2635">
                  <c:v>100</c:v>
                </c:pt>
                <c:pt idx="2636">
                  <c:v>100.55</c:v>
                </c:pt>
                <c:pt idx="2637">
                  <c:v>99.25</c:v>
                </c:pt>
                <c:pt idx="2638">
                  <c:v>97.89</c:v>
                </c:pt>
                <c:pt idx="2639">
                  <c:v>98.9</c:v>
                </c:pt>
                <c:pt idx="2640">
                  <c:v>101.78</c:v>
                </c:pt>
                <c:pt idx="2641">
                  <c:v>103.73</c:v>
                </c:pt>
                <c:pt idx="2642">
                  <c:v>103.11</c:v>
                </c:pt>
                <c:pt idx="2643">
                  <c:v>104.22</c:v>
                </c:pt>
                <c:pt idx="2644">
                  <c:v>103.89</c:v>
                </c:pt>
                <c:pt idx="2645">
                  <c:v>105.04</c:v>
                </c:pt>
                <c:pt idx="2646">
                  <c:v>103.84</c:v>
                </c:pt>
                <c:pt idx="2647">
                  <c:v>103.35</c:v>
                </c:pt>
                <c:pt idx="2648">
                  <c:v>103.66</c:v>
                </c:pt>
                <c:pt idx="2649">
                  <c:v>103.09</c:v>
                </c:pt>
                <c:pt idx="2650">
                  <c:v>102.39</c:v>
                </c:pt>
                <c:pt idx="2651">
                  <c:v>103.75</c:v>
                </c:pt>
                <c:pt idx="2652">
                  <c:v>104.84</c:v>
                </c:pt>
                <c:pt idx="2653">
                  <c:v>106.37</c:v>
                </c:pt>
                <c:pt idx="2654">
                  <c:v>104.89</c:v>
                </c:pt>
                <c:pt idx="2655">
                  <c:v>105.64</c:v>
                </c:pt>
                <c:pt idx="2656">
                  <c:v>105.83</c:v>
                </c:pt>
                <c:pt idx="2657">
                  <c:v>108.07</c:v>
                </c:pt>
                <c:pt idx="2658">
                  <c:v>107.02</c:v>
                </c:pt>
                <c:pt idx="2659">
                  <c:v>107.67</c:v>
                </c:pt>
                <c:pt idx="2660">
                  <c:v>108.29</c:v>
                </c:pt>
                <c:pt idx="2661">
                  <c:v>108.73</c:v>
                </c:pt>
                <c:pt idx="2662">
                  <c:v>111.73</c:v>
                </c:pt>
                <c:pt idx="2663">
                  <c:v>110.78</c:v>
                </c:pt>
                <c:pt idx="2664">
                  <c:v>110.24</c:v>
                </c:pt>
                <c:pt idx="2665">
                  <c:v>110.82</c:v>
                </c:pt>
                <c:pt idx="2666">
                  <c:v>111</c:v>
                </c:pt>
                <c:pt idx="2667">
                  <c:v>112.48</c:v>
                </c:pt>
                <c:pt idx="2668">
                  <c:v>113.41</c:v>
                </c:pt>
                <c:pt idx="2669">
                  <c:v>113.79</c:v>
                </c:pt>
                <c:pt idx="2670">
                  <c:v>113.51</c:v>
                </c:pt>
                <c:pt idx="2671">
                  <c:v>114.17</c:v>
                </c:pt>
                <c:pt idx="2672">
                  <c:v>114.47</c:v>
                </c:pt>
                <c:pt idx="2673">
                  <c:v>113.3</c:v>
                </c:pt>
                <c:pt idx="2674">
                  <c:v>112.41</c:v>
                </c:pt>
                <c:pt idx="2675">
                  <c:v>112.29</c:v>
                </c:pt>
                <c:pt idx="2676">
                  <c:v>110.8</c:v>
                </c:pt>
                <c:pt idx="2677">
                  <c:v>110.79</c:v>
                </c:pt>
                <c:pt idx="2678">
                  <c:v>107.7</c:v>
                </c:pt>
                <c:pt idx="2679">
                  <c:v>106.85</c:v>
                </c:pt>
                <c:pt idx="2680">
                  <c:v>104.7</c:v>
                </c:pt>
                <c:pt idx="2681">
                  <c:v>104.37</c:v>
                </c:pt>
                <c:pt idx="2682">
                  <c:v>104</c:v>
                </c:pt>
                <c:pt idx="2683">
                  <c:v>102.81</c:v>
                </c:pt>
                <c:pt idx="2684">
                  <c:v>101</c:v>
                </c:pt>
                <c:pt idx="2685">
                  <c:v>100.92</c:v>
                </c:pt>
                <c:pt idx="2686">
                  <c:v>100.55</c:v>
                </c:pt>
                <c:pt idx="2687">
                  <c:v>99.75</c:v>
                </c:pt>
                <c:pt idx="2688">
                  <c:v>100.12</c:v>
                </c:pt>
                <c:pt idx="2689">
                  <c:v>103.14</c:v>
                </c:pt>
                <c:pt idx="2690">
                  <c:v>103.59</c:v>
                </c:pt>
                <c:pt idx="2691">
                  <c:v>103.59</c:v>
                </c:pt>
                <c:pt idx="2692">
                  <c:v>103.41</c:v>
                </c:pt>
                <c:pt idx="2693">
                  <c:v>104</c:v>
                </c:pt>
                <c:pt idx="2694">
                  <c:v>103.77</c:v>
                </c:pt>
                <c:pt idx="2695">
                  <c:v>104.61</c:v>
                </c:pt>
                <c:pt idx="2696">
                  <c:v>105.29</c:v>
                </c:pt>
                <c:pt idx="2697">
                  <c:v>106.49</c:v>
                </c:pt>
                <c:pt idx="2698">
                  <c:v>104.8</c:v>
                </c:pt>
                <c:pt idx="2699">
                  <c:v>105.18</c:v>
                </c:pt>
                <c:pt idx="2700">
                  <c:v>106.59</c:v>
                </c:pt>
                <c:pt idx="2701">
                  <c:v>108.29</c:v>
                </c:pt>
                <c:pt idx="2702">
                  <c:v>106.34</c:v>
                </c:pt>
                <c:pt idx="2703">
                  <c:v>105.13</c:v>
                </c:pt>
                <c:pt idx="2704">
                  <c:v>105.21</c:v>
                </c:pt>
                <c:pt idx="2705">
                  <c:v>106.59</c:v>
                </c:pt>
                <c:pt idx="2706">
                  <c:v>105.03</c:v>
                </c:pt>
                <c:pt idx="2707">
                  <c:v>104.05</c:v>
                </c:pt>
                <c:pt idx="2708">
                  <c:v>103.46</c:v>
                </c:pt>
                <c:pt idx="2709">
                  <c:v>103.57</c:v>
                </c:pt>
                <c:pt idx="2710">
                  <c:v>104.16</c:v>
                </c:pt>
                <c:pt idx="2711">
                  <c:v>104.13</c:v>
                </c:pt>
                <c:pt idx="2712">
                  <c:v>105</c:v>
                </c:pt>
                <c:pt idx="2713">
                  <c:v>103.14</c:v>
                </c:pt>
                <c:pt idx="2714">
                  <c:v>102.97</c:v>
                </c:pt>
                <c:pt idx="2715">
                  <c:v>102.14</c:v>
                </c:pt>
                <c:pt idx="2716">
                  <c:v>103.24</c:v>
                </c:pt>
                <c:pt idx="2717">
                  <c:v>102.36</c:v>
                </c:pt>
                <c:pt idx="2718">
                  <c:v>102.39</c:v>
                </c:pt>
                <c:pt idx="2719">
                  <c:v>102.56</c:v>
                </c:pt>
                <c:pt idx="2720">
                  <c:v>101.95</c:v>
                </c:pt>
                <c:pt idx="2721">
                  <c:v>100.5</c:v>
                </c:pt>
                <c:pt idx="2722">
                  <c:v>99.78</c:v>
                </c:pt>
                <c:pt idx="2723">
                  <c:v>100.93</c:v>
                </c:pt>
                <c:pt idx="2724">
                  <c:v>100.48</c:v>
                </c:pt>
                <c:pt idx="2725">
                  <c:v>99.64</c:v>
                </c:pt>
                <c:pt idx="2726">
                  <c:v>99.55</c:v>
                </c:pt>
                <c:pt idx="2727">
                  <c:v>100.87</c:v>
                </c:pt>
                <c:pt idx="2728">
                  <c:v>99.21</c:v>
                </c:pt>
                <c:pt idx="2729">
                  <c:v>97.83</c:v>
                </c:pt>
                <c:pt idx="2730">
                  <c:v>96.84</c:v>
                </c:pt>
                <c:pt idx="2731">
                  <c:v>96.38</c:v>
                </c:pt>
                <c:pt idx="2732">
                  <c:v>96.96</c:v>
                </c:pt>
                <c:pt idx="2733">
                  <c:v>97.97</c:v>
                </c:pt>
                <c:pt idx="2734">
                  <c:v>97.91</c:v>
                </c:pt>
                <c:pt idx="2735">
                  <c:v>97.37</c:v>
                </c:pt>
                <c:pt idx="2736">
                  <c:v>97.44</c:v>
                </c:pt>
                <c:pt idx="2737">
                  <c:v>99.3</c:v>
                </c:pt>
                <c:pt idx="2738">
                  <c:v>103.19</c:v>
                </c:pt>
                <c:pt idx="2739">
                  <c:v>101.65</c:v>
                </c:pt>
                <c:pt idx="2740">
                  <c:v>102.44</c:v>
                </c:pt>
                <c:pt idx="2741">
                  <c:v>103.33</c:v>
                </c:pt>
                <c:pt idx="2742">
                  <c:v>103.67</c:v>
                </c:pt>
                <c:pt idx="2743">
                  <c:v>106.6</c:v>
                </c:pt>
                <c:pt idx="2744">
                  <c:v>103.5</c:v>
                </c:pt>
                <c:pt idx="2745">
                  <c:v>102.5</c:v>
                </c:pt>
                <c:pt idx="2746">
                  <c:v>103</c:v>
                </c:pt>
                <c:pt idx="2747">
                  <c:v>106.4</c:v>
                </c:pt>
                <c:pt idx="2748">
                  <c:v>103.9</c:v>
                </c:pt>
                <c:pt idx="2749">
                  <c:v>101.65</c:v>
                </c:pt>
                <c:pt idx="2750">
                  <c:v>101.77</c:v>
                </c:pt>
                <c:pt idx="2751">
                  <c:v>101.4</c:v>
                </c:pt>
                <c:pt idx="2752">
                  <c:v>101.28</c:v>
                </c:pt>
                <c:pt idx="2753">
                  <c:v>101.05</c:v>
                </c:pt>
                <c:pt idx="2754">
                  <c:v>102.2</c:v>
                </c:pt>
                <c:pt idx="2755">
                  <c:v>101.86</c:v>
                </c:pt>
                <c:pt idx="2756">
                  <c:v>104.26</c:v>
                </c:pt>
                <c:pt idx="2757">
                  <c:v>102.61</c:v>
                </c:pt>
                <c:pt idx="2758">
                  <c:v>101.53</c:v>
                </c:pt>
                <c:pt idx="2759">
                  <c:v>100.26</c:v>
                </c:pt>
                <c:pt idx="2760">
                  <c:v>100.17</c:v>
                </c:pt>
                <c:pt idx="2761">
                  <c:v>99.56</c:v>
                </c:pt>
                <c:pt idx="2762">
                  <c:v>98.77</c:v>
                </c:pt>
                <c:pt idx="2763">
                  <c:v>98.47</c:v>
                </c:pt>
                <c:pt idx="2764">
                  <c:v>99</c:v>
                </c:pt>
                <c:pt idx="2765">
                  <c:v>99.47</c:v>
                </c:pt>
                <c:pt idx="2766">
                  <c:v>99.19</c:v>
                </c:pt>
                <c:pt idx="2767">
                  <c:v>99.34</c:v>
                </c:pt>
                <c:pt idx="2768">
                  <c:v>100.71</c:v>
                </c:pt>
                <c:pt idx="2769">
                  <c:v>99.26</c:v>
                </c:pt>
                <c:pt idx="2770">
                  <c:v>100.44</c:v>
                </c:pt>
                <c:pt idx="2771">
                  <c:v>100.16</c:v>
                </c:pt>
                <c:pt idx="2772">
                  <c:v>102.17</c:v>
                </c:pt>
                <c:pt idx="2773">
                  <c:v>101.51</c:v>
                </c:pt>
                <c:pt idx="2774">
                  <c:v>101.24</c:v>
                </c:pt>
                <c:pt idx="2775">
                  <c:v>100.37</c:v>
                </c:pt>
                <c:pt idx="2776">
                  <c:v>100.04</c:v>
                </c:pt>
                <c:pt idx="2777">
                  <c:v>99.66</c:v>
                </c:pt>
                <c:pt idx="2778">
                  <c:v>100.38</c:v>
                </c:pt>
                <c:pt idx="2779">
                  <c:v>101.34</c:v>
                </c:pt>
                <c:pt idx="2780">
                  <c:v>100.43</c:v>
                </c:pt>
                <c:pt idx="2781">
                  <c:v>100.26</c:v>
                </c:pt>
                <c:pt idx="2782">
                  <c:v>99.8</c:v>
                </c:pt>
                <c:pt idx="2783">
                  <c:v>98.74</c:v>
                </c:pt>
                <c:pt idx="2784">
                  <c:v>97.86</c:v>
                </c:pt>
                <c:pt idx="2785">
                  <c:v>98.61</c:v>
                </c:pt>
                <c:pt idx="2786">
                  <c:v>97.59</c:v>
                </c:pt>
                <c:pt idx="2787">
                  <c:v>98.02</c:v>
                </c:pt>
                <c:pt idx="2788">
                  <c:v>97.72</c:v>
                </c:pt>
                <c:pt idx="2789">
                  <c:v>96.97</c:v>
                </c:pt>
                <c:pt idx="2790">
                  <c:v>97.83</c:v>
                </c:pt>
                <c:pt idx="2791">
                  <c:v>98.95</c:v>
                </c:pt>
                <c:pt idx="2792">
                  <c:v>100.79</c:v>
                </c:pt>
                <c:pt idx="2793">
                  <c:v>100.34</c:v>
                </c:pt>
                <c:pt idx="2794">
                  <c:v>100.37</c:v>
                </c:pt>
                <c:pt idx="2795">
                  <c:v>99.26</c:v>
                </c:pt>
                <c:pt idx="2796">
                  <c:v>99.8</c:v>
                </c:pt>
                <c:pt idx="2797">
                  <c:v>99.4</c:v>
                </c:pt>
                <c:pt idx="2798">
                  <c:v>98.06</c:v>
                </c:pt>
                <c:pt idx="2799">
                  <c:v>98.74</c:v>
                </c:pt>
                <c:pt idx="2800">
                  <c:v>99.34</c:v>
                </c:pt>
                <c:pt idx="2801">
                  <c:v>99.34</c:v>
                </c:pt>
                <c:pt idx="2802">
                  <c:v>98.43</c:v>
                </c:pt>
                <c:pt idx="2803">
                  <c:v>98.14</c:v>
                </c:pt>
                <c:pt idx="2804">
                  <c:v>98.39</c:v>
                </c:pt>
                <c:pt idx="2805">
                  <c:v>98.32</c:v>
                </c:pt>
                <c:pt idx="2806">
                  <c:v>98.35</c:v>
                </c:pt>
                <c:pt idx="2807">
                  <c:v>99.79</c:v>
                </c:pt>
                <c:pt idx="2808">
                  <c:v>99.67</c:v>
                </c:pt>
                <c:pt idx="2809">
                  <c:v>100.83</c:v>
                </c:pt>
                <c:pt idx="2810">
                  <c:v>101.37</c:v>
                </c:pt>
                <c:pt idx="2811">
                  <c:v>101.33</c:v>
                </c:pt>
                <c:pt idx="2812">
                  <c:v>101.27</c:v>
                </c:pt>
                <c:pt idx="2813">
                  <c:v>101.2</c:v>
                </c:pt>
                <c:pt idx="2814">
                  <c:v>100.04</c:v>
                </c:pt>
                <c:pt idx="2815">
                  <c:v>101.36</c:v>
                </c:pt>
                <c:pt idx="2816">
                  <c:v>99.98</c:v>
                </c:pt>
                <c:pt idx="2817">
                  <c:v>100.45</c:v>
                </c:pt>
                <c:pt idx="2818">
                  <c:v>98.76</c:v>
                </c:pt>
                <c:pt idx="2819">
                  <c:v>97.22</c:v>
                </c:pt>
                <c:pt idx="2820">
                  <c:v>96.62</c:v>
                </c:pt>
                <c:pt idx="2821">
                  <c:v>97.6</c:v>
                </c:pt>
                <c:pt idx="2822">
                  <c:v>97.04</c:v>
                </c:pt>
                <c:pt idx="2823">
                  <c:v>98.84</c:v>
                </c:pt>
                <c:pt idx="2824">
                  <c:v>99.2</c:v>
                </c:pt>
                <c:pt idx="2825">
                  <c:v>99.25</c:v>
                </c:pt>
                <c:pt idx="2826">
                  <c:v>100.26</c:v>
                </c:pt>
                <c:pt idx="2827">
                  <c:v>101.14</c:v>
                </c:pt>
                <c:pt idx="2828">
                  <c:v>100</c:v>
                </c:pt>
                <c:pt idx="2829">
                  <c:v>99.21</c:v>
                </c:pt>
                <c:pt idx="2830">
                  <c:v>100.21</c:v>
                </c:pt>
                <c:pt idx="2831">
                  <c:v>99.71</c:v>
                </c:pt>
                <c:pt idx="2832">
                  <c:v>99.69</c:v>
                </c:pt>
                <c:pt idx="2833">
                  <c:v>98.72</c:v>
                </c:pt>
                <c:pt idx="2834">
                  <c:v>98.25</c:v>
                </c:pt>
                <c:pt idx="2835">
                  <c:v>97.97</c:v>
                </c:pt>
                <c:pt idx="2836">
                  <c:v>98.25</c:v>
                </c:pt>
                <c:pt idx="2837">
                  <c:v>97.65</c:v>
                </c:pt>
                <c:pt idx="2838">
                  <c:v>96.7</c:v>
                </c:pt>
                <c:pt idx="2839">
                  <c:v>96.54</c:v>
                </c:pt>
                <c:pt idx="2840">
                  <c:v>96.74</c:v>
                </c:pt>
                <c:pt idx="2841">
                  <c:v>98.33</c:v>
                </c:pt>
                <c:pt idx="2842">
                  <c:v>98.66</c:v>
                </c:pt>
                <c:pt idx="2843">
                  <c:v>97.69</c:v>
                </c:pt>
                <c:pt idx="2844">
                  <c:v>97.1</c:v>
                </c:pt>
                <c:pt idx="2845">
                  <c:v>96.45</c:v>
                </c:pt>
                <c:pt idx="2846">
                  <c:v>95.41</c:v>
                </c:pt>
                <c:pt idx="2847">
                  <c:v>95.77</c:v>
                </c:pt>
                <c:pt idx="2848">
                  <c:v>95.22</c:v>
                </c:pt>
                <c:pt idx="2849">
                  <c:v>96.32</c:v>
                </c:pt>
                <c:pt idx="2850">
                  <c:v>95.57</c:v>
                </c:pt>
                <c:pt idx="2851">
                  <c:v>95.64</c:v>
                </c:pt>
                <c:pt idx="2852">
                  <c:v>97.39</c:v>
                </c:pt>
                <c:pt idx="2853">
                  <c:v>98.29</c:v>
                </c:pt>
                <c:pt idx="2854">
                  <c:v>97.24</c:v>
                </c:pt>
                <c:pt idx="2855">
                  <c:v>97.03</c:v>
                </c:pt>
                <c:pt idx="2856">
                  <c:v>97.36</c:v>
                </c:pt>
                <c:pt idx="2857">
                  <c:v>97.17</c:v>
                </c:pt>
                <c:pt idx="2858">
                  <c:v>97.73</c:v>
                </c:pt>
                <c:pt idx="2859">
                  <c:v>98.13</c:v>
                </c:pt>
                <c:pt idx="2860">
                  <c:v>96.7</c:v>
                </c:pt>
                <c:pt idx="2861">
                  <c:v>96.13</c:v>
                </c:pt>
                <c:pt idx="2862">
                  <c:v>95.85</c:v>
                </c:pt>
                <c:pt idx="2863">
                  <c:v>95.84</c:v>
                </c:pt>
                <c:pt idx="2864">
                  <c:v>96.16</c:v>
                </c:pt>
                <c:pt idx="2865">
                  <c:v>95.83</c:v>
                </c:pt>
                <c:pt idx="2866">
                  <c:v>95.83</c:v>
                </c:pt>
                <c:pt idx="2867">
                  <c:v>95.26</c:v>
                </c:pt>
                <c:pt idx="2868">
                  <c:v>95.8</c:v>
                </c:pt>
                <c:pt idx="2869">
                  <c:v>95.41</c:v>
                </c:pt>
                <c:pt idx="2870">
                  <c:v>94.75</c:v>
                </c:pt>
                <c:pt idx="2871">
                  <c:v>94.45</c:v>
                </c:pt>
                <c:pt idx="2872">
                  <c:v>94.031000000000006</c:v>
                </c:pt>
                <c:pt idx="2873">
                  <c:v>93.84</c:v>
                </c:pt>
                <c:pt idx="2874">
                  <c:v>93.93</c:v>
                </c:pt>
                <c:pt idx="2875">
                  <c:v>92.95</c:v>
                </c:pt>
                <c:pt idx="2876">
                  <c:v>92.4</c:v>
                </c:pt>
                <c:pt idx="2877">
                  <c:v>92.78</c:v>
                </c:pt>
                <c:pt idx="2878">
                  <c:v>90.94</c:v>
                </c:pt>
                <c:pt idx="2879">
                  <c:v>92.03</c:v>
                </c:pt>
                <c:pt idx="2880">
                  <c:v>91.29</c:v>
                </c:pt>
                <c:pt idx="2881">
                  <c:v>90.35</c:v>
                </c:pt>
                <c:pt idx="2882">
                  <c:v>89.73</c:v>
                </c:pt>
                <c:pt idx="2883">
                  <c:v>89.97</c:v>
                </c:pt>
                <c:pt idx="2884">
                  <c:v>90.58</c:v>
                </c:pt>
                <c:pt idx="2885">
                  <c:v>91.28</c:v>
                </c:pt>
                <c:pt idx="2886">
                  <c:v>92.02</c:v>
                </c:pt>
                <c:pt idx="2887">
                  <c:v>93.43</c:v>
                </c:pt>
                <c:pt idx="2888">
                  <c:v>93.36</c:v>
                </c:pt>
                <c:pt idx="2889">
                  <c:v>93.05</c:v>
                </c:pt>
                <c:pt idx="2890">
                  <c:v>92.37</c:v>
                </c:pt>
                <c:pt idx="2891">
                  <c:v>92.12</c:v>
                </c:pt>
                <c:pt idx="2892">
                  <c:v>90.8</c:v>
                </c:pt>
                <c:pt idx="2893">
                  <c:v>90.39</c:v>
                </c:pt>
                <c:pt idx="2894">
                  <c:v>90.4</c:v>
                </c:pt>
                <c:pt idx="2895">
                  <c:v>89.8</c:v>
                </c:pt>
                <c:pt idx="2896">
                  <c:v>92.26</c:v>
                </c:pt>
                <c:pt idx="2897">
                  <c:v>91.22</c:v>
                </c:pt>
                <c:pt idx="2898">
                  <c:v>90.55</c:v>
                </c:pt>
                <c:pt idx="2899">
                  <c:v>90.91</c:v>
                </c:pt>
                <c:pt idx="2900">
                  <c:v>91</c:v>
                </c:pt>
                <c:pt idx="2901">
                  <c:v>91.67</c:v>
                </c:pt>
                <c:pt idx="2902">
                  <c:v>90.64</c:v>
                </c:pt>
                <c:pt idx="2903">
                  <c:v>92.22</c:v>
                </c:pt>
                <c:pt idx="2904">
                  <c:v>92.33</c:v>
                </c:pt>
                <c:pt idx="2905">
                  <c:v>92.75</c:v>
                </c:pt>
                <c:pt idx="2906">
                  <c:v>93.06</c:v>
                </c:pt>
                <c:pt idx="2907">
                  <c:v>94.39</c:v>
                </c:pt>
                <c:pt idx="2908">
                  <c:v>93.97</c:v>
                </c:pt>
                <c:pt idx="2909">
                  <c:v>92.7</c:v>
                </c:pt>
                <c:pt idx="2910">
                  <c:v>93.26</c:v>
                </c:pt>
                <c:pt idx="2911">
                  <c:v>93.44</c:v>
                </c:pt>
                <c:pt idx="2912">
                  <c:v>94.78</c:v>
                </c:pt>
                <c:pt idx="2913">
                  <c:v>94.21</c:v>
                </c:pt>
                <c:pt idx="2914">
                  <c:v>95.54</c:v>
                </c:pt>
                <c:pt idx="2915">
                  <c:v>94.77</c:v>
                </c:pt>
                <c:pt idx="2916">
                  <c:v>95.11</c:v>
                </c:pt>
                <c:pt idx="2917">
                  <c:v>95.29</c:v>
                </c:pt>
                <c:pt idx="2918">
                  <c:v>95.27</c:v>
                </c:pt>
                <c:pt idx="2919">
                  <c:v>94.47</c:v>
                </c:pt>
                <c:pt idx="2920">
                  <c:v>94.59</c:v>
                </c:pt>
                <c:pt idx="2921">
                  <c:v>95.5</c:v>
                </c:pt>
                <c:pt idx="2922">
                  <c:v>96.5</c:v>
                </c:pt>
                <c:pt idx="2923">
                  <c:v>96.9</c:v>
                </c:pt>
                <c:pt idx="2924">
                  <c:v>96.9</c:v>
                </c:pt>
                <c:pt idx="2925">
                  <c:v>97.55</c:v>
                </c:pt>
                <c:pt idx="2926">
                  <c:v>98.68</c:v>
                </c:pt>
                <c:pt idx="2927">
                  <c:v>99.85</c:v>
                </c:pt>
                <c:pt idx="2928">
                  <c:v>101.38</c:v>
                </c:pt>
                <c:pt idx="2929">
                  <c:v>100.22</c:v>
                </c:pt>
                <c:pt idx="2930">
                  <c:v>100.2</c:v>
                </c:pt>
                <c:pt idx="2931">
                  <c:v>100.64</c:v>
                </c:pt>
                <c:pt idx="2932">
                  <c:v>101.38</c:v>
                </c:pt>
                <c:pt idx="2933">
                  <c:v>102.8</c:v>
                </c:pt>
                <c:pt idx="2934">
                  <c:v>103.52</c:v>
                </c:pt>
                <c:pt idx="2935">
                  <c:v>103.93</c:v>
                </c:pt>
                <c:pt idx="2936">
                  <c:v>103.69</c:v>
                </c:pt>
                <c:pt idx="2937">
                  <c:v>104.37</c:v>
                </c:pt>
                <c:pt idx="2938">
                  <c:v>104.84</c:v>
                </c:pt>
                <c:pt idx="2939">
                  <c:v>104.75</c:v>
                </c:pt>
                <c:pt idx="2940">
                  <c:v>105.04</c:v>
                </c:pt>
                <c:pt idx="2941">
                  <c:v>105.16</c:v>
                </c:pt>
                <c:pt idx="2942">
                  <c:v>103.23</c:v>
                </c:pt>
                <c:pt idx="2943">
                  <c:v>102.03</c:v>
                </c:pt>
                <c:pt idx="2944">
                  <c:v>102.57</c:v>
                </c:pt>
                <c:pt idx="2945">
                  <c:v>102.47</c:v>
                </c:pt>
                <c:pt idx="2946">
                  <c:v>101.43</c:v>
                </c:pt>
                <c:pt idx="2947">
                  <c:v>101.27</c:v>
                </c:pt>
                <c:pt idx="2948">
                  <c:v>100.7</c:v>
                </c:pt>
                <c:pt idx="2949">
                  <c:v>101.22</c:v>
                </c:pt>
                <c:pt idx="2950">
                  <c:v>101.09</c:v>
                </c:pt>
                <c:pt idx="2951">
                  <c:v>101.33</c:v>
                </c:pt>
                <c:pt idx="2952">
                  <c:v>100.78</c:v>
                </c:pt>
                <c:pt idx="2953">
                  <c:v>100.65</c:v>
                </c:pt>
                <c:pt idx="2954">
                  <c:v>100.19</c:v>
                </c:pt>
                <c:pt idx="2955">
                  <c:v>99.59</c:v>
                </c:pt>
                <c:pt idx="2956">
                  <c:v>99.39</c:v>
                </c:pt>
                <c:pt idx="2957">
                  <c:v>99.91</c:v>
                </c:pt>
                <c:pt idx="2958">
                  <c:v>99.44</c:v>
                </c:pt>
                <c:pt idx="2959">
                  <c:v>99.06</c:v>
                </c:pt>
                <c:pt idx="2960">
                  <c:v>98.58</c:v>
                </c:pt>
                <c:pt idx="2961">
                  <c:v>99.68</c:v>
                </c:pt>
                <c:pt idx="2962">
                  <c:v>100.15</c:v>
                </c:pt>
                <c:pt idx="2963">
                  <c:v>100.2</c:v>
                </c:pt>
                <c:pt idx="2964">
                  <c:v>100.6</c:v>
                </c:pt>
                <c:pt idx="2965">
                  <c:v>100.36</c:v>
                </c:pt>
                <c:pt idx="2966">
                  <c:v>101.44</c:v>
                </c:pt>
                <c:pt idx="2967">
                  <c:v>99.65</c:v>
                </c:pt>
                <c:pt idx="2968">
                  <c:v>98.98</c:v>
                </c:pt>
                <c:pt idx="2969">
                  <c:v>99.4</c:v>
                </c:pt>
                <c:pt idx="2970">
                  <c:v>99.19</c:v>
                </c:pt>
                <c:pt idx="2971">
                  <c:v>98.6</c:v>
                </c:pt>
                <c:pt idx="2972">
                  <c:v>98.63</c:v>
                </c:pt>
                <c:pt idx="2973">
                  <c:v>98.57</c:v>
                </c:pt>
                <c:pt idx="2974">
                  <c:v>98.67</c:v>
                </c:pt>
                <c:pt idx="2975">
                  <c:v>99.53</c:v>
                </c:pt>
                <c:pt idx="2976">
                  <c:v>98.43</c:v>
                </c:pt>
                <c:pt idx="2977">
                  <c:v>98.4</c:v>
                </c:pt>
                <c:pt idx="2978">
                  <c:v>98.54</c:v>
                </c:pt>
                <c:pt idx="2979">
                  <c:v>98.4</c:v>
                </c:pt>
                <c:pt idx="2980">
                  <c:v>97.9</c:v>
                </c:pt>
                <c:pt idx="2981">
                  <c:v>97.9</c:v>
                </c:pt>
                <c:pt idx="2982">
                  <c:v>99.06</c:v>
                </c:pt>
                <c:pt idx="2983">
                  <c:v>98.32</c:v>
                </c:pt>
                <c:pt idx="2984">
                  <c:v>97.6</c:v>
                </c:pt>
                <c:pt idx="2985">
                  <c:v>97.37</c:v>
                </c:pt>
                <c:pt idx="2986">
                  <c:v>98.73</c:v>
                </c:pt>
                <c:pt idx="2987">
                  <c:v>99</c:v>
                </c:pt>
                <c:pt idx="2988">
                  <c:v>99.14</c:v>
                </c:pt>
                <c:pt idx="2989">
                  <c:v>99.46</c:v>
                </c:pt>
                <c:pt idx="2990">
                  <c:v>100.4</c:v>
                </c:pt>
                <c:pt idx="2991">
                  <c:v>100.68</c:v>
                </c:pt>
                <c:pt idx="2992">
                  <c:v>100.58</c:v>
                </c:pt>
                <c:pt idx="2993">
                  <c:v>100.34</c:v>
                </c:pt>
                <c:pt idx="2994">
                  <c:v>100</c:v>
                </c:pt>
                <c:pt idx="2995">
                  <c:v>98.93</c:v>
                </c:pt>
                <c:pt idx="2996">
                  <c:v>98.13</c:v>
                </c:pt>
                <c:pt idx="2997">
                  <c:v>97.79</c:v>
                </c:pt>
                <c:pt idx="2998">
                  <c:v>98.05</c:v>
                </c:pt>
                <c:pt idx="2999">
                  <c:v>98.31</c:v>
                </c:pt>
                <c:pt idx="3000">
                  <c:v>98.52</c:v>
                </c:pt>
                <c:pt idx="3001">
                  <c:v>98.93</c:v>
                </c:pt>
                <c:pt idx="3002">
                  <c:v>99.37</c:v>
                </c:pt>
                <c:pt idx="3003">
                  <c:v>99.39</c:v>
                </c:pt>
                <c:pt idx="3004">
                  <c:v>99.63</c:v>
                </c:pt>
                <c:pt idx="3005">
                  <c:v>100.03</c:v>
                </c:pt>
                <c:pt idx="3006">
                  <c:v>99.04</c:v>
                </c:pt>
                <c:pt idx="3007">
                  <c:v>98.42</c:v>
                </c:pt>
                <c:pt idx="3008">
                  <c:v>98.79</c:v>
                </c:pt>
                <c:pt idx="3009">
                  <c:v>99.01</c:v>
                </c:pt>
                <c:pt idx="3010">
                  <c:v>97.75</c:v>
                </c:pt>
                <c:pt idx="3011">
                  <c:v>98.73</c:v>
                </c:pt>
                <c:pt idx="3012">
                  <c:v>99.36</c:v>
                </c:pt>
                <c:pt idx="3013">
                  <c:v>98.05</c:v>
                </c:pt>
                <c:pt idx="3014">
                  <c:v>99.03</c:v>
                </c:pt>
                <c:pt idx="3015">
                  <c:v>98.63</c:v>
                </c:pt>
                <c:pt idx="3016">
                  <c:v>97.8</c:v>
                </c:pt>
                <c:pt idx="3017">
                  <c:v>97.55</c:v>
                </c:pt>
                <c:pt idx="3018">
                  <c:v>98.12</c:v>
                </c:pt>
                <c:pt idx="3019">
                  <c:v>97.92</c:v>
                </c:pt>
                <c:pt idx="3020">
                  <c:v>96.97</c:v>
                </c:pt>
                <c:pt idx="3021">
                  <c:v>97.49</c:v>
                </c:pt>
                <c:pt idx="3022">
                  <c:v>96.53</c:v>
                </c:pt>
                <c:pt idx="3023">
                  <c:v>95.99</c:v>
                </c:pt>
                <c:pt idx="3024">
                  <c:v>95.78</c:v>
                </c:pt>
                <c:pt idx="3025">
                  <c:v>96.85</c:v>
                </c:pt>
                <c:pt idx="3026">
                  <c:v>96.66</c:v>
                </c:pt>
                <c:pt idx="3027">
                  <c:v>96.75</c:v>
                </c:pt>
                <c:pt idx="3028">
                  <c:v>97</c:v>
                </c:pt>
                <c:pt idx="3029">
                  <c:v>98.05</c:v>
                </c:pt>
                <c:pt idx="3030">
                  <c:v>98.24</c:v>
                </c:pt>
                <c:pt idx="3031">
                  <c:v>98.26</c:v>
                </c:pt>
                <c:pt idx="3032">
                  <c:v>97.22</c:v>
                </c:pt>
                <c:pt idx="3033">
                  <c:v>97.74</c:v>
                </c:pt>
                <c:pt idx="3034">
                  <c:v>96.95</c:v>
                </c:pt>
                <c:pt idx="3035">
                  <c:v>96.95</c:v>
                </c:pt>
                <c:pt idx="3036">
                  <c:v>97.28</c:v>
                </c:pt>
                <c:pt idx="3037">
                  <c:v>98.03</c:v>
                </c:pt>
                <c:pt idx="3038">
                  <c:v>97.21</c:v>
                </c:pt>
                <c:pt idx="3039">
                  <c:v>96.78</c:v>
                </c:pt>
                <c:pt idx="3040">
                  <c:v>96.95</c:v>
                </c:pt>
                <c:pt idx="3041">
                  <c:v>96.7</c:v>
                </c:pt>
                <c:pt idx="3042">
                  <c:v>96.55</c:v>
                </c:pt>
                <c:pt idx="3043">
                  <c:v>96.2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8-4920-97F3-D4F9CA433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055448"/>
        <c:axId val="230055840"/>
      </c:lineChart>
      <c:lineChart>
        <c:grouping val="standard"/>
        <c:varyColors val="0"/>
        <c:ser>
          <c:idx val="2"/>
          <c:order val="1"/>
          <c:tx>
            <c:strRef>
              <c:f>'7.4.1 Bund YTM'!$C$5</c:f>
              <c:strCache>
                <c:ptCount val="1"/>
                <c:pt idx="0">
                  <c:v>YTM</c:v>
                </c:pt>
              </c:strCache>
            </c:strRef>
          </c:tx>
          <c:spPr>
            <a:ln w="12700"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'7.4.1 Bund YTM'!$A$6:$A$3049</c:f>
              <c:numCache>
                <c:formatCode>m/d/yyyy</c:formatCode>
                <c:ptCount val="3044"/>
                <c:pt idx="0">
                  <c:v>41024</c:v>
                </c:pt>
                <c:pt idx="1">
                  <c:v>41025</c:v>
                </c:pt>
                <c:pt idx="2">
                  <c:v>41026</c:v>
                </c:pt>
                <c:pt idx="3">
                  <c:v>41029</c:v>
                </c:pt>
                <c:pt idx="4">
                  <c:v>41031</c:v>
                </c:pt>
                <c:pt idx="5">
                  <c:v>41032</c:v>
                </c:pt>
                <c:pt idx="6">
                  <c:v>41033</c:v>
                </c:pt>
                <c:pt idx="7">
                  <c:v>41036</c:v>
                </c:pt>
                <c:pt idx="8">
                  <c:v>41037</c:v>
                </c:pt>
                <c:pt idx="9">
                  <c:v>41038</c:v>
                </c:pt>
                <c:pt idx="10">
                  <c:v>41039</c:v>
                </c:pt>
                <c:pt idx="11">
                  <c:v>41040</c:v>
                </c:pt>
                <c:pt idx="12">
                  <c:v>41043</c:v>
                </c:pt>
                <c:pt idx="13">
                  <c:v>41044</c:v>
                </c:pt>
                <c:pt idx="14">
                  <c:v>41045</c:v>
                </c:pt>
                <c:pt idx="15">
                  <c:v>41046</c:v>
                </c:pt>
                <c:pt idx="16">
                  <c:v>41050</c:v>
                </c:pt>
                <c:pt idx="17">
                  <c:v>41051</c:v>
                </c:pt>
                <c:pt idx="18">
                  <c:v>41052</c:v>
                </c:pt>
                <c:pt idx="19">
                  <c:v>41053</c:v>
                </c:pt>
                <c:pt idx="20">
                  <c:v>41054</c:v>
                </c:pt>
                <c:pt idx="21">
                  <c:v>41057</c:v>
                </c:pt>
                <c:pt idx="22">
                  <c:v>41058</c:v>
                </c:pt>
                <c:pt idx="23">
                  <c:v>41059</c:v>
                </c:pt>
                <c:pt idx="24">
                  <c:v>41060</c:v>
                </c:pt>
                <c:pt idx="25">
                  <c:v>41061</c:v>
                </c:pt>
                <c:pt idx="26">
                  <c:v>41064</c:v>
                </c:pt>
                <c:pt idx="27">
                  <c:v>41065</c:v>
                </c:pt>
                <c:pt idx="28">
                  <c:v>41066</c:v>
                </c:pt>
                <c:pt idx="29">
                  <c:v>41067</c:v>
                </c:pt>
                <c:pt idx="30">
                  <c:v>41068</c:v>
                </c:pt>
                <c:pt idx="31">
                  <c:v>41071</c:v>
                </c:pt>
                <c:pt idx="32">
                  <c:v>41072</c:v>
                </c:pt>
                <c:pt idx="33">
                  <c:v>41073</c:v>
                </c:pt>
                <c:pt idx="34">
                  <c:v>41074</c:v>
                </c:pt>
                <c:pt idx="35">
                  <c:v>41075</c:v>
                </c:pt>
                <c:pt idx="36">
                  <c:v>41078</c:v>
                </c:pt>
                <c:pt idx="37">
                  <c:v>41079</c:v>
                </c:pt>
                <c:pt idx="38">
                  <c:v>41080</c:v>
                </c:pt>
                <c:pt idx="39">
                  <c:v>41081</c:v>
                </c:pt>
                <c:pt idx="40">
                  <c:v>41082</c:v>
                </c:pt>
                <c:pt idx="41">
                  <c:v>41085</c:v>
                </c:pt>
                <c:pt idx="42">
                  <c:v>41086</c:v>
                </c:pt>
                <c:pt idx="43">
                  <c:v>41087</c:v>
                </c:pt>
                <c:pt idx="44">
                  <c:v>41088</c:v>
                </c:pt>
                <c:pt idx="45">
                  <c:v>41089</c:v>
                </c:pt>
                <c:pt idx="46">
                  <c:v>41092</c:v>
                </c:pt>
                <c:pt idx="47">
                  <c:v>41093</c:v>
                </c:pt>
                <c:pt idx="48">
                  <c:v>41094</c:v>
                </c:pt>
                <c:pt idx="49">
                  <c:v>41095</c:v>
                </c:pt>
                <c:pt idx="50">
                  <c:v>41096</c:v>
                </c:pt>
                <c:pt idx="51">
                  <c:v>41099</c:v>
                </c:pt>
                <c:pt idx="52">
                  <c:v>41100</c:v>
                </c:pt>
                <c:pt idx="53">
                  <c:v>41101</c:v>
                </c:pt>
                <c:pt idx="54">
                  <c:v>41102</c:v>
                </c:pt>
                <c:pt idx="55">
                  <c:v>41103</c:v>
                </c:pt>
                <c:pt idx="56">
                  <c:v>41106</c:v>
                </c:pt>
                <c:pt idx="57">
                  <c:v>41107</c:v>
                </c:pt>
                <c:pt idx="58">
                  <c:v>41108</c:v>
                </c:pt>
                <c:pt idx="59">
                  <c:v>41109</c:v>
                </c:pt>
                <c:pt idx="60">
                  <c:v>41110</c:v>
                </c:pt>
                <c:pt idx="61">
                  <c:v>41113</c:v>
                </c:pt>
                <c:pt idx="62">
                  <c:v>41114</c:v>
                </c:pt>
                <c:pt idx="63">
                  <c:v>41115</c:v>
                </c:pt>
                <c:pt idx="64">
                  <c:v>41116</c:v>
                </c:pt>
                <c:pt idx="65">
                  <c:v>41120</c:v>
                </c:pt>
                <c:pt idx="66">
                  <c:v>41121</c:v>
                </c:pt>
                <c:pt idx="67">
                  <c:v>41122</c:v>
                </c:pt>
                <c:pt idx="68">
                  <c:v>41123</c:v>
                </c:pt>
                <c:pt idx="69">
                  <c:v>41124</c:v>
                </c:pt>
                <c:pt idx="70">
                  <c:v>41127</c:v>
                </c:pt>
                <c:pt idx="71">
                  <c:v>41128</c:v>
                </c:pt>
                <c:pt idx="72">
                  <c:v>41129</c:v>
                </c:pt>
                <c:pt idx="73">
                  <c:v>41130</c:v>
                </c:pt>
                <c:pt idx="74">
                  <c:v>41131</c:v>
                </c:pt>
                <c:pt idx="75">
                  <c:v>41134</c:v>
                </c:pt>
                <c:pt idx="76">
                  <c:v>41135</c:v>
                </c:pt>
                <c:pt idx="77">
                  <c:v>41136</c:v>
                </c:pt>
                <c:pt idx="78">
                  <c:v>41137</c:v>
                </c:pt>
                <c:pt idx="79">
                  <c:v>41138</c:v>
                </c:pt>
                <c:pt idx="80">
                  <c:v>41141</c:v>
                </c:pt>
                <c:pt idx="81">
                  <c:v>41142</c:v>
                </c:pt>
                <c:pt idx="82">
                  <c:v>41143</c:v>
                </c:pt>
                <c:pt idx="83">
                  <c:v>41144</c:v>
                </c:pt>
                <c:pt idx="84">
                  <c:v>41145</c:v>
                </c:pt>
                <c:pt idx="85">
                  <c:v>41148</c:v>
                </c:pt>
                <c:pt idx="86">
                  <c:v>41149</c:v>
                </c:pt>
                <c:pt idx="87">
                  <c:v>41150</c:v>
                </c:pt>
                <c:pt idx="88">
                  <c:v>41151</c:v>
                </c:pt>
                <c:pt idx="89">
                  <c:v>41152</c:v>
                </c:pt>
                <c:pt idx="90">
                  <c:v>41155</c:v>
                </c:pt>
                <c:pt idx="91">
                  <c:v>41156</c:v>
                </c:pt>
                <c:pt idx="92">
                  <c:v>41157</c:v>
                </c:pt>
                <c:pt idx="93">
                  <c:v>41158</c:v>
                </c:pt>
                <c:pt idx="94">
                  <c:v>41159</c:v>
                </c:pt>
                <c:pt idx="95">
                  <c:v>41162</c:v>
                </c:pt>
                <c:pt idx="96">
                  <c:v>41163</c:v>
                </c:pt>
                <c:pt idx="97">
                  <c:v>41164</c:v>
                </c:pt>
                <c:pt idx="98">
                  <c:v>41165</c:v>
                </c:pt>
                <c:pt idx="99">
                  <c:v>41166</c:v>
                </c:pt>
                <c:pt idx="100">
                  <c:v>41169</c:v>
                </c:pt>
                <c:pt idx="101">
                  <c:v>41170</c:v>
                </c:pt>
                <c:pt idx="102">
                  <c:v>41171</c:v>
                </c:pt>
                <c:pt idx="103">
                  <c:v>41172</c:v>
                </c:pt>
                <c:pt idx="104">
                  <c:v>41173</c:v>
                </c:pt>
                <c:pt idx="105">
                  <c:v>41176</c:v>
                </c:pt>
                <c:pt idx="106">
                  <c:v>41177</c:v>
                </c:pt>
                <c:pt idx="107">
                  <c:v>41178</c:v>
                </c:pt>
                <c:pt idx="108">
                  <c:v>41179</c:v>
                </c:pt>
                <c:pt idx="109">
                  <c:v>41180</c:v>
                </c:pt>
                <c:pt idx="110">
                  <c:v>41183</c:v>
                </c:pt>
                <c:pt idx="111">
                  <c:v>41184</c:v>
                </c:pt>
                <c:pt idx="112">
                  <c:v>41186</c:v>
                </c:pt>
                <c:pt idx="113">
                  <c:v>41187</c:v>
                </c:pt>
                <c:pt idx="114">
                  <c:v>41190</c:v>
                </c:pt>
                <c:pt idx="115">
                  <c:v>41191</c:v>
                </c:pt>
                <c:pt idx="116">
                  <c:v>41192</c:v>
                </c:pt>
                <c:pt idx="117">
                  <c:v>41193</c:v>
                </c:pt>
                <c:pt idx="118">
                  <c:v>41194</c:v>
                </c:pt>
                <c:pt idx="119">
                  <c:v>41197</c:v>
                </c:pt>
                <c:pt idx="120">
                  <c:v>41198</c:v>
                </c:pt>
                <c:pt idx="121">
                  <c:v>41199</c:v>
                </c:pt>
                <c:pt idx="122">
                  <c:v>41200</c:v>
                </c:pt>
                <c:pt idx="123">
                  <c:v>41201</c:v>
                </c:pt>
                <c:pt idx="124">
                  <c:v>41204</c:v>
                </c:pt>
                <c:pt idx="125">
                  <c:v>41205</c:v>
                </c:pt>
                <c:pt idx="126">
                  <c:v>41206</c:v>
                </c:pt>
                <c:pt idx="127">
                  <c:v>41207</c:v>
                </c:pt>
                <c:pt idx="128">
                  <c:v>41208</c:v>
                </c:pt>
                <c:pt idx="129">
                  <c:v>41211</c:v>
                </c:pt>
                <c:pt idx="130">
                  <c:v>41212</c:v>
                </c:pt>
                <c:pt idx="131">
                  <c:v>41213</c:v>
                </c:pt>
                <c:pt idx="132">
                  <c:v>41214</c:v>
                </c:pt>
                <c:pt idx="133">
                  <c:v>41215</c:v>
                </c:pt>
                <c:pt idx="134">
                  <c:v>41218</c:v>
                </c:pt>
                <c:pt idx="135">
                  <c:v>41219</c:v>
                </c:pt>
                <c:pt idx="136">
                  <c:v>41220</c:v>
                </c:pt>
                <c:pt idx="137">
                  <c:v>41221</c:v>
                </c:pt>
                <c:pt idx="138">
                  <c:v>41222</c:v>
                </c:pt>
                <c:pt idx="139">
                  <c:v>41225</c:v>
                </c:pt>
                <c:pt idx="140">
                  <c:v>41226</c:v>
                </c:pt>
                <c:pt idx="141">
                  <c:v>41227</c:v>
                </c:pt>
                <c:pt idx="142">
                  <c:v>41228</c:v>
                </c:pt>
                <c:pt idx="143">
                  <c:v>41229</c:v>
                </c:pt>
                <c:pt idx="144">
                  <c:v>41232</c:v>
                </c:pt>
                <c:pt idx="145">
                  <c:v>41233</c:v>
                </c:pt>
                <c:pt idx="146">
                  <c:v>41234</c:v>
                </c:pt>
                <c:pt idx="147">
                  <c:v>41235</c:v>
                </c:pt>
                <c:pt idx="148">
                  <c:v>41236</c:v>
                </c:pt>
                <c:pt idx="149">
                  <c:v>41239</c:v>
                </c:pt>
                <c:pt idx="150">
                  <c:v>41240</c:v>
                </c:pt>
                <c:pt idx="151">
                  <c:v>41241</c:v>
                </c:pt>
                <c:pt idx="152">
                  <c:v>41242</c:v>
                </c:pt>
                <c:pt idx="153">
                  <c:v>41243</c:v>
                </c:pt>
                <c:pt idx="154">
                  <c:v>41246</c:v>
                </c:pt>
                <c:pt idx="155">
                  <c:v>41247</c:v>
                </c:pt>
                <c:pt idx="156">
                  <c:v>41248</c:v>
                </c:pt>
                <c:pt idx="157">
                  <c:v>41249</c:v>
                </c:pt>
                <c:pt idx="158">
                  <c:v>41250</c:v>
                </c:pt>
                <c:pt idx="159">
                  <c:v>41253</c:v>
                </c:pt>
                <c:pt idx="160">
                  <c:v>41254</c:v>
                </c:pt>
                <c:pt idx="161">
                  <c:v>41255</c:v>
                </c:pt>
                <c:pt idx="162">
                  <c:v>41256</c:v>
                </c:pt>
                <c:pt idx="163">
                  <c:v>41257</c:v>
                </c:pt>
                <c:pt idx="164">
                  <c:v>41260</c:v>
                </c:pt>
                <c:pt idx="165">
                  <c:v>41261</c:v>
                </c:pt>
                <c:pt idx="166">
                  <c:v>41262</c:v>
                </c:pt>
                <c:pt idx="167">
                  <c:v>41263</c:v>
                </c:pt>
                <c:pt idx="168">
                  <c:v>41264</c:v>
                </c:pt>
                <c:pt idx="169">
                  <c:v>41270</c:v>
                </c:pt>
                <c:pt idx="170">
                  <c:v>41271</c:v>
                </c:pt>
                <c:pt idx="171">
                  <c:v>41276</c:v>
                </c:pt>
                <c:pt idx="172">
                  <c:v>41277</c:v>
                </c:pt>
                <c:pt idx="173">
                  <c:v>41278</c:v>
                </c:pt>
                <c:pt idx="174">
                  <c:v>41281</c:v>
                </c:pt>
                <c:pt idx="175">
                  <c:v>41282</c:v>
                </c:pt>
                <c:pt idx="176">
                  <c:v>41283</c:v>
                </c:pt>
                <c:pt idx="177">
                  <c:v>41284</c:v>
                </c:pt>
                <c:pt idx="178">
                  <c:v>41285</c:v>
                </c:pt>
                <c:pt idx="179">
                  <c:v>41288</c:v>
                </c:pt>
                <c:pt idx="180">
                  <c:v>41289</c:v>
                </c:pt>
                <c:pt idx="181">
                  <c:v>41290</c:v>
                </c:pt>
                <c:pt idx="182">
                  <c:v>41291</c:v>
                </c:pt>
                <c:pt idx="183">
                  <c:v>41292</c:v>
                </c:pt>
                <c:pt idx="184">
                  <c:v>41295</c:v>
                </c:pt>
                <c:pt idx="185">
                  <c:v>41296</c:v>
                </c:pt>
                <c:pt idx="186">
                  <c:v>41297</c:v>
                </c:pt>
                <c:pt idx="187">
                  <c:v>41298</c:v>
                </c:pt>
                <c:pt idx="188">
                  <c:v>41299</c:v>
                </c:pt>
                <c:pt idx="189">
                  <c:v>41302</c:v>
                </c:pt>
                <c:pt idx="190">
                  <c:v>41303</c:v>
                </c:pt>
                <c:pt idx="191">
                  <c:v>41304</c:v>
                </c:pt>
                <c:pt idx="192">
                  <c:v>41305</c:v>
                </c:pt>
                <c:pt idx="193">
                  <c:v>41306</c:v>
                </c:pt>
                <c:pt idx="194">
                  <c:v>41309</c:v>
                </c:pt>
                <c:pt idx="195">
                  <c:v>41310</c:v>
                </c:pt>
                <c:pt idx="196">
                  <c:v>41311</c:v>
                </c:pt>
                <c:pt idx="197">
                  <c:v>41312</c:v>
                </c:pt>
                <c:pt idx="198">
                  <c:v>41313</c:v>
                </c:pt>
                <c:pt idx="199">
                  <c:v>41316</c:v>
                </c:pt>
                <c:pt idx="200">
                  <c:v>41317</c:v>
                </c:pt>
                <c:pt idx="201">
                  <c:v>41318</c:v>
                </c:pt>
                <c:pt idx="202">
                  <c:v>41319</c:v>
                </c:pt>
                <c:pt idx="203">
                  <c:v>41320</c:v>
                </c:pt>
                <c:pt idx="204">
                  <c:v>41323</c:v>
                </c:pt>
                <c:pt idx="205">
                  <c:v>41324</c:v>
                </c:pt>
                <c:pt idx="206">
                  <c:v>41325</c:v>
                </c:pt>
                <c:pt idx="207">
                  <c:v>41326</c:v>
                </c:pt>
                <c:pt idx="208">
                  <c:v>41327</c:v>
                </c:pt>
                <c:pt idx="209">
                  <c:v>41330</c:v>
                </c:pt>
                <c:pt idx="210">
                  <c:v>41331</c:v>
                </c:pt>
                <c:pt idx="211">
                  <c:v>41332</c:v>
                </c:pt>
                <c:pt idx="212">
                  <c:v>41333</c:v>
                </c:pt>
                <c:pt idx="213">
                  <c:v>41334</c:v>
                </c:pt>
                <c:pt idx="214">
                  <c:v>41337</c:v>
                </c:pt>
                <c:pt idx="215">
                  <c:v>41338</c:v>
                </c:pt>
                <c:pt idx="216">
                  <c:v>41339</c:v>
                </c:pt>
                <c:pt idx="217">
                  <c:v>41340</c:v>
                </c:pt>
                <c:pt idx="218">
                  <c:v>41341</c:v>
                </c:pt>
                <c:pt idx="219">
                  <c:v>41344</c:v>
                </c:pt>
                <c:pt idx="220">
                  <c:v>41345</c:v>
                </c:pt>
                <c:pt idx="221">
                  <c:v>41346</c:v>
                </c:pt>
                <c:pt idx="222">
                  <c:v>41347</c:v>
                </c:pt>
                <c:pt idx="223">
                  <c:v>41348</c:v>
                </c:pt>
                <c:pt idx="224">
                  <c:v>41351</c:v>
                </c:pt>
                <c:pt idx="225">
                  <c:v>41352</c:v>
                </c:pt>
                <c:pt idx="226">
                  <c:v>41353</c:v>
                </c:pt>
                <c:pt idx="227">
                  <c:v>41354</c:v>
                </c:pt>
                <c:pt idx="228">
                  <c:v>41355</c:v>
                </c:pt>
                <c:pt idx="229">
                  <c:v>41358</c:v>
                </c:pt>
                <c:pt idx="230">
                  <c:v>41359</c:v>
                </c:pt>
                <c:pt idx="231">
                  <c:v>41360</c:v>
                </c:pt>
                <c:pt idx="232">
                  <c:v>41361</c:v>
                </c:pt>
                <c:pt idx="233">
                  <c:v>41366</c:v>
                </c:pt>
                <c:pt idx="234">
                  <c:v>41367</c:v>
                </c:pt>
                <c:pt idx="235">
                  <c:v>41368</c:v>
                </c:pt>
                <c:pt idx="236">
                  <c:v>41369</c:v>
                </c:pt>
                <c:pt idx="237">
                  <c:v>41372</c:v>
                </c:pt>
                <c:pt idx="238">
                  <c:v>41373</c:v>
                </c:pt>
                <c:pt idx="239">
                  <c:v>41374</c:v>
                </c:pt>
                <c:pt idx="240">
                  <c:v>41375</c:v>
                </c:pt>
                <c:pt idx="241">
                  <c:v>41376</c:v>
                </c:pt>
                <c:pt idx="242">
                  <c:v>41379</c:v>
                </c:pt>
                <c:pt idx="243">
                  <c:v>41380</c:v>
                </c:pt>
                <c:pt idx="244">
                  <c:v>41382</c:v>
                </c:pt>
                <c:pt idx="245">
                  <c:v>41383</c:v>
                </c:pt>
                <c:pt idx="246">
                  <c:v>41386</c:v>
                </c:pt>
                <c:pt idx="247">
                  <c:v>41387</c:v>
                </c:pt>
                <c:pt idx="248">
                  <c:v>41388</c:v>
                </c:pt>
                <c:pt idx="249">
                  <c:v>41389</c:v>
                </c:pt>
                <c:pt idx="250">
                  <c:v>41390</c:v>
                </c:pt>
                <c:pt idx="251">
                  <c:v>41393</c:v>
                </c:pt>
                <c:pt idx="252">
                  <c:v>41394</c:v>
                </c:pt>
                <c:pt idx="253">
                  <c:v>41396</c:v>
                </c:pt>
                <c:pt idx="254">
                  <c:v>41397</c:v>
                </c:pt>
                <c:pt idx="255">
                  <c:v>41400</c:v>
                </c:pt>
                <c:pt idx="256">
                  <c:v>41401</c:v>
                </c:pt>
                <c:pt idx="257">
                  <c:v>41402</c:v>
                </c:pt>
                <c:pt idx="258">
                  <c:v>41403</c:v>
                </c:pt>
                <c:pt idx="259">
                  <c:v>41404</c:v>
                </c:pt>
                <c:pt idx="260">
                  <c:v>41407</c:v>
                </c:pt>
                <c:pt idx="261">
                  <c:v>41408</c:v>
                </c:pt>
                <c:pt idx="262">
                  <c:v>41409</c:v>
                </c:pt>
                <c:pt idx="263">
                  <c:v>41410</c:v>
                </c:pt>
                <c:pt idx="264">
                  <c:v>41411</c:v>
                </c:pt>
                <c:pt idx="265">
                  <c:v>41414</c:v>
                </c:pt>
                <c:pt idx="266">
                  <c:v>41415</c:v>
                </c:pt>
                <c:pt idx="267">
                  <c:v>41416</c:v>
                </c:pt>
                <c:pt idx="268">
                  <c:v>41417</c:v>
                </c:pt>
                <c:pt idx="269">
                  <c:v>41418</c:v>
                </c:pt>
                <c:pt idx="270">
                  <c:v>41421</c:v>
                </c:pt>
                <c:pt idx="271">
                  <c:v>41422</c:v>
                </c:pt>
                <c:pt idx="272">
                  <c:v>41423</c:v>
                </c:pt>
                <c:pt idx="273">
                  <c:v>41424</c:v>
                </c:pt>
                <c:pt idx="274">
                  <c:v>41425</c:v>
                </c:pt>
                <c:pt idx="275">
                  <c:v>41428</c:v>
                </c:pt>
                <c:pt idx="276">
                  <c:v>41429</c:v>
                </c:pt>
                <c:pt idx="277">
                  <c:v>41430</c:v>
                </c:pt>
                <c:pt idx="278">
                  <c:v>41431</c:v>
                </c:pt>
                <c:pt idx="279">
                  <c:v>41432</c:v>
                </c:pt>
                <c:pt idx="280">
                  <c:v>41435</c:v>
                </c:pt>
                <c:pt idx="281">
                  <c:v>41436</c:v>
                </c:pt>
                <c:pt idx="282">
                  <c:v>41437</c:v>
                </c:pt>
                <c:pt idx="283">
                  <c:v>41438</c:v>
                </c:pt>
                <c:pt idx="284">
                  <c:v>41439</c:v>
                </c:pt>
                <c:pt idx="285">
                  <c:v>41442</c:v>
                </c:pt>
                <c:pt idx="286">
                  <c:v>41443</c:v>
                </c:pt>
                <c:pt idx="287">
                  <c:v>41444</c:v>
                </c:pt>
                <c:pt idx="288">
                  <c:v>41445</c:v>
                </c:pt>
                <c:pt idx="289">
                  <c:v>41446</c:v>
                </c:pt>
                <c:pt idx="290">
                  <c:v>41449</c:v>
                </c:pt>
                <c:pt idx="291">
                  <c:v>41450</c:v>
                </c:pt>
                <c:pt idx="292">
                  <c:v>41451</c:v>
                </c:pt>
                <c:pt idx="293">
                  <c:v>41452</c:v>
                </c:pt>
                <c:pt idx="294">
                  <c:v>41453</c:v>
                </c:pt>
                <c:pt idx="295">
                  <c:v>41456</c:v>
                </c:pt>
                <c:pt idx="296">
                  <c:v>41457</c:v>
                </c:pt>
                <c:pt idx="297">
                  <c:v>41458</c:v>
                </c:pt>
                <c:pt idx="298">
                  <c:v>41459</c:v>
                </c:pt>
                <c:pt idx="299">
                  <c:v>41460</c:v>
                </c:pt>
                <c:pt idx="300">
                  <c:v>41463</c:v>
                </c:pt>
                <c:pt idx="301">
                  <c:v>41464</c:v>
                </c:pt>
                <c:pt idx="302">
                  <c:v>41465</c:v>
                </c:pt>
                <c:pt idx="303">
                  <c:v>41466</c:v>
                </c:pt>
                <c:pt idx="304">
                  <c:v>41467</c:v>
                </c:pt>
                <c:pt idx="305">
                  <c:v>41470</c:v>
                </c:pt>
                <c:pt idx="306">
                  <c:v>41471</c:v>
                </c:pt>
                <c:pt idx="307">
                  <c:v>41472</c:v>
                </c:pt>
                <c:pt idx="308">
                  <c:v>41473</c:v>
                </c:pt>
                <c:pt idx="309">
                  <c:v>41474</c:v>
                </c:pt>
                <c:pt idx="310">
                  <c:v>41477</c:v>
                </c:pt>
                <c:pt idx="311">
                  <c:v>41478</c:v>
                </c:pt>
                <c:pt idx="312">
                  <c:v>41479</c:v>
                </c:pt>
                <c:pt idx="313">
                  <c:v>41480</c:v>
                </c:pt>
                <c:pt idx="314">
                  <c:v>41481</c:v>
                </c:pt>
                <c:pt idx="315">
                  <c:v>41484</c:v>
                </c:pt>
                <c:pt idx="316">
                  <c:v>41485</c:v>
                </c:pt>
                <c:pt idx="317">
                  <c:v>41487</c:v>
                </c:pt>
                <c:pt idx="318">
                  <c:v>41488</c:v>
                </c:pt>
                <c:pt idx="319">
                  <c:v>41491</c:v>
                </c:pt>
                <c:pt idx="320">
                  <c:v>41492</c:v>
                </c:pt>
                <c:pt idx="321">
                  <c:v>41493</c:v>
                </c:pt>
                <c:pt idx="322">
                  <c:v>41494</c:v>
                </c:pt>
                <c:pt idx="323">
                  <c:v>41495</c:v>
                </c:pt>
                <c:pt idx="324">
                  <c:v>41498</c:v>
                </c:pt>
                <c:pt idx="325">
                  <c:v>41499</c:v>
                </c:pt>
                <c:pt idx="326">
                  <c:v>41500</c:v>
                </c:pt>
                <c:pt idx="327">
                  <c:v>41501</c:v>
                </c:pt>
                <c:pt idx="328">
                  <c:v>41502</c:v>
                </c:pt>
                <c:pt idx="329">
                  <c:v>41505</c:v>
                </c:pt>
                <c:pt idx="330">
                  <c:v>41506</c:v>
                </c:pt>
                <c:pt idx="331">
                  <c:v>41507</c:v>
                </c:pt>
                <c:pt idx="332">
                  <c:v>41508</c:v>
                </c:pt>
                <c:pt idx="333">
                  <c:v>41509</c:v>
                </c:pt>
                <c:pt idx="334">
                  <c:v>41512</c:v>
                </c:pt>
                <c:pt idx="335">
                  <c:v>41513</c:v>
                </c:pt>
                <c:pt idx="336">
                  <c:v>41514</c:v>
                </c:pt>
                <c:pt idx="337">
                  <c:v>41515</c:v>
                </c:pt>
                <c:pt idx="338">
                  <c:v>41516</c:v>
                </c:pt>
                <c:pt idx="339">
                  <c:v>41519</c:v>
                </c:pt>
                <c:pt idx="340">
                  <c:v>41520</c:v>
                </c:pt>
                <c:pt idx="341">
                  <c:v>41521</c:v>
                </c:pt>
                <c:pt idx="342">
                  <c:v>41522</c:v>
                </c:pt>
                <c:pt idx="343">
                  <c:v>41523</c:v>
                </c:pt>
                <c:pt idx="344">
                  <c:v>41526</c:v>
                </c:pt>
                <c:pt idx="345">
                  <c:v>41527</c:v>
                </c:pt>
                <c:pt idx="346">
                  <c:v>41528</c:v>
                </c:pt>
                <c:pt idx="347">
                  <c:v>41529</c:v>
                </c:pt>
                <c:pt idx="348">
                  <c:v>41530</c:v>
                </c:pt>
                <c:pt idx="349">
                  <c:v>41533</c:v>
                </c:pt>
                <c:pt idx="350">
                  <c:v>41534</c:v>
                </c:pt>
                <c:pt idx="351">
                  <c:v>41535</c:v>
                </c:pt>
                <c:pt idx="352">
                  <c:v>41536</c:v>
                </c:pt>
                <c:pt idx="353">
                  <c:v>41537</c:v>
                </c:pt>
                <c:pt idx="354">
                  <c:v>41540</c:v>
                </c:pt>
                <c:pt idx="355">
                  <c:v>41541</c:v>
                </c:pt>
                <c:pt idx="356">
                  <c:v>41542</c:v>
                </c:pt>
                <c:pt idx="357">
                  <c:v>41543</c:v>
                </c:pt>
                <c:pt idx="358">
                  <c:v>41544</c:v>
                </c:pt>
                <c:pt idx="359">
                  <c:v>41547</c:v>
                </c:pt>
                <c:pt idx="360">
                  <c:v>41548</c:v>
                </c:pt>
                <c:pt idx="361">
                  <c:v>41549</c:v>
                </c:pt>
                <c:pt idx="362">
                  <c:v>41550</c:v>
                </c:pt>
                <c:pt idx="363">
                  <c:v>41551</c:v>
                </c:pt>
                <c:pt idx="364">
                  <c:v>41554</c:v>
                </c:pt>
                <c:pt idx="365">
                  <c:v>41555</c:v>
                </c:pt>
                <c:pt idx="366">
                  <c:v>41556</c:v>
                </c:pt>
                <c:pt idx="367">
                  <c:v>41557</c:v>
                </c:pt>
                <c:pt idx="368">
                  <c:v>41558</c:v>
                </c:pt>
                <c:pt idx="369">
                  <c:v>41561</c:v>
                </c:pt>
                <c:pt idx="370">
                  <c:v>41562</c:v>
                </c:pt>
                <c:pt idx="371">
                  <c:v>41563</c:v>
                </c:pt>
                <c:pt idx="372">
                  <c:v>41564</c:v>
                </c:pt>
                <c:pt idx="373">
                  <c:v>41565</c:v>
                </c:pt>
                <c:pt idx="374">
                  <c:v>41568</c:v>
                </c:pt>
                <c:pt idx="375">
                  <c:v>41569</c:v>
                </c:pt>
                <c:pt idx="376">
                  <c:v>41570</c:v>
                </c:pt>
                <c:pt idx="377">
                  <c:v>41571</c:v>
                </c:pt>
                <c:pt idx="378">
                  <c:v>41572</c:v>
                </c:pt>
                <c:pt idx="379">
                  <c:v>41575</c:v>
                </c:pt>
                <c:pt idx="380">
                  <c:v>41576</c:v>
                </c:pt>
                <c:pt idx="381">
                  <c:v>41577</c:v>
                </c:pt>
                <c:pt idx="382">
                  <c:v>41578</c:v>
                </c:pt>
                <c:pt idx="383">
                  <c:v>41579</c:v>
                </c:pt>
                <c:pt idx="384">
                  <c:v>41582</c:v>
                </c:pt>
                <c:pt idx="385">
                  <c:v>41583</c:v>
                </c:pt>
                <c:pt idx="386">
                  <c:v>41584</c:v>
                </c:pt>
                <c:pt idx="387">
                  <c:v>41585</c:v>
                </c:pt>
                <c:pt idx="388">
                  <c:v>41586</c:v>
                </c:pt>
                <c:pt idx="389">
                  <c:v>41589</c:v>
                </c:pt>
                <c:pt idx="390">
                  <c:v>41590</c:v>
                </c:pt>
                <c:pt idx="391">
                  <c:v>41591</c:v>
                </c:pt>
                <c:pt idx="392">
                  <c:v>41592</c:v>
                </c:pt>
                <c:pt idx="393">
                  <c:v>41593</c:v>
                </c:pt>
                <c:pt idx="394">
                  <c:v>41596</c:v>
                </c:pt>
                <c:pt idx="395">
                  <c:v>41597</c:v>
                </c:pt>
                <c:pt idx="396">
                  <c:v>41598</c:v>
                </c:pt>
                <c:pt idx="397">
                  <c:v>41599</c:v>
                </c:pt>
                <c:pt idx="398">
                  <c:v>41600</c:v>
                </c:pt>
                <c:pt idx="399">
                  <c:v>41603</c:v>
                </c:pt>
                <c:pt idx="400">
                  <c:v>41604</c:v>
                </c:pt>
                <c:pt idx="401">
                  <c:v>41605</c:v>
                </c:pt>
                <c:pt idx="402">
                  <c:v>41606</c:v>
                </c:pt>
                <c:pt idx="403">
                  <c:v>41607</c:v>
                </c:pt>
                <c:pt idx="404">
                  <c:v>41610</c:v>
                </c:pt>
                <c:pt idx="405">
                  <c:v>41611</c:v>
                </c:pt>
                <c:pt idx="406">
                  <c:v>41612</c:v>
                </c:pt>
                <c:pt idx="407">
                  <c:v>41613</c:v>
                </c:pt>
                <c:pt idx="408">
                  <c:v>41614</c:v>
                </c:pt>
                <c:pt idx="409">
                  <c:v>41617</c:v>
                </c:pt>
                <c:pt idx="410">
                  <c:v>41618</c:v>
                </c:pt>
                <c:pt idx="411">
                  <c:v>41619</c:v>
                </c:pt>
                <c:pt idx="412">
                  <c:v>41620</c:v>
                </c:pt>
                <c:pt idx="413">
                  <c:v>41621</c:v>
                </c:pt>
                <c:pt idx="414">
                  <c:v>41624</c:v>
                </c:pt>
                <c:pt idx="415">
                  <c:v>41625</c:v>
                </c:pt>
                <c:pt idx="416">
                  <c:v>41626</c:v>
                </c:pt>
                <c:pt idx="417">
                  <c:v>41627</c:v>
                </c:pt>
                <c:pt idx="418">
                  <c:v>41628</c:v>
                </c:pt>
                <c:pt idx="419">
                  <c:v>41631</c:v>
                </c:pt>
                <c:pt idx="420">
                  <c:v>41635</c:v>
                </c:pt>
                <c:pt idx="421">
                  <c:v>41638</c:v>
                </c:pt>
                <c:pt idx="422">
                  <c:v>41641</c:v>
                </c:pt>
                <c:pt idx="423">
                  <c:v>41642</c:v>
                </c:pt>
                <c:pt idx="424">
                  <c:v>41645</c:v>
                </c:pt>
                <c:pt idx="425">
                  <c:v>41646</c:v>
                </c:pt>
                <c:pt idx="426">
                  <c:v>41647</c:v>
                </c:pt>
                <c:pt idx="427">
                  <c:v>41648</c:v>
                </c:pt>
                <c:pt idx="428">
                  <c:v>41649</c:v>
                </c:pt>
                <c:pt idx="429">
                  <c:v>41652</c:v>
                </c:pt>
                <c:pt idx="430">
                  <c:v>41653</c:v>
                </c:pt>
                <c:pt idx="431">
                  <c:v>41654</c:v>
                </c:pt>
                <c:pt idx="432">
                  <c:v>41655</c:v>
                </c:pt>
                <c:pt idx="433">
                  <c:v>41656</c:v>
                </c:pt>
                <c:pt idx="434">
                  <c:v>41659</c:v>
                </c:pt>
                <c:pt idx="435">
                  <c:v>41660</c:v>
                </c:pt>
                <c:pt idx="436">
                  <c:v>41661</c:v>
                </c:pt>
                <c:pt idx="437">
                  <c:v>41662</c:v>
                </c:pt>
                <c:pt idx="438">
                  <c:v>41663</c:v>
                </c:pt>
                <c:pt idx="439">
                  <c:v>41666</c:v>
                </c:pt>
                <c:pt idx="440">
                  <c:v>41667</c:v>
                </c:pt>
                <c:pt idx="441">
                  <c:v>41668</c:v>
                </c:pt>
                <c:pt idx="442">
                  <c:v>41669</c:v>
                </c:pt>
                <c:pt idx="443">
                  <c:v>41670</c:v>
                </c:pt>
                <c:pt idx="444">
                  <c:v>41673</c:v>
                </c:pt>
                <c:pt idx="445">
                  <c:v>41674</c:v>
                </c:pt>
                <c:pt idx="446">
                  <c:v>41675</c:v>
                </c:pt>
                <c:pt idx="447">
                  <c:v>41676</c:v>
                </c:pt>
                <c:pt idx="448">
                  <c:v>41677</c:v>
                </c:pt>
                <c:pt idx="449">
                  <c:v>41680</c:v>
                </c:pt>
                <c:pt idx="450">
                  <c:v>41681</c:v>
                </c:pt>
                <c:pt idx="451">
                  <c:v>41682</c:v>
                </c:pt>
                <c:pt idx="452">
                  <c:v>41683</c:v>
                </c:pt>
                <c:pt idx="453">
                  <c:v>41684</c:v>
                </c:pt>
                <c:pt idx="454">
                  <c:v>41687</c:v>
                </c:pt>
                <c:pt idx="455">
                  <c:v>41688</c:v>
                </c:pt>
                <c:pt idx="456">
                  <c:v>41689</c:v>
                </c:pt>
                <c:pt idx="457">
                  <c:v>41690</c:v>
                </c:pt>
                <c:pt idx="458">
                  <c:v>41691</c:v>
                </c:pt>
                <c:pt idx="459">
                  <c:v>41694</c:v>
                </c:pt>
                <c:pt idx="460">
                  <c:v>41695</c:v>
                </c:pt>
                <c:pt idx="461">
                  <c:v>41696</c:v>
                </c:pt>
                <c:pt idx="462">
                  <c:v>41697</c:v>
                </c:pt>
                <c:pt idx="463">
                  <c:v>41698</c:v>
                </c:pt>
                <c:pt idx="464">
                  <c:v>41701</c:v>
                </c:pt>
                <c:pt idx="465">
                  <c:v>41702</c:v>
                </c:pt>
                <c:pt idx="466">
                  <c:v>41703</c:v>
                </c:pt>
                <c:pt idx="467">
                  <c:v>41704</c:v>
                </c:pt>
                <c:pt idx="468">
                  <c:v>41705</c:v>
                </c:pt>
                <c:pt idx="469">
                  <c:v>41708</c:v>
                </c:pt>
                <c:pt idx="470">
                  <c:v>41709</c:v>
                </c:pt>
                <c:pt idx="471">
                  <c:v>41710</c:v>
                </c:pt>
                <c:pt idx="472">
                  <c:v>41711</c:v>
                </c:pt>
                <c:pt idx="473">
                  <c:v>41712</c:v>
                </c:pt>
                <c:pt idx="474">
                  <c:v>41715</c:v>
                </c:pt>
                <c:pt idx="475">
                  <c:v>41716</c:v>
                </c:pt>
                <c:pt idx="476">
                  <c:v>41717</c:v>
                </c:pt>
                <c:pt idx="477">
                  <c:v>41718</c:v>
                </c:pt>
                <c:pt idx="478">
                  <c:v>41719</c:v>
                </c:pt>
                <c:pt idx="479">
                  <c:v>41722</c:v>
                </c:pt>
                <c:pt idx="480">
                  <c:v>41723</c:v>
                </c:pt>
                <c:pt idx="481">
                  <c:v>41724</c:v>
                </c:pt>
                <c:pt idx="482">
                  <c:v>41725</c:v>
                </c:pt>
                <c:pt idx="483">
                  <c:v>41726</c:v>
                </c:pt>
                <c:pt idx="484">
                  <c:v>41729</c:v>
                </c:pt>
                <c:pt idx="485">
                  <c:v>41730</c:v>
                </c:pt>
                <c:pt idx="486">
                  <c:v>41731</c:v>
                </c:pt>
                <c:pt idx="487">
                  <c:v>41732</c:v>
                </c:pt>
                <c:pt idx="488">
                  <c:v>41733</c:v>
                </c:pt>
                <c:pt idx="489">
                  <c:v>41736</c:v>
                </c:pt>
                <c:pt idx="490">
                  <c:v>41737</c:v>
                </c:pt>
                <c:pt idx="491">
                  <c:v>41738</c:v>
                </c:pt>
                <c:pt idx="492">
                  <c:v>41739</c:v>
                </c:pt>
                <c:pt idx="493">
                  <c:v>41740</c:v>
                </c:pt>
                <c:pt idx="494">
                  <c:v>41743</c:v>
                </c:pt>
                <c:pt idx="495">
                  <c:v>41744</c:v>
                </c:pt>
                <c:pt idx="496">
                  <c:v>41745</c:v>
                </c:pt>
                <c:pt idx="497">
                  <c:v>41746</c:v>
                </c:pt>
                <c:pt idx="498">
                  <c:v>41751</c:v>
                </c:pt>
                <c:pt idx="499">
                  <c:v>41752</c:v>
                </c:pt>
                <c:pt idx="500">
                  <c:v>41753</c:v>
                </c:pt>
                <c:pt idx="501">
                  <c:v>41754</c:v>
                </c:pt>
                <c:pt idx="502">
                  <c:v>41757</c:v>
                </c:pt>
                <c:pt idx="503">
                  <c:v>41758</c:v>
                </c:pt>
                <c:pt idx="504">
                  <c:v>41759</c:v>
                </c:pt>
                <c:pt idx="505">
                  <c:v>41761</c:v>
                </c:pt>
                <c:pt idx="506">
                  <c:v>41764</c:v>
                </c:pt>
                <c:pt idx="507">
                  <c:v>41765</c:v>
                </c:pt>
                <c:pt idx="508">
                  <c:v>41766</c:v>
                </c:pt>
                <c:pt idx="509">
                  <c:v>41767</c:v>
                </c:pt>
                <c:pt idx="510">
                  <c:v>41768</c:v>
                </c:pt>
                <c:pt idx="511">
                  <c:v>41771</c:v>
                </c:pt>
                <c:pt idx="512">
                  <c:v>41772</c:v>
                </c:pt>
                <c:pt idx="513">
                  <c:v>41773</c:v>
                </c:pt>
                <c:pt idx="514">
                  <c:v>41774</c:v>
                </c:pt>
                <c:pt idx="515">
                  <c:v>41775</c:v>
                </c:pt>
                <c:pt idx="516">
                  <c:v>41778</c:v>
                </c:pt>
                <c:pt idx="517">
                  <c:v>41779</c:v>
                </c:pt>
                <c:pt idx="518">
                  <c:v>41780</c:v>
                </c:pt>
                <c:pt idx="519">
                  <c:v>41781</c:v>
                </c:pt>
                <c:pt idx="520">
                  <c:v>41782</c:v>
                </c:pt>
                <c:pt idx="521">
                  <c:v>41785</c:v>
                </c:pt>
                <c:pt idx="522">
                  <c:v>41786</c:v>
                </c:pt>
                <c:pt idx="523">
                  <c:v>41787</c:v>
                </c:pt>
                <c:pt idx="524">
                  <c:v>41788</c:v>
                </c:pt>
                <c:pt idx="525">
                  <c:v>41789</c:v>
                </c:pt>
                <c:pt idx="526">
                  <c:v>41792</c:v>
                </c:pt>
                <c:pt idx="527">
                  <c:v>41793</c:v>
                </c:pt>
                <c:pt idx="528">
                  <c:v>41794</c:v>
                </c:pt>
                <c:pt idx="529">
                  <c:v>41795</c:v>
                </c:pt>
                <c:pt idx="530">
                  <c:v>41796</c:v>
                </c:pt>
                <c:pt idx="531">
                  <c:v>41799</c:v>
                </c:pt>
                <c:pt idx="532">
                  <c:v>41800</c:v>
                </c:pt>
                <c:pt idx="533">
                  <c:v>41801</c:v>
                </c:pt>
                <c:pt idx="534">
                  <c:v>41802</c:v>
                </c:pt>
                <c:pt idx="535">
                  <c:v>41803</c:v>
                </c:pt>
                <c:pt idx="536">
                  <c:v>41806</c:v>
                </c:pt>
                <c:pt idx="537">
                  <c:v>41807</c:v>
                </c:pt>
                <c:pt idx="538">
                  <c:v>41808</c:v>
                </c:pt>
                <c:pt idx="539">
                  <c:v>41809</c:v>
                </c:pt>
                <c:pt idx="540">
                  <c:v>41810</c:v>
                </c:pt>
                <c:pt idx="541">
                  <c:v>41813</c:v>
                </c:pt>
                <c:pt idx="542">
                  <c:v>41814</c:v>
                </c:pt>
                <c:pt idx="543">
                  <c:v>41815</c:v>
                </c:pt>
                <c:pt idx="544">
                  <c:v>41817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41827</c:v>
                </c:pt>
                <c:pt idx="551">
                  <c:v>41828</c:v>
                </c:pt>
                <c:pt idx="552">
                  <c:v>41829</c:v>
                </c:pt>
                <c:pt idx="553">
                  <c:v>41830</c:v>
                </c:pt>
                <c:pt idx="554">
                  <c:v>41831</c:v>
                </c:pt>
                <c:pt idx="555">
                  <c:v>41834</c:v>
                </c:pt>
                <c:pt idx="556">
                  <c:v>41835</c:v>
                </c:pt>
                <c:pt idx="557">
                  <c:v>41836</c:v>
                </c:pt>
                <c:pt idx="558">
                  <c:v>41837</c:v>
                </c:pt>
                <c:pt idx="559">
                  <c:v>41838</c:v>
                </c:pt>
                <c:pt idx="560">
                  <c:v>41841</c:v>
                </c:pt>
                <c:pt idx="561">
                  <c:v>41842</c:v>
                </c:pt>
                <c:pt idx="562">
                  <c:v>41843</c:v>
                </c:pt>
                <c:pt idx="563">
                  <c:v>41844</c:v>
                </c:pt>
                <c:pt idx="564">
                  <c:v>41845</c:v>
                </c:pt>
                <c:pt idx="565">
                  <c:v>41848</c:v>
                </c:pt>
                <c:pt idx="566">
                  <c:v>41849</c:v>
                </c:pt>
                <c:pt idx="567">
                  <c:v>41850</c:v>
                </c:pt>
                <c:pt idx="568">
                  <c:v>41851</c:v>
                </c:pt>
                <c:pt idx="569">
                  <c:v>41852</c:v>
                </c:pt>
                <c:pt idx="570">
                  <c:v>41855</c:v>
                </c:pt>
                <c:pt idx="571">
                  <c:v>41856</c:v>
                </c:pt>
                <c:pt idx="572">
                  <c:v>41857</c:v>
                </c:pt>
                <c:pt idx="573">
                  <c:v>41858</c:v>
                </c:pt>
                <c:pt idx="574">
                  <c:v>41859</c:v>
                </c:pt>
                <c:pt idx="575">
                  <c:v>41862</c:v>
                </c:pt>
                <c:pt idx="576">
                  <c:v>41863</c:v>
                </c:pt>
                <c:pt idx="577">
                  <c:v>41864</c:v>
                </c:pt>
                <c:pt idx="578">
                  <c:v>41865</c:v>
                </c:pt>
                <c:pt idx="579">
                  <c:v>41866</c:v>
                </c:pt>
                <c:pt idx="580">
                  <c:v>41869</c:v>
                </c:pt>
                <c:pt idx="581">
                  <c:v>41870</c:v>
                </c:pt>
                <c:pt idx="582">
                  <c:v>41871</c:v>
                </c:pt>
                <c:pt idx="583">
                  <c:v>41872</c:v>
                </c:pt>
                <c:pt idx="584">
                  <c:v>41873</c:v>
                </c:pt>
                <c:pt idx="585">
                  <c:v>41876</c:v>
                </c:pt>
                <c:pt idx="586">
                  <c:v>41877</c:v>
                </c:pt>
                <c:pt idx="587">
                  <c:v>41878</c:v>
                </c:pt>
                <c:pt idx="588">
                  <c:v>41879</c:v>
                </c:pt>
                <c:pt idx="589">
                  <c:v>41880</c:v>
                </c:pt>
                <c:pt idx="590">
                  <c:v>41883</c:v>
                </c:pt>
                <c:pt idx="591">
                  <c:v>41884</c:v>
                </c:pt>
                <c:pt idx="592">
                  <c:v>41885</c:v>
                </c:pt>
                <c:pt idx="593">
                  <c:v>41886</c:v>
                </c:pt>
                <c:pt idx="594">
                  <c:v>41887</c:v>
                </c:pt>
                <c:pt idx="595">
                  <c:v>41890</c:v>
                </c:pt>
                <c:pt idx="596">
                  <c:v>41891</c:v>
                </c:pt>
                <c:pt idx="597">
                  <c:v>41892</c:v>
                </c:pt>
                <c:pt idx="598">
                  <c:v>41893</c:v>
                </c:pt>
                <c:pt idx="599">
                  <c:v>41894</c:v>
                </c:pt>
                <c:pt idx="600">
                  <c:v>41897</c:v>
                </c:pt>
                <c:pt idx="601">
                  <c:v>41898</c:v>
                </c:pt>
                <c:pt idx="602">
                  <c:v>41899</c:v>
                </c:pt>
                <c:pt idx="603">
                  <c:v>41900</c:v>
                </c:pt>
                <c:pt idx="604">
                  <c:v>41901</c:v>
                </c:pt>
                <c:pt idx="605">
                  <c:v>41904</c:v>
                </c:pt>
                <c:pt idx="606">
                  <c:v>41905</c:v>
                </c:pt>
                <c:pt idx="607">
                  <c:v>41906</c:v>
                </c:pt>
                <c:pt idx="608">
                  <c:v>41907</c:v>
                </c:pt>
                <c:pt idx="609">
                  <c:v>41908</c:v>
                </c:pt>
                <c:pt idx="610">
                  <c:v>41911</c:v>
                </c:pt>
                <c:pt idx="611">
                  <c:v>41912</c:v>
                </c:pt>
                <c:pt idx="612">
                  <c:v>41913</c:v>
                </c:pt>
                <c:pt idx="613">
                  <c:v>41914</c:v>
                </c:pt>
                <c:pt idx="614">
                  <c:v>41918</c:v>
                </c:pt>
                <c:pt idx="615">
                  <c:v>41919</c:v>
                </c:pt>
                <c:pt idx="616">
                  <c:v>41920</c:v>
                </c:pt>
                <c:pt idx="617">
                  <c:v>41921</c:v>
                </c:pt>
                <c:pt idx="618">
                  <c:v>41922</c:v>
                </c:pt>
                <c:pt idx="619">
                  <c:v>41925</c:v>
                </c:pt>
                <c:pt idx="620">
                  <c:v>41926</c:v>
                </c:pt>
                <c:pt idx="621">
                  <c:v>41927</c:v>
                </c:pt>
                <c:pt idx="622">
                  <c:v>41928</c:v>
                </c:pt>
                <c:pt idx="623">
                  <c:v>41929</c:v>
                </c:pt>
                <c:pt idx="624">
                  <c:v>41932</c:v>
                </c:pt>
                <c:pt idx="625">
                  <c:v>41933</c:v>
                </c:pt>
                <c:pt idx="626">
                  <c:v>41934</c:v>
                </c:pt>
                <c:pt idx="627">
                  <c:v>41935</c:v>
                </c:pt>
                <c:pt idx="628">
                  <c:v>41936</c:v>
                </c:pt>
                <c:pt idx="629">
                  <c:v>41939</c:v>
                </c:pt>
                <c:pt idx="630">
                  <c:v>41940</c:v>
                </c:pt>
                <c:pt idx="631">
                  <c:v>41941</c:v>
                </c:pt>
                <c:pt idx="632">
                  <c:v>41942</c:v>
                </c:pt>
                <c:pt idx="633">
                  <c:v>41943</c:v>
                </c:pt>
                <c:pt idx="634">
                  <c:v>41946</c:v>
                </c:pt>
                <c:pt idx="635">
                  <c:v>41947</c:v>
                </c:pt>
                <c:pt idx="636">
                  <c:v>41948</c:v>
                </c:pt>
                <c:pt idx="637">
                  <c:v>41949</c:v>
                </c:pt>
                <c:pt idx="638">
                  <c:v>41950</c:v>
                </c:pt>
                <c:pt idx="639">
                  <c:v>41953</c:v>
                </c:pt>
                <c:pt idx="640">
                  <c:v>41954</c:v>
                </c:pt>
                <c:pt idx="641">
                  <c:v>41955</c:v>
                </c:pt>
                <c:pt idx="642">
                  <c:v>41956</c:v>
                </c:pt>
                <c:pt idx="643">
                  <c:v>41957</c:v>
                </c:pt>
                <c:pt idx="644">
                  <c:v>41960</c:v>
                </c:pt>
                <c:pt idx="645">
                  <c:v>41961</c:v>
                </c:pt>
                <c:pt idx="646">
                  <c:v>41962</c:v>
                </c:pt>
                <c:pt idx="647">
                  <c:v>41963</c:v>
                </c:pt>
                <c:pt idx="648">
                  <c:v>41964</c:v>
                </c:pt>
                <c:pt idx="649">
                  <c:v>41967</c:v>
                </c:pt>
                <c:pt idx="650">
                  <c:v>41968</c:v>
                </c:pt>
                <c:pt idx="651">
                  <c:v>41969</c:v>
                </c:pt>
                <c:pt idx="652">
                  <c:v>41970</c:v>
                </c:pt>
                <c:pt idx="653">
                  <c:v>41971</c:v>
                </c:pt>
                <c:pt idx="654">
                  <c:v>41974</c:v>
                </c:pt>
                <c:pt idx="655">
                  <c:v>41975</c:v>
                </c:pt>
                <c:pt idx="656">
                  <c:v>41976</c:v>
                </c:pt>
                <c:pt idx="657">
                  <c:v>41977</c:v>
                </c:pt>
                <c:pt idx="658">
                  <c:v>41978</c:v>
                </c:pt>
                <c:pt idx="659">
                  <c:v>41981</c:v>
                </c:pt>
                <c:pt idx="660">
                  <c:v>41982</c:v>
                </c:pt>
                <c:pt idx="661">
                  <c:v>41983</c:v>
                </c:pt>
                <c:pt idx="662">
                  <c:v>41984</c:v>
                </c:pt>
                <c:pt idx="663">
                  <c:v>41985</c:v>
                </c:pt>
                <c:pt idx="664">
                  <c:v>41988</c:v>
                </c:pt>
                <c:pt idx="665">
                  <c:v>41989</c:v>
                </c:pt>
                <c:pt idx="666">
                  <c:v>41990</c:v>
                </c:pt>
                <c:pt idx="667">
                  <c:v>41991</c:v>
                </c:pt>
                <c:pt idx="668">
                  <c:v>41992</c:v>
                </c:pt>
                <c:pt idx="669">
                  <c:v>41995</c:v>
                </c:pt>
                <c:pt idx="670">
                  <c:v>41996</c:v>
                </c:pt>
                <c:pt idx="671">
                  <c:v>42002</c:v>
                </c:pt>
                <c:pt idx="672">
                  <c:v>42003</c:v>
                </c:pt>
                <c:pt idx="673">
                  <c:v>42006</c:v>
                </c:pt>
                <c:pt idx="674">
                  <c:v>42009</c:v>
                </c:pt>
                <c:pt idx="675">
                  <c:v>42010</c:v>
                </c:pt>
                <c:pt idx="676">
                  <c:v>42011</c:v>
                </c:pt>
                <c:pt idx="677">
                  <c:v>42013</c:v>
                </c:pt>
                <c:pt idx="678">
                  <c:v>42016</c:v>
                </c:pt>
                <c:pt idx="679">
                  <c:v>42017</c:v>
                </c:pt>
                <c:pt idx="680">
                  <c:v>42018</c:v>
                </c:pt>
                <c:pt idx="681">
                  <c:v>42019</c:v>
                </c:pt>
                <c:pt idx="682">
                  <c:v>42020</c:v>
                </c:pt>
                <c:pt idx="683">
                  <c:v>42023</c:v>
                </c:pt>
                <c:pt idx="684">
                  <c:v>42024</c:v>
                </c:pt>
                <c:pt idx="685">
                  <c:v>42025</c:v>
                </c:pt>
                <c:pt idx="686">
                  <c:v>42026</c:v>
                </c:pt>
                <c:pt idx="687">
                  <c:v>42027</c:v>
                </c:pt>
                <c:pt idx="688">
                  <c:v>42030</c:v>
                </c:pt>
                <c:pt idx="689">
                  <c:v>42031</c:v>
                </c:pt>
                <c:pt idx="690">
                  <c:v>42032</c:v>
                </c:pt>
                <c:pt idx="691">
                  <c:v>42033</c:v>
                </c:pt>
                <c:pt idx="692">
                  <c:v>42034</c:v>
                </c:pt>
                <c:pt idx="693">
                  <c:v>42037</c:v>
                </c:pt>
                <c:pt idx="694">
                  <c:v>42038</c:v>
                </c:pt>
                <c:pt idx="695">
                  <c:v>42039</c:v>
                </c:pt>
                <c:pt idx="696">
                  <c:v>42040</c:v>
                </c:pt>
                <c:pt idx="697">
                  <c:v>42041</c:v>
                </c:pt>
                <c:pt idx="698">
                  <c:v>42044</c:v>
                </c:pt>
                <c:pt idx="699">
                  <c:v>42045</c:v>
                </c:pt>
                <c:pt idx="700">
                  <c:v>42046</c:v>
                </c:pt>
                <c:pt idx="701">
                  <c:v>42047</c:v>
                </c:pt>
                <c:pt idx="702">
                  <c:v>42048</c:v>
                </c:pt>
                <c:pt idx="703">
                  <c:v>42051</c:v>
                </c:pt>
                <c:pt idx="704">
                  <c:v>42052</c:v>
                </c:pt>
                <c:pt idx="705">
                  <c:v>42053</c:v>
                </c:pt>
                <c:pt idx="706">
                  <c:v>42054</c:v>
                </c:pt>
                <c:pt idx="707">
                  <c:v>42055</c:v>
                </c:pt>
                <c:pt idx="708">
                  <c:v>42058</c:v>
                </c:pt>
                <c:pt idx="709">
                  <c:v>42059</c:v>
                </c:pt>
                <c:pt idx="710">
                  <c:v>42060</c:v>
                </c:pt>
                <c:pt idx="711">
                  <c:v>42061</c:v>
                </c:pt>
                <c:pt idx="712">
                  <c:v>42062</c:v>
                </c:pt>
                <c:pt idx="713">
                  <c:v>42065</c:v>
                </c:pt>
                <c:pt idx="714">
                  <c:v>42066</c:v>
                </c:pt>
                <c:pt idx="715">
                  <c:v>42067</c:v>
                </c:pt>
                <c:pt idx="716">
                  <c:v>42068</c:v>
                </c:pt>
                <c:pt idx="717">
                  <c:v>42069</c:v>
                </c:pt>
                <c:pt idx="718">
                  <c:v>42072</c:v>
                </c:pt>
                <c:pt idx="719">
                  <c:v>42073</c:v>
                </c:pt>
                <c:pt idx="720">
                  <c:v>42074</c:v>
                </c:pt>
                <c:pt idx="721">
                  <c:v>42075</c:v>
                </c:pt>
                <c:pt idx="722">
                  <c:v>42076</c:v>
                </c:pt>
                <c:pt idx="723">
                  <c:v>42079</c:v>
                </c:pt>
                <c:pt idx="724">
                  <c:v>42080</c:v>
                </c:pt>
                <c:pt idx="725">
                  <c:v>42081</c:v>
                </c:pt>
                <c:pt idx="726">
                  <c:v>42082</c:v>
                </c:pt>
                <c:pt idx="727">
                  <c:v>42083</c:v>
                </c:pt>
                <c:pt idx="728">
                  <c:v>42086</c:v>
                </c:pt>
                <c:pt idx="729">
                  <c:v>42087</c:v>
                </c:pt>
                <c:pt idx="730">
                  <c:v>42088</c:v>
                </c:pt>
                <c:pt idx="731">
                  <c:v>42089</c:v>
                </c:pt>
                <c:pt idx="732">
                  <c:v>42090</c:v>
                </c:pt>
                <c:pt idx="733">
                  <c:v>42093</c:v>
                </c:pt>
                <c:pt idx="734">
                  <c:v>42094</c:v>
                </c:pt>
                <c:pt idx="735">
                  <c:v>42095</c:v>
                </c:pt>
                <c:pt idx="736">
                  <c:v>42096</c:v>
                </c:pt>
                <c:pt idx="737">
                  <c:v>42101</c:v>
                </c:pt>
                <c:pt idx="738">
                  <c:v>42102</c:v>
                </c:pt>
                <c:pt idx="739">
                  <c:v>42103</c:v>
                </c:pt>
                <c:pt idx="740">
                  <c:v>42104</c:v>
                </c:pt>
                <c:pt idx="741">
                  <c:v>42107</c:v>
                </c:pt>
                <c:pt idx="742">
                  <c:v>42108</c:v>
                </c:pt>
                <c:pt idx="743">
                  <c:v>42109</c:v>
                </c:pt>
                <c:pt idx="744">
                  <c:v>42110</c:v>
                </c:pt>
                <c:pt idx="745">
                  <c:v>42111</c:v>
                </c:pt>
                <c:pt idx="746">
                  <c:v>42114</c:v>
                </c:pt>
                <c:pt idx="747">
                  <c:v>42115</c:v>
                </c:pt>
                <c:pt idx="748">
                  <c:v>42116</c:v>
                </c:pt>
                <c:pt idx="749">
                  <c:v>42117</c:v>
                </c:pt>
                <c:pt idx="750">
                  <c:v>42118</c:v>
                </c:pt>
                <c:pt idx="751">
                  <c:v>42121</c:v>
                </c:pt>
                <c:pt idx="752">
                  <c:v>42122</c:v>
                </c:pt>
                <c:pt idx="753">
                  <c:v>42123</c:v>
                </c:pt>
                <c:pt idx="754">
                  <c:v>42124</c:v>
                </c:pt>
                <c:pt idx="755">
                  <c:v>42128</c:v>
                </c:pt>
                <c:pt idx="756">
                  <c:v>42129</c:v>
                </c:pt>
                <c:pt idx="757">
                  <c:v>42130</c:v>
                </c:pt>
                <c:pt idx="758">
                  <c:v>42131</c:v>
                </c:pt>
                <c:pt idx="759">
                  <c:v>42132</c:v>
                </c:pt>
                <c:pt idx="760">
                  <c:v>42135</c:v>
                </c:pt>
                <c:pt idx="761">
                  <c:v>42136</c:v>
                </c:pt>
                <c:pt idx="762">
                  <c:v>42137</c:v>
                </c:pt>
                <c:pt idx="763">
                  <c:v>42138</c:v>
                </c:pt>
                <c:pt idx="764">
                  <c:v>42139</c:v>
                </c:pt>
                <c:pt idx="765">
                  <c:v>42142</c:v>
                </c:pt>
                <c:pt idx="766">
                  <c:v>42143</c:v>
                </c:pt>
                <c:pt idx="767">
                  <c:v>42144</c:v>
                </c:pt>
                <c:pt idx="768">
                  <c:v>42145</c:v>
                </c:pt>
                <c:pt idx="769">
                  <c:v>42146</c:v>
                </c:pt>
                <c:pt idx="770">
                  <c:v>42150</c:v>
                </c:pt>
                <c:pt idx="771">
                  <c:v>42151</c:v>
                </c:pt>
                <c:pt idx="772">
                  <c:v>42152</c:v>
                </c:pt>
                <c:pt idx="773">
                  <c:v>42153</c:v>
                </c:pt>
                <c:pt idx="774">
                  <c:v>42156</c:v>
                </c:pt>
                <c:pt idx="775">
                  <c:v>42157</c:v>
                </c:pt>
                <c:pt idx="776">
                  <c:v>42158</c:v>
                </c:pt>
                <c:pt idx="777">
                  <c:v>42159</c:v>
                </c:pt>
                <c:pt idx="778">
                  <c:v>42160</c:v>
                </c:pt>
                <c:pt idx="779">
                  <c:v>42163</c:v>
                </c:pt>
                <c:pt idx="780">
                  <c:v>42164</c:v>
                </c:pt>
                <c:pt idx="781">
                  <c:v>42165</c:v>
                </c:pt>
                <c:pt idx="782">
                  <c:v>42166</c:v>
                </c:pt>
                <c:pt idx="783">
                  <c:v>42167</c:v>
                </c:pt>
                <c:pt idx="784">
                  <c:v>42170</c:v>
                </c:pt>
                <c:pt idx="785">
                  <c:v>42171</c:v>
                </c:pt>
                <c:pt idx="786">
                  <c:v>42172</c:v>
                </c:pt>
                <c:pt idx="787">
                  <c:v>42173</c:v>
                </c:pt>
                <c:pt idx="788">
                  <c:v>42174</c:v>
                </c:pt>
                <c:pt idx="789">
                  <c:v>42177</c:v>
                </c:pt>
                <c:pt idx="790">
                  <c:v>42178</c:v>
                </c:pt>
                <c:pt idx="791">
                  <c:v>42179</c:v>
                </c:pt>
                <c:pt idx="792">
                  <c:v>42180</c:v>
                </c:pt>
                <c:pt idx="793">
                  <c:v>42181</c:v>
                </c:pt>
                <c:pt idx="794">
                  <c:v>42184</c:v>
                </c:pt>
                <c:pt idx="795">
                  <c:v>42185</c:v>
                </c:pt>
                <c:pt idx="796">
                  <c:v>42186</c:v>
                </c:pt>
                <c:pt idx="797">
                  <c:v>42187</c:v>
                </c:pt>
                <c:pt idx="798">
                  <c:v>42188</c:v>
                </c:pt>
                <c:pt idx="799">
                  <c:v>42191</c:v>
                </c:pt>
                <c:pt idx="800">
                  <c:v>42192</c:v>
                </c:pt>
                <c:pt idx="801">
                  <c:v>42193</c:v>
                </c:pt>
                <c:pt idx="802">
                  <c:v>42194</c:v>
                </c:pt>
                <c:pt idx="803">
                  <c:v>42195</c:v>
                </c:pt>
                <c:pt idx="804">
                  <c:v>42198</c:v>
                </c:pt>
                <c:pt idx="805">
                  <c:v>42199</c:v>
                </c:pt>
                <c:pt idx="806">
                  <c:v>42200</c:v>
                </c:pt>
                <c:pt idx="807">
                  <c:v>42201</c:v>
                </c:pt>
                <c:pt idx="808">
                  <c:v>42202</c:v>
                </c:pt>
                <c:pt idx="809">
                  <c:v>42205</c:v>
                </c:pt>
                <c:pt idx="810">
                  <c:v>42206</c:v>
                </c:pt>
                <c:pt idx="811">
                  <c:v>42207</c:v>
                </c:pt>
                <c:pt idx="812">
                  <c:v>42208</c:v>
                </c:pt>
                <c:pt idx="813">
                  <c:v>42209</c:v>
                </c:pt>
                <c:pt idx="814">
                  <c:v>42212</c:v>
                </c:pt>
                <c:pt idx="815">
                  <c:v>42213</c:v>
                </c:pt>
                <c:pt idx="816">
                  <c:v>42214</c:v>
                </c:pt>
                <c:pt idx="817">
                  <c:v>42215</c:v>
                </c:pt>
                <c:pt idx="818">
                  <c:v>42216</c:v>
                </c:pt>
                <c:pt idx="819">
                  <c:v>42219</c:v>
                </c:pt>
                <c:pt idx="820">
                  <c:v>42220</c:v>
                </c:pt>
                <c:pt idx="821">
                  <c:v>42221</c:v>
                </c:pt>
                <c:pt idx="822">
                  <c:v>42222</c:v>
                </c:pt>
                <c:pt idx="823">
                  <c:v>42223</c:v>
                </c:pt>
                <c:pt idx="824">
                  <c:v>42226</c:v>
                </c:pt>
                <c:pt idx="825">
                  <c:v>42227</c:v>
                </c:pt>
                <c:pt idx="826">
                  <c:v>42228</c:v>
                </c:pt>
                <c:pt idx="827">
                  <c:v>42229</c:v>
                </c:pt>
                <c:pt idx="828">
                  <c:v>42230</c:v>
                </c:pt>
                <c:pt idx="829">
                  <c:v>42233</c:v>
                </c:pt>
                <c:pt idx="830">
                  <c:v>42234</c:v>
                </c:pt>
                <c:pt idx="831">
                  <c:v>42235</c:v>
                </c:pt>
                <c:pt idx="832">
                  <c:v>42236</c:v>
                </c:pt>
                <c:pt idx="833">
                  <c:v>42237</c:v>
                </c:pt>
                <c:pt idx="834">
                  <c:v>42240</c:v>
                </c:pt>
                <c:pt idx="835">
                  <c:v>42241</c:v>
                </c:pt>
                <c:pt idx="836">
                  <c:v>42242</c:v>
                </c:pt>
                <c:pt idx="837">
                  <c:v>42243</c:v>
                </c:pt>
                <c:pt idx="838">
                  <c:v>42244</c:v>
                </c:pt>
                <c:pt idx="839">
                  <c:v>42247</c:v>
                </c:pt>
                <c:pt idx="840">
                  <c:v>42248</c:v>
                </c:pt>
                <c:pt idx="841">
                  <c:v>42249</c:v>
                </c:pt>
                <c:pt idx="842">
                  <c:v>42250</c:v>
                </c:pt>
                <c:pt idx="843">
                  <c:v>42251</c:v>
                </c:pt>
                <c:pt idx="844">
                  <c:v>42254</c:v>
                </c:pt>
                <c:pt idx="845">
                  <c:v>42255</c:v>
                </c:pt>
                <c:pt idx="846">
                  <c:v>42256</c:v>
                </c:pt>
                <c:pt idx="847">
                  <c:v>42257</c:v>
                </c:pt>
                <c:pt idx="848">
                  <c:v>42258</c:v>
                </c:pt>
                <c:pt idx="849">
                  <c:v>42261</c:v>
                </c:pt>
                <c:pt idx="850">
                  <c:v>42262</c:v>
                </c:pt>
                <c:pt idx="851">
                  <c:v>42263</c:v>
                </c:pt>
                <c:pt idx="852">
                  <c:v>42264</c:v>
                </c:pt>
                <c:pt idx="853">
                  <c:v>42265</c:v>
                </c:pt>
                <c:pt idx="854">
                  <c:v>42268</c:v>
                </c:pt>
                <c:pt idx="855">
                  <c:v>42269</c:v>
                </c:pt>
                <c:pt idx="856">
                  <c:v>42270</c:v>
                </c:pt>
                <c:pt idx="857">
                  <c:v>42271</c:v>
                </c:pt>
                <c:pt idx="858">
                  <c:v>42272</c:v>
                </c:pt>
                <c:pt idx="859">
                  <c:v>42275</c:v>
                </c:pt>
                <c:pt idx="860">
                  <c:v>42276</c:v>
                </c:pt>
                <c:pt idx="861">
                  <c:v>42277</c:v>
                </c:pt>
                <c:pt idx="862">
                  <c:v>42278</c:v>
                </c:pt>
                <c:pt idx="863">
                  <c:v>42279</c:v>
                </c:pt>
                <c:pt idx="864">
                  <c:v>42282</c:v>
                </c:pt>
                <c:pt idx="865">
                  <c:v>42283</c:v>
                </c:pt>
                <c:pt idx="866">
                  <c:v>42284</c:v>
                </c:pt>
                <c:pt idx="867">
                  <c:v>42285</c:v>
                </c:pt>
                <c:pt idx="868">
                  <c:v>42286</c:v>
                </c:pt>
                <c:pt idx="869">
                  <c:v>42289</c:v>
                </c:pt>
                <c:pt idx="870">
                  <c:v>42290</c:v>
                </c:pt>
                <c:pt idx="871">
                  <c:v>42291</c:v>
                </c:pt>
                <c:pt idx="872">
                  <c:v>42292</c:v>
                </c:pt>
                <c:pt idx="873">
                  <c:v>42293</c:v>
                </c:pt>
                <c:pt idx="874">
                  <c:v>42296</c:v>
                </c:pt>
                <c:pt idx="875">
                  <c:v>42297</c:v>
                </c:pt>
                <c:pt idx="876">
                  <c:v>42298</c:v>
                </c:pt>
                <c:pt idx="877">
                  <c:v>42299</c:v>
                </c:pt>
                <c:pt idx="878">
                  <c:v>42300</c:v>
                </c:pt>
                <c:pt idx="879">
                  <c:v>42303</c:v>
                </c:pt>
                <c:pt idx="880">
                  <c:v>42304</c:v>
                </c:pt>
                <c:pt idx="881">
                  <c:v>42305</c:v>
                </c:pt>
                <c:pt idx="882">
                  <c:v>42306</c:v>
                </c:pt>
                <c:pt idx="883">
                  <c:v>42307</c:v>
                </c:pt>
                <c:pt idx="884">
                  <c:v>42310</c:v>
                </c:pt>
                <c:pt idx="885">
                  <c:v>42311</c:v>
                </c:pt>
                <c:pt idx="886">
                  <c:v>42312</c:v>
                </c:pt>
                <c:pt idx="887">
                  <c:v>42313</c:v>
                </c:pt>
                <c:pt idx="888">
                  <c:v>42314</c:v>
                </c:pt>
                <c:pt idx="889">
                  <c:v>42317</c:v>
                </c:pt>
                <c:pt idx="890">
                  <c:v>42319</c:v>
                </c:pt>
                <c:pt idx="891">
                  <c:v>42320</c:v>
                </c:pt>
                <c:pt idx="892">
                  <c:v>42321</c:v>
                </c:pt>
                <c:pt idx="893">
                  <c:v>42324</c:v>
                </c:pt>
                <c:pt idx="894">
                  <c:v>42325</c:v>
                </c:pt>
                <c:pt idx="895">
                  <c:v>42326</c:v>
                </c:pt>
                <c:pt idx="896">
                  <c:v>42327</c:v>
                </c:pt>
                <c:pt idx="897">
                  <c:v>42328</c:v>
                </c:pt>
                <c:pt idx="898">
                  <c:v>42331</c:v>
                </c:pt>
                <c:pt idx="899">
                  <c:v>42333</c:v>
                </c:pt>
                <c:pt idx="900">
                  <c:v>42334</c:v>
                </c:pt>
                <c:pt idx="901">
                  <c:v>42335</c:v>
                </c:pt>
                <c:pt idx="902">
                  <c:v>42338</c:v>
                </c:pt>
                <c:pt idx="903">
                  <c:v>42339</c:v>
                </c:pt>
                <c:pt idx="904">
                  <c:v>42340</c:v>
                </c:pt>
                <c:pt idx="905">
                  <c:v>42341</c:v>
                </c:pt>
                <c:pt idx="906">
                  <c:v>42342</c:v>
                </c:pt>
                <c:pt idx="907">
                  <c:v>42345</c:v>
                </c:pt>
                <c:pt idx="908">
                  <c:v>42346</c:v>
                </c:pt>
                <c:pt idx="909">
                  <c:v>42347</c:v>
                </c:pt>
                <c:pt idx="910">
                  <c:v>42348</c:v>
                </c:pt>
                <c:pt idx="911">
                  <c:v>42349</c:v>
                </c:pt>
                <c:pt idx="912">
                  <c:v>42352</c:v>
                </c:pt>
                <c:pt idx="913">
                  <c:v>42353</c:v>
                </c:pt>
                <c:pt idx="914">
                  <c:v>42354</c:v>
                </c:pt>
                <c:pt idx="915">
                  <c:v>42355</c:v>
                </c:pt>
                <c:pt idx="916">
                  <c:v>42356</c:v>
                </c:pt>
                <c:pt idx="917">
                  <c:v>42359</c:v>
                </c:pt>
                <c:pt idx="918">
                  <c:v>42360</c:v>
                </c:pt>
                <c:pt idx="919">
                  <c:v>42361</c:v>
                </c:pt>
                <c:pt idx="920">
                  <c:v>42366</c:v>
                </c:pt>
                <c:pt idx="921">
                  <c:v>42367</c:v>
                </c:pt>
                <c:pt idx="922">
                  <c:v>42368</c:v>
                </c:pt>
                <c:pt idx="923">
                  <c:v>42373</c:v>
                </c:pt>
                <c:pt idx="924">
                  <c:v>42374</c:v>
                </c:pt>
                <c:pt idx="925">
                  <c:v>42375</c:v>
                </c:pt>
                <c:pt idx="926">
                  <c:v>42376</c:v>
                </c:pt>
                <c:pt idx="927">
                  <c:v>42377</c:v>
                </c:pt>
                <c:pt idx="928">
                  <c:v>42380</c:v>
                </c:pt>
                <c:pt idx="929">
                  <c:v>42381</c:v>
                </c:pt>
                <c:pt idx="930">
                  <c:v>42382</c:v>
                </c:pt>
                <c:pt idx="931">
                  <c:v>42383</c:v>
                </c:pt>
                <c:pt idx="932">
                  <c:v>42384</c:v>
                </c:pt>
                <c:pt idx="933">
                  <c:v>42387</c:v>
                </c:pt>
                <c:pt idx="934">
                  <c:v>42388</c:v>
                </c:pt>
                <c:pt idx="935">
                  <c:v>42389</c:v>
                </c:pt>
                <c:pt idx="936">
                  <c:v>42390</c:v>
                </c:pt>
                <c:pt idx="937">
                  <c:v>42391</c:v>
                </c:pt>
                <c:pt idx="938">
                  <c:v>42394</c:v>
                </c:pt>
                <c:pt idx="939">
                  <c:v>42395</c:v>
                </c:pt>
                <c:pt idx="940">
                  <c:v>42396</c:v>
                </c:pt>
                <c:pt idx="941">
                  <c:v>42397</c:v>
                </c:pt>
                <c:pt idx="942">
                  <c:v>42398</c:v>
                </c:pt>
                <c:pt idx="943">
                  <c:v>42401</c:v>
                </c:pt>
                <c:pt idx="944">
                  <c:v>42402</c:v>
                </c:pt>
                <c:pt idx="945">
                  <c:v>42403</c:v>
                </c:pt>
                <c:pt idx="946">
                  <c:v>42404</c:v>
                </c:pt>
                <c:pt idx="947">
                  <c:v>42405</c:v>
                </c:pt>
                <c:pt idx="948">
                  <c:v>42408</c:v>
                </c:pt>
                <c:pt idx="949">
                  <c:v>42409</c:v>
                </c:pt>
                <c:pt idx="950">
                  <c:v>42410</c:v>
                </c:pt>
                <c:pt idx="951">
                  <c:v>42411</c:v>
                </c:pt>
                <c:pt idx="952">
                  <c:v>42412</c:v>
                </c:pt>
                <c:pt idx="953">
                  <c:v>42415</c:v>
                </c:pt>
                <c:pt idx="954">
                  <c:v>42416</c:v>
                </c:pt>
                <c:pt idx="955">
                  <c:v>42417</c:v>
                </c:pt>
                <c:pt idx="956">
                  <c:v>42418</c:v>
                </c:pt>
                <c:pt idx="957">
                  <c:v>42419</c:v>
                </c:pt>
                <c:pt idx="958">
                  <c:v>42422</c:v>
                </c:pt>
                <c:pt idx="959">
                  <c:v>42423</c:v>
                </c:pt>
                <c:pt idx="960">
                  <c:v>42424</c:v>
                </c:pt>
                <c:pt idx="961">
                  <c:v>42425</c:v>
                </c:pt>
                <c:pt idx="962">
                  <c:v>42426</c:v>
                </c:pt>
                <c:pt idx="963">
                  <c:v>42429</c:v>
                </c:pt>
                <c:pt idx="964">
                  <c:v>42430</c:v>
                </c:pt>
                <c:pt idx="965">
                  <c:v>42431</c:v>
                </c:pt>
                <c:pt idx="966">
                  <c:v>42432</c:v>
                </c:pt>
                <c:pt idx="967">
                  <c:v>42433</c:v>
                </c:pt>
                <c:pt idx="968">
                  <c:v>42436</c:v>
                </c:pt>
                <c:pt idx="969">
                  <c:v>42437</c:v>
                </c:pt>
                <c:pt idx="970">
                  <c:v>42438</c:v>
                </c:pt>
                <c:pt idx="971">
                  <c:v>42439</c:v>
                </c:pt>
                <c:pt idx="972">
                  <c:v>42440</c:v>
                </c:pt>
                <c:pt idx="973">
                  <c:v>42443</c:v>
                </c:pt>
                <c:pt idx="974">
                  <c:v>42444</c:v>
                </c:pt>
                <c:pt idx="975">
                  <c:v>42445</c:v>
                </c:pt>
                <c:pt idx="976">
                  <c:v>42446</c:v>
                </c:pt>
                <c:pt idx="977">
                  <c:v>42447</c:v>
                </c:pt>
                <c:pt idx="978">
                  <c:v>42450</c:v>
                </c:pt>
                <c:pt idx="979">
                  <c:v>42451</c:v>
                </c:pt>
                <c:pt idx="980">
                  <c:v>42452</c:v>
                </c:pt>
                <c:pt idx="981">
                  <c:v>42453</c:v>
                </c:pt>
                <c:pt idx="982">
                  <c:v>42458</c:v>
                </c:pt>
                <c:pt idx="983">
                  <c:v>42459</c:v>
                </c:pt>
                <c:pt idx="984">
                  <c:v>42460</c:v>
                </c:pt>
                <c:pt idx="985">
                  <c:v>42461</c:v>
                </c:pt>
                <c:pt idx="986">
                  <c:v>42464</c:v>
                </c:pt>
                <c:pt idx="987">
                  <c:v>42465</c:v>
                </c:pt>
                <c:pt idx="988">
                  <c:v>42466</c:v>
                </c:pt>
                <c:pt idx="989">
                  <c:v>42467</c:v>
                </c:pt>
                <c:pt idx="990">
                  <c:v>42468</c:v>
                </c:pt>
                <c:pt idx="991">
                  <c:v>42471</c:v>
                </c:pt>
                <c:pt idx="992">
                  <c:v>42472</c:v>
                </c:pt>
                <c:pt idx="993">
                  <c:v>42473</c:v>
                </c:pt>
                <c:pt idx="994">
                  <c:v>42474</c:v>
                </c:pt>
                <c:pt idx="995">
                  <c:v>42475</c:v>
                </c:pt>
                <c:pt idx="996">
                  <c:v>42478</c:v>
                </c:pt>
                <c:pt idx="997">
                  <c:v>42479</c:v>
                </c:pt>
                <c:pt idx="998">
                  <c:v>42480</c:v>
                </c:pt>
                <c:pt idx="999">
                  <c:v>42481</c:v>
                </c:pt>
                <c:pt idx="1000">
                  <c:v>42482</c:v>
                </c:pt>
                <c:pt idx="1001">
                  <c:v>42485</c:v>
                </c:pt>
                <c:pt idx="1002">
                  <c:v>42486</c:v>
                </c:pt>
                <c:pt idx="1003">
                  <c:v>42487</c:v>
                </c:pt>
                <c:pt idx="1004">
                  <c:v>42488</c:v>
                </c:pt>
                <c:pt idx="1005">
                  <c:v>42489</c:v>
                </c:pt>
                <c:pt idx="1006">
                  <c:v>42492</c:v>
                </c:pt>
                <c:pt idx="1007">
                  <c:v>42493</c:v>
                </c:pt>
                <c:pt idx="1008">
                  <c:v>42494</c:v>
                </c:pt>
                <c:pt idx="1009">
                  <c:v>42495</c:v>
                </c:pt>
                <c:pt idx="1010">
                  <c:v>42496</c:v>
                </c:pt>
                <c:pt idx="1011">
                  <c:v>42499</c:v>
                </c:pt>
                <c:pt idx="1012">
                  <c:v>42500</c:v>
                </c:pt>
                <c:pt idx="1013">
                  <c:v>42501</c:v>
                </c:pt>
                <c:pt idx="1014">
                  <c:v>42502</c:v>
                </c:pt>
                <c:pt idx="1015">
                  <c:v>42503</c:v>
                </c:pt>
                <c:pt idx="1016">
                  <c:v>42507</c:v>
                </c:pt>
                <c:pt idx="1017">
                  <c:v>42508</c:v>
                </c:pt>
                <c:pt idx="1018">
                  <c:v>42509</c:v>
                </c:pt>
                <c:pt idx="1019">
                  <c:v>42510</c:v>
                </c:pt>
                <c:pt idx="1020">
                  <c:v>42513</c:v>
                </c:pt>
                <c:pt idx="1021">
                  <c:v>42514</c:v>
                </c:pt>
                <c:pt idx="1022">
                  <c:v>42515</c:v>
                </c:pt>
                <c:pt idx="1023">
                  <c:v>42516</c:v>
                </c:pt>
                <c:pt idx="1024">
                  <c:v>42517</c:v>
                </c:pt>
                <c:pt idx="1025">
                  <c:v>42520</c:v>
                </c:pt>
                <c:pt idx="1026">
                  <c:v>42521</c:v>
                </c:pt>
                <c:pt idx="1027">
                  <c:v>42522</c:v>
                </c:pt>
                <c:pt idx="1028">
                  <c:v>42523</c:v>
                </c:pt>
                <c:pt idx="1029">
                  <c:v>42524</c:v>
                </c:pt>
                <c:pt idx="1030">
                  <c:v>42527</c:v>
                </c:pt>
                <c:pt idx="1031">
                  <c:v>42528</c:v>
                </c:pt>
                <c:pt idx="1032">
                  <c:v>42529</c:v>
                </c:pt>
                <c:pt idx="1033">
                  <c:v>42530</c:v>
                </c:pt>
                <c:pt idx="1034">
                  <c:v>42531</c:v>
                </c:pt>
                <c:pt idx="1035">
                  <c:v>42534</c:v>
                </c:pt>
                <c:pt idx="1036">
                  <c:v>42535</c:v>
                </c:pt>
                <c:pt idx="1037">
                  <c:v>42536</c:v>
                </c:pt>
                <c:pt idx="1038">
                  <c:v>42537</c:v>
                </c:pt>
                <c:pt idx="1039">
                  <c:v>42538</c:v>
                </c:pt>
                <c:pt idx="1040">
                  <c:v>42541</c:v>
                </c:pt>
                <c:pt idx="1041">
                  <c:v>42543</c:v>
                </c:pt>
                <c:pt idx="1042">
                  <c:v>42544</c:v>
                </c:pt>
                <c:pt idx="1043">
                  <c:v>42545</c:v>
                </c:pt>
                <c:pt idx="1044">
                  <c:v>42548</c:v>
                </c:pt>
                <c:pt idx="1045">
                  <c:v>42549</c:v>
                </c:pt>
                <c:pt idx="1046">
                  <c:v>42550</c:v>
                </c:pt>
                <c:pt idx="1047">
                  <c:v>42551</c:v>
                </c:pt>
                <c:pt idx="1048">
                  <c:v>42552</c:v>
                </c:pt>
                <c:pt idx="1049">
                  <c:v>42555</c:v>
                </c:pt>
                <c:pt idx="1050">
                  <c:v>42556</c:v>
                </c:pt>
                <c:pt idx="1051">
                  <c:v>42557</c:v>
                </c:pt>
                <c:pt idx="1052">
                  <c:v>42559</c:v>
                </c:pt>
                <c:pt idx="1053">
                  <c:v>42562</c:v>
                </c:pt>
                <c:pt idx="1054">
                  <c:v>42563</c:v>
                </c:pt>
                <c:pt idx="1055">
                  <c:v>42564</c:v>
                </c:pt>
                <c:pt idx="1056">
                  <c:v>42565</c:v>
                </c:pt>
                <c:pt idx="1057">
                  <c:v>42566</c:v>
                </c:pt>
                <c:pt idx="1058">
                  <c:v>42569</c:v>
                </c:pt>
                <c:pt idx="1059">
                  <c:v>42570</c:v>
                </c:pt>
                <c:pt idx="1060">
                  <c:v>42571</c:v>
                </c:pt>
                <c:pt idx="1061">
                  <c:v>42572</c:v>
                </c:pt>
                <c:pt idx="1062">
                  <c:v>42573</c:v>
                </c:pt>
                <c:pt idx="1063">
                  <c:v>42576</c:v>
                </c:pt>
                <c:pt idx="1064">
                  <c:v>42577</c:v>
                </c:pt>
                <c:pt idx="1065">
                  <c:v>42578</c:v>
                </c:pt>
                <c:pt idx="1066">
                  <c:v>42579</c:v>
                </c:pt>
                <c:pt idx="1067">
                  <c:v>42580</c:v>
                </c:pt>
                <c:pt idx="1068">
                  <c:v>42583</c:v>
                </c:pt>
                <c:pt idx="1069">
                  <c:v>42584</c:v>
                </c:pt>
                <c:pt idx="1070">
                  <c:v>42585</c:v>
                </c:pt>
                <c:pt idx="1071">
                  <c:v>42586</c:v>
                </c:pt>
                <c:pt idx="1072">
                  <c:v>42587</c:v>
                </c:pt>
                <c:pt idx="1073">
                  <c:v>42590</c:v>
                </c:pt>
                <c:pt idx="1074">
                  <c:v>42591</c:v>
                </c:pt>
                <c:pt idx="1075">
                  <c:v>42592</c:v>
                </c:pt>
                <c:pt idx="1076">
                  <c:v>42593</c:v>
                </c:pt>
                <c:pt idx="1077">
                  <c:v>42594</c:v>
                </c:pt>
                <c:pt idx="1078">
                  <c:v>42597</c:v>
                </c:pt>
                <c:pt idx="1079">
                  <c:v>42598</c:v>
                </c:pt>
                <c:pt idx="1080">
                  <c:v>42599</c:v>
                </c:pt>
                <c:pt idx="1081">
                  <c:v>42600</c:v>
                </c:pt>
                <c:pt idx="1082">
                  <c:v>42601</c:v>
                </c:pt>
                <c:pt idx="1083">
                  <c:v>42604</c:v>
                </c:pt>
                <c:pt idx="1084">
                  <c:v>42605</c:v>
                </c:pt>
                <c:pt idx="1085">
                  <c:v>42606</c:v>
                </c:pt>
                <c:pt idx="1086">
                  <c:v>42607</c:v>
                </c:pt>
                <c:pt idx="1087">
                  <c:v>42608</c:v>
                </c:pt>
                <c:pt idx="1088">
                  <c:v>42611</c:v>
                </c:pt>
                <c:pt idx="1089">
                  <c:v>42612</c:v>
                </c:pt>
                <c:pt idx="1090">
                  <c:v>42613</c:v>
                </c:pt>
                <c:pt idx="1091">
                  <c:v>42614</c:v>
                </c:pt>
                <c:pt idx="1092">
                  <c:v>42615</c:v>
                </c:pt>
                <c:pt idx="1093">
                  <c:v>42618</c:v>
                </c:pt>
                <c:pt idx="1094">
                  <c:v>42619</c:v>
                </c:pt>
                <c:pt idx="1095">
                  <c:v>42620</c:v>
                </c:pt>
                <c:pt idx="1096">
                  <c:v>42621</c:v>
                </c:pt>
                <c:pt idx="1097">
                  <c:v>42622</c:v>
                </c:pt>
                <c:pt idx="1098">
                  <c:v>42625</c:v>
                </c:pt>
                <c:pt idx="1099">
                  <c:v>42626</c:v>
                </c:pt>
                <c:pt idx="1100">
                  <c:v>42627</c:v>
                </c:pt>
                <c:pt idx="1101">
                  <c:v>42628</c:v>
                </c:pt>
                <c:pt idx="1102">
                  <c:v>42629</c:v>
                </c:pt>
                <c:pt idx="1103">
                  <c:v>42632</c:v>
                </c:pt>
                <c:pt idx="1104">
                  <c:v>42633</c:v>
                </c:pt>
                <c:pt idx="1105">
                  <c:v>42634</c:v>
                </c:pt>
                <c:pt idx="1106">
                  <c:v>42635</c:v>
                </c:pt>
                <c:pt idx="1107">
                  <c:v>42636</c:v>
                </c:pt>
                <c:pt idx="1108">
                  <c:v>42639</c:v>
                </c:pt>
                <c:pt idx="1109">
                  <c:v>42640</c:v>
                </c:pt>
                <c:pt idx="1110">
                  <c:v>42641</c:v>
                </c:pt>
                <c:pt idx="1111">
                  <c:v>42642</c:v>
                </c:pt>
                <c:pt idx="1112">
                  <c:v>42643</c:v>
                </c:pt>
                <c:pt idx="1113">
                  <c:v>42647</c:v>
                </c:pt>
                <c:pt idx="1114">
                  <c:v>42648</c:v>
                </c:pt>
                <c:pt idx="1115">
                  <c:v>42649</c:v>
                </c:pt>
                <c:pt idx="1116">
                  <c:v>42650</c:v>
                </c:pt>
                <c:pt idx="1117">
                  <c:v>42653</c:v>
                </c:pt>
                <c:pt idx="1118">
                  <c:v>42654</c:v>
                </c:pt>
                <c:pt idx="1119">
                  <c:v>42655</c:v>
                </c:pt>
                <c:pt idx="1120">
                  <c:v>42656</c:v>
                </c:pt>
                <c:pt idx="1121">
                  <c:v>42657</c:v>
                </c:pt>
                <c:pt idx="1122">
                  <c:v>42660</c:v>
                </c:pt>
                <c:pt idx="1123">
                  <c:v>42661</c:v>
                </c:pt>
                <c:pt idx="1124">
                  <c:v>42662</c:v>
                </c:pt>
                <c:pt idx="1125">
                  <c:v>42663</c:v>
                </c:pt>
                <c:pt idx="1126">
                  <c:v>42664</c:v>
                </c:pt>
                <c:pt idx="1127">
                  <c:v>42667</c:v>
                </c:pt>
                <c:pt idx="1128">
                  <c:v>42668</c:v>
                </c:pt>
                <c:pt idx="1129">
                  <c:v>42669</c:v>
                </c:pt>
                <c:pt idx="1130">
                  <c:v>42670</c:v>
                </c:pt>
                <c:pt idx="1131">
                  <c:v>42671</c:v>
                </c:pt>
                <c:pt idx="1132">
                  <c:v>42674</c:v>
                </c:pt>
                <c:pt idx="1133">
                  <c:v>42675</c:v>
                </c:pt>
                <c:pt idx="1134">
                  <c:v>42676</c:v>
                </c:pt>
                <c:pt idx="1135">
                  <c:v>42677</c:v>
                </c:pt>
                <c:pt idx="1136">
                  <c:v>42678</c:v>
                </c:pt>
                <c:pt idx="1137">
                  <c:v>42681</c:v>
                </c:pt>
                <c:pt idx="1138">
                  <c:v>42682</c:v>
                </c:pt>
                <c:pt idx="1139">
                  <c:v>42683</c:v>
                </c:pt>
                <c:pt idx="1140">
                  <c:v>42684</c:v>
                </c:pt>
                <c:pt idx="1141">
                  <c:v>42685</c:v>
                </c:pt>
                <c:pt idx="1142">
                  <c:v>42688</c:v>
                </c:pt>
                <c:pt idx="1143">
                  <c:v>42689</c:v>
                </c:pt>
                <c:pt idx="1144">
                  <c:v>42690</c:v>
                </c:pt>
                <c:pt idx="1145">
                  <c:v>42692</c:v>
                </c:pt>
                <c:pt idx="1146">
                  <c:v>42695</c:v>
                </c:pt>
                <c:pt idx="1147">
                  <c:v>42696</c:v>
                </c:pt>
                <c:pt idx="1148">
                  <c:v>42697</c:v>
                </c:pt>
                <c:pt idx="1149">
                  <c:v>42698</c:v>
                </c:pt>
                <c:pt idx="1150">
                  <c:v>42699</c:v>
                </c:pt>
                <c:pt idx="1151">
                  <c:v>42702</c:v>
                </c:pt>
                <c:pt idx="1152">
                  <c:v>42703</c:v>
                </c:pt>
                <c:pt idx="1153">
                  <c:v>42704</c:v>
                </c:pt>
                <c:pt idx="1154">
                  <c:v>42705</c:v>
                </c:pt>
                <c:pt idx="1155">
                  <c:v>42706</c:v>
                </c:pt>
                <c:pt idx="1156">
                  <c:v>42709</c:v>
                </c:pt>
                <c:pt idx="1157">
                  <c:v>42710</c:v>
                </c:pt>
                <c:pt idx="1158">
                  <c:v>42711</c:v>
                </c:pt>
                <c:pt idx="1159">
                  <c:v>42712</c:v>
                </c:pt>
                <c:pt idx="1160">
                  <c:v>42713</c:v>
                </c:pt>
                <c:pt idx="1161">
                  <c:v>42716</c:v>
                </c:pt>
                <c:pt idx="1162">
                  <c:v>42717</c:v>
                </c:pt>
                <c:pt idx="1163">
                  <c:v>42718</c:v>
                </c:pt>
                <c:pt idx="1164">
                  <c:v>42719</c:v>
                </c:pt>
                <c:pt idx="1165">
                  <c:v>42720</c:v>
                </c:pt>
                <c:pt idx="1166">
                  <c:v>42723</c:v>
                </c:pt>
                <c:pt idx="1167">
                  <c:v>42724</c:v>
                </c:pt>
                <c:pt idx="1168">
                  <c:v>42725</c:v>
                </c:pt>
                <c:pt idx="1169">
                  <c:v>42726</c:v>
                </c:pt>
                <c:pt idx="1170">
                  <c:v>42727</c:v>
                </c:pt>
                <c:pt idx="1171">
                  <c:v>42731</c:v>
                </c:pt>
                <c:pt idx="1172">
                  <c:v>42732</c:v>
                </c:pt>
                <c:pt idx="1173">
                  <c:v>42733</c:v>
                </c:pt>
                <c:pt idx="1174">
                  <c:v>42734</c:v>
                </c:pt>
                <c:pt idx="1175">
                  <c:v>42737</c:v>
                </c:pt>
                <c:pt idx="1176">
                  <c:v>42738</c:v>
                </c:pt>
                <c:pt idx="1177">
                  <c:v>42739</c:v>
                </c:pt>
                <c:pt idx="1178">
                  <c:v>42740</c:v>
                </c:pt>
                <c:pt idx="1179">
                  <c:v>42741</c:v>
                </c:pt>
                <c:pt idx="1180">
                  <c:v>42744</c:v>
                </c:pt>
                <c:pt idx="1181">
                  <c:v>42745</c:v>
                </c:pt>
                <c:pt idx="1182">
                  <c:v>42746</c:v>
                </c:pt>
                <c:pt idx="1183">
                  <c:v>42747</c:v>
                </c:pt>
                <c:pt idx="1184">
                  <c:v>42748</c:v>
                </c:pt>
                <c:pt idx="1185">
                  <c:v>42751</c:v>
                </c:pt>
                <c:pt idx="1186">
                  <c:v>42752</c:v>
                </c:pt>
                <c:pt idx="1187">
                  <c:v>42753</c:v>
                </c:pt>
                <c:pt idx="1188">
                  <c:v>42754</c:v>
                </c:pt>
                <c:pt idx="1189">
                  <c:v>42755</c:v>
                </c:pt>
                <c:pt idx="1190">
                  <c:v>42758</c:v>
                </c:pt>
                <c:pt idx="1191">
                  <c:v>42759</c:v>
                </c:pt>
                <c:pt idx="1192">
                  <c:v>42760</c:v>
                </c:pt>
                <c:pt idx="1193">
                  <c:v>42761</c:v>
                </c:pt>
                <c:pt idx="1194">
                  <c:v>42762</c:v>
                </c:pt>
                <c:pt idx="1195">
                  <c:v>42765</c:v>
                </c:pt>
                <c:pt idx="1196">
                  <c:v>42766</c:v>
                </c:pt>
                <c:pt idx="1197">
                  <c:v>42767</c:v>
                </c:pt>
                <c:pt idx="1198">
                  <c:v>42768</c:v>
                </c:pt>
                <c:pt idx="1199">
                  <c:v>42769</c:v>
                </c:pt>
                <c:pt idx="1200">
                  <c:v>42772</c:v>
                </c:pt>
                <c:pt idx="1201">
                  <c:v>42773</c:v>
                </c:pt>
                <c:pt idx="1202">
                  <c:v>42774</c:v>
                </c:pt>
                <c:pt idx="1203">
                  <c:v>42775</c:v>
                </c:pt>
                <c:pt idx="1204">
                  <c:v>42776</c:v>
                </c:pt>
                <c:pt idx="1205">
                  <c:v>42779</c:v>
                </c:pt>
                <c:pt idx="1206">
                  <c:v>42780</c:v>
                </c:pt>
                <c:pt idx="1207">
                  <c:v>42781</c:v>
                </c:pt>
                <c:pt idx="1208">
                  <c:v>42782</c:v>
                </c:pt>
                <c:pt idx="1209">
                  <c:v>42783</c:v>
                </c:pt>
                <c:pt idx="1210">
                  <c:v>42786</c:v>
                </c:pt>
                <c:pt idx="1211">
                  <c:v>42787</c:v>
                </c:pt>
                <c:pt idx="1212">
                  <c:v>42788</c:v>
                </c:pt>
                <c:pt idx="1213">
                  <c:v>42789</c:v>
                </c:pt>
                <c:pt idx="1214">
                  <c:v>42790</c:v>
                </c:pt>
                <c:pt idx="1215">
                  <c:v>42793</c:v>
                </c:pt>
                <c:pt idx="1216">
                  <c:v>42794</c:v>
                </c:pt>
                <c:pt idx="1217">
                  <c:v>42795</c:v>
                </c:pt>
                <c:pt idx="1218">
                  <c:v>42796</c:v>
                </c:pt>
                <c:pt idx="1219">
                  <c:v>42797</c:v>
                </c:pt>
                <c:pt idx="1220">
                  <c:v>42800</c:v>
                </c:pt>
                <c:pt idx="1221">
                  <c:v>42801</c:v>
                </c:pt>
                <c:pt idx="1222">
                  <c:v>42802</c:v>
                </c:pt>
                <c:pt idx="1223">
                  <c:v>42803</c:v>
                </c:pt>
                <c:pt idx="1224">
                  <c:v>42804</c:v>
                </c:pt>
                <c:pt idx="1225">
                  <c:v>42807</c:v>
                </c:pt>
                <c:pt idx="1226">
                  <c:v>42808</c:v>
                </c:pt>
                <c:pt idx="1227">
                  <c:v>42809</c:v>
                </c:pt>
                <c:pt idx="1228">
                  <c:v>42810</c:v>
                </c:pt>
                <c:pt idx="1229">
                  <c:v>42811</c:v>
                </c:pt>
                <c:pt idx="1230">
                  <c:v>42814</c:v>
                </c:pt>
                <c:pt idx="1231">
                  <c:v>42815</c:v>
                </c:pt>
                <c:pt idx="1232">
                  <c:v>42816</c:v>
                </c:pt>
                <c:pt idx="1233">
                  <c:v>42817</c:v>
                </c:pt>
                <c:pt idx="1234">
                  <c:v>42818</c:v>
                </c:pt>
                <c:pt idx="1235">
                  <c:v>42821</c:v>
                </c:pt>
                <c:pt idx="1236">
                  <c:v>42822</c:v>
                </c:pt>
                <c:pt idx="1237">
                  <c:v>42823</c:v>
                </c:pt>
                <c:pt idx="1238">
                  <c:v>42824</c:v>
                </c:pt>
                <c:pt idx="1239">
                  <c:v>42825</c:v>
                </c:pt>
                <c:pt idx="1240">
                  <c:v>42828</c:v>
                </c:pt>
                <c:pt idx="1241">
                  <c:v>42829</c:v>
                </c:pt>
                <c:pt idx="1242">
                  <c:v>42830</c:v>
                </c:pt>
                <c:pt idx="1243">
                  <c:v>42831</c:v>
                </c:pt>
                <c:pt idx="1244">
                  <c:v>42832</c:v>
                </c:pt>
                <c:pt idx="1245">
                  <c:v>42835</c:v>
                </c:pt>
                <c:pt idx="1246">
                  <c:v>42836</c:v>
                </c:pt>
                <c:pt idx="1247">
                  <c:v>42837</c:v>
                </c:pt>
                <c:pt idx="1248">
                  <c:v>42838</c:v>
                </c:pt>
                <c:pt idx="1249">
                  <c:v>42843</c:v>
                </c:pt>
                <c:pt idx="1250">
                  <c:v>42844</c:v>
                </c:pt>
                <c:pt idx="1251">
                  <c:v>42845</c:v>
                </c:pt>
                <c:pt idx="1252">
                  <c:v>42846</c:v>
                </c:pt>
                <c:pt idx="1253">
                  <c:v>42849</c:v>
                </c:pt>
                <c:pt idx="1254">
                  <c:v>42850</c:v>
                </c:pt>
                <c:pt idx="1255">
                  <c:v>42851</c:v>
                </c:pt>
                <c:pt idx="1256">
                  <c:v>42852</c:v>
                </c:pt>
                <c:pt idx="1257">
                  <c:v>42853</c:v>
                </c:pt>
                <c:pt idx="1258">
                  <c:v>42857</c:v>
                </c:pt>
                <c:pt idx="1259">
                  <c:v>42858</c:v>
                </c:pt>
                <c:pt idx="1260">
                  <c:v>42859</c:v>
                </c:pt>
                <c:pt idx="1261">
                  <c:v>42860</c:v>
                </c:pt>
                <c:pt idx="1262">
                  <c:v>42863</c:v>
                </c:pt>
                <c:pt idx="1263">
                  <c:v>42864</c:v>
                </c:pt>
                <c:pt idx="1264">
                  <c:v>42865</c:v>
                </c:pt>
                <c:pt idx="1265">
                  <c:v>42866</c:v>
                </c:pt>
                <c:pt idx="1266">
                  <c:v>42867</c:v>
                </c:pt>
                <c:pt idx="1267">
                  <c:v>42870</c:v>
                </c:pt>
                <c:pt idx="1268">
                  <c:v>42871</c:v>
                </c:pt>
                <c:pt idx="1269">
                  <c:v>42872</c:v>
                </c:pt>
                <c:pt idx="1270">
                  <c:v>42873</c:v>
                </c:pt>
                <c:pt idx="1271">
                  <c:v>42874</c:v>
                </c:pt>
                <c:pt idx="1272">
                  <c:v>42877</c:v>
                </c:pt>
                <c:pt idx="1273">
                  <c:v>42878</c:v>
                </c:pt>
                <c:pt idx="1274">
                  <c:v>42879</c:v>
                </c:pt>
                <c:pt idx="1275">
                  <c:v>42880</c:v>
                </c:pt>
                <c:pt idx="1276">
                  <c:v>42881</c:v>
                </c:pt>
                <c:pt idx="1277">
                  <c:v>42884</c:v>
                </c:pt>
                <c:pt idx="1278">
                  <c:v>42885</c:v>
                </c:pt>
                <c:pt idx="1279">
                  <c:v>42886</c:v>
                </c:pt>
                <c:pt idx="1280">
                  <c:v>42887</c:v>
                </c:pt>
                <c:pt idx="1281">
                  <c:v>42888</c:v>
                </c:pt>
                <c:pt idx="1282">
                  <c:v>42892</c:v>
                </c:pt>
                <c:pt idx="1283">
                  <c:v>42893</c:v>
                </c:pt>
                <c:pt idx="1284">
                  <c:v>42894</c:v>
                </c:pt>
                <c:pt idx="1285">
                  <c:v>42895</c:v>
                </c:pt>
                <c:pt idx="1286">
                  <c:v>42898</c:v>
                </c:pt>
                <c:pt idx="1287">
                  <c:v>42899</c:v>
                </c:pt>
                <c:pt idx="1288">
                  <c:v>42900</c:v>
                </c:pt>
                <c:pt idx="1289">
                  <c:v>42901</c:v>
                </c:pt>
                <c:pt idx="1290">
                  <c:v>42902</c:v>
                </c:pt>
                <c:pt idx="1291">
                  <c:v>42905</c:v>
                </c:pt>
                <c:pt idx="1292">
                  <c:v>42906</c:v>
                </c:pt>
                <c:pt idx="1293">
                  <c:v>42907</c:v>
                </c:pt>
                <c:pt idx="1294">
                  <c:v>42908</c:v>
                </c:pt>
                <c:pt idx="1295">
                  <c:v>42909</c:v>
                </c:pt>
                <c:pt idx="1296">
                  <c:v>42912</c:v>
                </c:pt>
                <c:pt idx="1297">
                  <c:v>42913</c:v>
                </c:pt>
                <c:pt idx="1298">
                  <c:v>42914</c:v>
                </c:pt>
                <c:pt idx="1299">
                  <c:v>42915</c:v>
                </c:pt>
                <c:pt idx="1300">
                  <c:v>42916</c:v>
                </c:pt>
                <c:pt idx="1301">
                  <c:v>42919</c:v>
                </c:pt>
                <c:pt idx="1302">
                  <c:v>42920</c:v>
                </c:pt>
                <c:pt idx="1303">
                  <c:v>42921</c:v>
                </c:pt>
                <c:pt idx="1304">
                  <c:v>42922</c:v>
                </c:pt>
                <c:pt idx="1305">
                  <c:v>42923</c:v>
                </c:pt>
                <c:pt idx="1306">
                  <c:v>42926</c:v>
                </c:pt>
                <c:pt idx="1307">
                  <c:v>42927</c:v>
                </c:pt>
                <c:pt idx="1308">
                  <c:v>42928</c:v>
                </c:pt>
                <c:pt idx="1309">
                  <c:v>42929</c:v>
                </c:pt>
                <c:pt idx="1310">
                  <c:v>42930</c:v>
                </c:pt>
                <c:pt idx="1311">
                  <c:v>42933</c:v>
                </c:pt>
                <c:pt idx="1312">
                  <c:v>42934</c:v>
                </c:pt>
                <c:pt idx="1313">
                  <c:v>42935</c:v>
                </c:pt>
                <c:pt idx="1314">
                  <c:v>42936</c:v>
                </c:pt>
                <c:pt idx="1315">
                  <c:v>42937</c:v>
                </c:pt>
                <c:pt idx="1316">
                  <c:v>42940</c:v>
                </c:pt>
                <c:pt idx="1317">
                  <c:v>42941</c:v>
                </c:pt>
                <c:pt idx="1318">
                  <c:v>42942</c:v>
                </c:pt>
                <c:pt idx="1319">
                  <c:v>42943</c:v>
                </c:pt>
                <c:pt idx="1320">
                  <c:v>42944</c:v>
                </c:pt>
                <c:pt idx="1321">
                  <c:v>42947</c:v>
                </c:pt>
                <c:pt idx="1322">
                  <c:v>42948</c:v>
                </c:pt>
                <c:pt idx="1323">
                  <c:v>42949</c:v>
                </c:pt>
                <c:pt idx="1324">
                  <c:v>42950</c:v>
                </c:pt>
                <c:pt idx="1325">
                  <c:v>42951</c:v>
                </c:pt>
                <c:pt idx="1326">
                  <c:v>42954</c:v>
                </c:pt>
                <c:pt idx="1327">
                  <c:v>42955</c:v>
                </c:pt>
                <c:pt idx="1328">
                  <c:v>42956</c:v>
                </c:pt>
                <c:pt idx="1329">
                  <c:v>42957</c:v>
                </c:pt>
                <c:pt idx="1330">
                  <c:v>42958</c:v>
                </c:pt>
                <c:pt idx="1331">
                  <c:v>42961</c:v>
                </c:pt>
                <c:pt idx="1332">
                  <c:v>42962</c:v>
                </c:pt>
                <c:pt idx="1333">
                  <c:v>42963</c:v>
                </c:pt>
                <c:pt idx="1334">
                  <c:v>42964</c:v>
                </c:pt>
                <c:pt idx="1335">
                  <c:v>42965</c:v>
                </c:pt>
                <c:pt idx="1336">
                  <c:v>42968</c:v>
                </c:pt>
                <c:pt idx="1337">
                  <c:v>42969</c:v>
                </c:pt>
                <c:pt idx="1338">
                  <c:v>42970</c:v>
                </c:pt>
                <c:pt idx="1339">
                  <c:v>42971</c:v>
                </c:pt>
                <c:pt idx="1340">
                  <c:v>42972</c:v>
                </c:pt>
                <c:pt idx="1341">
                  <c:v>42975</c:v>
                </c:pt>
                <c:pt idx="1342">
                  <c:v>42976</c:v>
                </c:pt>
                <c:pt idx="1343">
                  <c:v>42977</c:v>
                </c:pt>
                <c:pt idx="1344">
                  <c:v>42978</c:v>
                </c:pt>
                <c:pt idx="1345">
                  <c:v>42979</c:v>
                </c:pt>
                <c:pt idx="1346">
                  <c:v>42982</c:v>
                </c:pt>
                <c:pt idx="1347">
                  <c:v>42983</c:v>
                </c:pt>
                <c:pt idx="1348">
                  <c:v>42984</c:v>
                </c:pt>
                <c:pt idx="1349">
                  <c:v>42985</c:v>
                </c:pt>
                <c:pt idx="1350">
                  <c:v>42986</c:v>
                </c:pt>
                <c:pt idx="1351">
                  <c:v>42989</c:v>
                </c:pt>
                <c:pt idx="1352">
                  <c:v>42990</c:v>
                </c:pt>
                <c:pt idx="1353">
                  <c:v>42991</c:v>
                </c:pt>
                <c:pt idx="1354">
                  <c:v>42992</c:v>
                </c:pt>
                <c:pt idx="1355">
                  <c:v>42993</c:v>
                </c:pt>
                <c:pt idx="1356">
                  <c:v>42996</c:v>
                </c:pt>
                <c:pt idx="1357">
                  <c:v>42997</c:v>
                </c:pt>
                <c:pt idx="1358">
                  <c:v>42998</c:v>
                </c:pt>
                <c:pt idx="1359">
                  <c:v>42999</c:v>
                </c:pt>
                <c:pt idx="1360">
                  <c:v>43000</c:v>
                </c:pt>
                <c:pt idx="1361">
                  <c:v>43003</c:v>
                </c:pt>
                <c:pt idx="1362">
                  <c:v>43004</c:v>
                </c:pt>
                <c:pt idx="1363">
                  <c:v>43005</c:v>
                </c:pt>
                <c:pt idx="1364">
                  <c:v>43006</c:v>
                </c:pt>
                <c:pt idx="1365">
                  <c:v>43007</c:v>
                </c:pt>
                <c:pt idx="1366">
                  <c:v>43010</c:v>
                </c:pt>
                <c:pt idx="1367">
                  <c:v>43012</c:v>
                </c:pt>
                <c:pt idx="1368">
                  <c:v>43013</c:v>
                </c:pt>
                <c:pt idx="1369">
                  <c:v>43014</c:v>
                </c:pt>
                <c:pt idx="1370">
                  <c:v>43017</c:v>
                </c:pt>
                <c:pt idx="1371">
                  <c:v>43018</c:v>
                </c:pt>
                <c:pt idx="1372">
                  <c:v>43019</c:v>
                </c:pt>
                <c:pt idx="1373">
                  <c:v>43020</c:v>
                </c:pt>
                <c:pt idx="1374">
                  <c:v>43021</c:v>
                </c:pt>
                <c:pt idx="1375">
                  <c:v>43024</c:v>
                </c:pt>
                <c:pt idx="1376">
                  <c:v>43025</c:v>
                </c:pt>
                <c:pt idx="1377">
                  <c:v>43026</c:v>
                </c:pt>
                <c:pt idx="1378">
                  <c:v>43027</c:v>
                </c:pt>
                <c:pt idx="1379">
                  <c:v>43028</c:v>
                </c:pt>
                <c:pt idx="1380">
                  <c:v>43031</c:v>
                </c:pt>
                <c:pt idx="1381">
                  <c:v>43032</c:v>
                </c:pt>
                <c:pt idx="1382">
                  <c:v>43033</c:v>
                </c:pt>
                <c:pt idx="1383">
                  <c:v>43034</c:v>
                </c:pt>
                <c:pt idx="1384">
                  <c:v>43035</c:v>
                </c:pt>
                <c:pt idx="1385">
                  <c:v>43038</c:v>
                </c:pt>
                <c:pt idx="1386">
                  <c:v>43040</c:v>
                </c:pt>
                <c:pt idx="1387">
                  <c:v>43041</c:v>
                </c:pt>
                <c:pt idx="1388">
                  <c:v>43042</c:v>
                </c:pt>
                <c:pt idx="1389">
                  <c:v>43045</c:v>
                </c:pt>
                <c:pt idx="1390">
                  <c:v>43046</c:v>
                </c:pt>
                <c:pt idx="1391">
                  <c:v>43047</c:v>
                </c:pt>
                <c:pt idx="1392">
                  <c:v>43048</c:v>
                </c:pt>
                <c:pt idx="1393">
                  <c:v>43049</c:v>
                </c:pt>
                <c:pt idx="1394">
                  <c:v>43052</c:v>
                </c:pt>
                <c:pt idx="1395">
                  <c:v>43053</c:v>
                </c:pt>
                <c:pt idx="1396">
                  <c:v>43054</c:v>
                </c:pt>
                <c:pt idx="1397">
                  <c:v>43055</c:v>
                </c:pt>
                <c:pt idx="1398">
                  <c:v>43056</c:v>
                </c:pt>
                <c:pt idx="1399">
                  <c:v>43059</c:v>
                </c:pt>
                <c:pt idx="1400">
                  <c:v>43060</c:v>
                </c:pt>
                <c:pt idx="1401">
                  <c:v>43061</c:v>
                </c:pt>
                <c:pt idx="1402">
                  <c:v>43062</c:v>
                </c:pt>
                <c:pt idx="1403">
                  <c:v>43063</c:v>
                </c:pt>
                <c:pt idx="1404">
                  <c:v>43066</c:v>
                </c:pt>
                <c:pt idx="1405">
                  <c:v>43067</c:v>
                </c:pt>
                <c:pt idx="1406">
                  <c:v>43068</c:v>
                </c:pt>
                <c:pt idx="1407">
                  <c:v>43069</c:v>
                </c:pt>
                <c:pt idx="1408">
                  <c:v>43070</c:v>
                </c:pt>
                <c:pt idx="1409">
                  <c:v>43073</c:v>
                </c:pt>
                <c:pt idx="1410">
                  <c:v>43074</c:v>
                </c:pt>
                <c:pt idx="1411">
                  <c:v>43075</c:v>
                </c:pt>
                <c:pt idx="1412">
                  <c:v>43076</c:v>
                </c:pt>
                <c:pt idx="1413">
                  <c:v>43077</c:v>
                </c:pt>
                <c:pt idx="1414">
                  <c:v>43080</c:v>
                </c:pt>
                <c:pt idx="1415">
                  <c:v>43081</c:v>
                </c:pt>
                <c:pt idx="1416">
                  <c:v>43082</c:v>
                </c:pt>
                <c:pt idx="1417">
                  <c:v>43083</c:v>
                </c:pt>
                <c:pt idx="1418">
                  <c:v>43084</c:v>
                </c:pt>
                <c:pt idx="1419">
                  <c:v>43087</c:v>
                </c:pt>
                <c:pt idx="1420">
                  <c:v>43088</c:v>
                </c:pt>
                <c:pt idx="1421">
                  <c:v>43089</c:v>
                </c:pt>
                <c:pt idx="1422">
                  <c:v>43090</c:v>
                </c:pt>
                <c:pt idx="1423">
                  <c:v>43091</c:v>
                </c:pt>
                <c:pt idx="1424">
                  <c:v>43096</c:v>
                </c:pt>
                <c:pt idx="1425">
                  <c:v>43097</c:v>
                </c:pt>
                <c:pt idx="1426">
                  <c:v>43098</c:v>
                </c:pt>
                <c:pt idx="1427">
                  <c:v>43102</c:v>
                </c:pt>
                <c:pt idx="1428">
                  <c:v>43103</c:v>
                </c:pt>
                <c:pt idx="1429">
                  <c:v>43104</c:v>
                </c:pt>
                <c:pt idx="1430">
                  <c:v>43105</c:v>
                </c:pt>
                <c:pt idx="1431">
                  <c:v>43108</c:v>
                </c:pt>
                <c:pt idx="1432">
                  <c:v>43109</c:v>
                </c:pt>
                <c:pt idx="1433">
                  <c:v>43110</c:v>
                </c:pt>
                <c:pt idx="1434">
                  <c:v>43111</c:v>
                </c:pt>
                <c:pt idx="1435">
                  <c:v>43112</c:v>
                </c:pt>
                <c:pt idx="1436">
                  <c:v>43115</c:v>
                </c:pt>
                <c:pt idx="1437">
                  <c:v>43116</c:v>
                </c:pt>
                <c:pt idx="1438">
                  <c:v>43117</c:v>
                </c:pt>
                <c:pt idx="1439">
                  <c:v>43118</c:v>
                </c:pt>
                <c:pt idx="1440">
                  <c:v>43119</c:v>
                </c:pt>
                <c:pt idx="1441">
                  <c:v>43122</c:v>
                </c:pt>
                <c:pt idx="1442">
                  <c:v>43123</c:v>
                </c:pt>
                <c:pt idx="1443">
                  <c:v>43124</c:v>
                </c:pt>
                <c:pt idx="1444">
                  <c:v>43125</c:v>
                </c:pt>
                <c:pt idx="1445">
                  <c:v>43126</c:v>
                </c:pt>
                <c:pt idx="1446">
                  <c:v>43129</c:v>
                </c:pt>
                <c:pt idx="1447">
                  <c:v>43130</c:v>
                </c:pt>
                <c:pt idx="1448">
                  <c:v>43131</c:v>
                </c:pt>
                <c:pt idx="1449">
                  <c:v>43132</c:v>
                </c:pt>
                <c:pt idx="1450">
                  <c:v>43133</c:v>
                </c:pt>
                <c:pt idx="1451">
                  <c:v>43136</c:v>
                </c:pt>
                <c:pt idx="1452">
                  <c:v>43137</c:v>
                </c:pt>
                <c:pt idx="1453">
                  <c:v>43138</c:v>
                </c:pt>
                <c:pt idx="1454">
                  <c:v>43139</c:v>
                </c:pt>
                <c:pt idx="1455">
                  <c:v>43140</c:v>
                </c:pt>
                <c:pt idx="1456">
                  <c:v>43143</c:v>
                </c:pt>
                <c:pt idx="1457">
                  <c:v>43144</c:v>
                </c:pt>
                <c:pt idx="1458">
                  <c:v>43145</c:v>
                </c:pt>
                <c:pt idx="1459">
                  <c:v>43146</c:v>
                </c:pt>
                <c:pt idx="1460">
                  <c:v>43147</c:v>
                </c:pt>
                <c:pt idx="1461">
                  <c:v>43150</c:v>
                </c:pt>
                <c:pt idx="1462">
                  <c:v>43151</c:v>
                </c:pt>
                <c:pt idx="1463">
                  <c:v>43152</c:v>
                </c:pt>
                <c:pt idx="1464">
                  <c:v>43153</c:v>
                </c:pt>
                <c:pt idx="1465">
                  <c:v>43154</c:v>
                </c:pt>
                <c:pt idx="1466">
                  <c:v>43157</c:v>
                </c:pt>
                <c:pt idx="1467">
                  <c:v>43158</c:v>
                </c:pt>
                <c:pt idx="1468">
                  <c:v>43159</c:v>
                </c:pt>
                <c:pt idx="1469">
                  <c:v>43160</c:v>
                </c:pt>
                <c:pt idx="1470">
                  <c:v>43161</c:v>
                </c:pt>
                <c:pt idx="1471">
                  <c:v>43164</c:v>
                </c:pt>
                <c:pt idx="1472">
                  <c:v>43165</c:v>
                </c:pt>
                <c:pt idx="1473">
                  <c:v>43166</c:v>
                </c:pt>
                <c:pt idx="1474">
                  <c:v>43167</c:v>
                </c:pt>
                <c:pt idx="1475">
                  <c:v>43168</c:v>
                </c:pt>
                <c:pt idx="1476">
                  <c:v>43171</c:v>
                </c:pt>
                <c:pt idx="1477">
                  <c:v>43172</c:v>
                </c:pt>
                <c:pt idx="1478">
                  <c:v>43173</c:v>
                </c:pt>
                <c:pt idx="1479">
                  <c:v>43174</c:v>
                </c:pt>
                <c:pt idx="1480">
                  <c:v>43175</c:v>
                </c:pt>
                <c:pt idx="1481">
                  <c:v>43178</c:v>
                </c:pt>
                <c:pt idx="1482">
                  <c:v>43179</c:v>
                </c:pt>
                <c:pt idx="1483">
                  <c:v>43180</c:v>
                </c:pt>
                <c:pt idx="1484">
                  <c:v>43181</c:v>
                </c:pt>
                <c:pt idx="1485">
                  <c:v>43182</c:v>
                </c:pt>
                <c:pt idx="1486">
                  <c:v>43185</c:v>
                </c:pt>
                <c:pt idx="1487">
                  <c:v>43186</c:v>
                </c:pt>
                <c:pt idx="1488">
                  <c:v>43187</c:v>
                </c:pt>
                <c:pt idx="1489">
                  <c:v>43188</c:v>
                </c:pt>
                <c:pt idx="1490">
                  <c:v>43193</c:v>
                </c:pt>
                <c:pt idx="1491">
                  <c:v>43194</c:v>
                </c:pt>
                <c:pt idx="1492">
                  <c:v>43195</c:v>
                </c:pt>
                <c:pt idx="1493">
                  <c:v>43196</c:v>
                </c:pt>
                <c:pt idx="1494">
                  <c:v>43199</c:v>
                </c:pt>
                <c:pt idx="1495">
                  <c:v>43200</c:v>
                </c:pt>
                <c:pt idx="1496">
                  <c:v>43201</c:v>
                </c:pt>
                <c:pt idx="1497">
                  <c:v>43202</c:v>
                </c:pt>
                <c:pt idx="1498">
                  <c:v>43203</c:v>
                </c:pt>
                <c:pt idx="1499">
                  <c:v>43206</c:v>
                </c:pt>
                <c:pt idx="1500">
                  <c:v>43207</c:v>
                </c:pt>
                <c:pt idx="1501">
                  <c:v>43208</c:v>
                </c:pt>
                <c:pt idx="1502">
                  <c:v>43209</c:v>
                </c:pt>
                <c:pt idx="1503">
                  <c:v>43210</c:v>
                </c:pt>
                <c:pt idx="1504">
                  <c:v>43213</c:v>
                </c:pt>
                <c:pt idx="1505">
                  <c:v>43214</c:v>
                </c:pt>
                <c:pt idx="1506">
                  <c:v>43215</c:v>
                </c:pt>
                <c:pt idx="1507">
                  <c:v>43216</c:v>
                </c:pt>
                <c:pt idx="1508">
                  <c:v>43217</c:v>
                </c:pt>
                <c:pt idx="1509">
                  <c:v>43220</c:v>
                </c:pt>
                <c:pt idx="1510">
                  <c:v>43222</c:v>
                </c:pt>
                <c:pt idx="1511">
                  <c:v>43223</c:v>
                </c:pt>
                <c:pt idx="1512">
                  <c:v>43224</c:v>
                </c:pt>
                <c:pt idx="1513">
                  <c:v>43227</c:v>
                </c:pt>
                <c:pt idx="1514">
                  <c:v>43228</c:v>
                </c:pt>
                <c:pt idx="1515">
                  <c:v>43229</c:v>
                </c:pt>
                <c:pt idx="1516">
                  <c:v>43230</c:v>
                </c:pt>
                <c:pt idx="1517">
                  <c:v>43231</c:v>
                </c:pt>
                <c:pt idx="1518">
                  <c:v>43234</c:v>
                </c:pt>
                <c:pt idx="1519">
                  <c:v>43235</c:v>
                </c:pt>
                <c:pt idx="1520">
                  <c:v>43236</c:v>
                </c:pt>
                <c:pt idx="1521">
                  <c:v>43237</c:v>
                </c:pt>
                <c:pt idx="1522">
                  <c:v>43238</c:v>
                </c:pt>
                <c:pt idx="1523">
                  <c:v>43242</c:v>
                </c:pt>
                <c:pt idx="1524">
                  <c:v>43243</c:v>
                </c:pt>
                <c:pt idx="1525">
                  <c:v>43244</c:v>
                </c:pt>
                <c:pt idx="1526">
                  <c:v>43245</c:v>
                </c:pt>
                <c:pt idx="1527">
                  <c:v>43248</c:v>
                </c:pt>
                <c:pt idx="1528">
                  <c:v>43249</c:v>
                </c:pt>
                <c:pt idx="1529">
                  <c:v>43250</c:v>
                </c:pt>
                <c:pt idx="1530">
                  <c:v>43251</c:v>
                </c:pt>
                <c:pt idx="1531">
                  <c:v>43252</c:v>
                </c:pt>
                <c:pt idx="1532">
                  <c:v>43255</c:v>
                </c:pt>
                <c:pt idx="1533">
                  <c:v>43256</c:v>
                </c:pt>
                <c:pt idx="1534">
                  <c:v>43257</c:v>
                </c:pt>
                <c:pt idx="1535">
                  <c:v>43258</c:v>
                </c:pt>
                <c:pt idx="1536">
                  <c:v>43259</c:v>
                </c:pt>
                <c:pt idx="1537">
                  <c:v>43262</c:v>
                </c:pt>
                <c:pt idx="1538">
                  <c:v>43263</c:v>
                </c:pt>
                <c:pt idx="1539">
                  <c:v>43264</c:v>
                </c:pt>
                <c:pt idx="1540">
                  <c:v>43265</c:v>
                </c:pt>
                <c:pt idx="1541">
                  <c:v>43266</c:v>
                </c:pt>
                <c:pt idx="1542">
                  <c:v>43269</c:v>
                </c:pt>
                <c:pt idx="1543">
                  <c:v>43270</c:v>
                </c:pt>
                <c:pt idx="1544">
                  <c:v>43271</c:v>
                </c:pt>
                <c:pt idx="1545">
                  <c:v>43272</c:v>
                </c:pt>
                <c:pt idx="1546">
                  <c:v>43273</c:v>
                </c:pt>
                <c:pt idx="1547">
                  <c:v>43276</c:v>
                </c:pt>
                <c:pt idx="1548">
                  <c:v>43277</c:v>
                </c:pt>
                <c:pt idx="1549">
                  <c:v>43278</c:v>
                </c:pt>
                <c:pt idx="1550">
                  <c:v>43279</c:v>
                </c:pt>
                <c:pt idx="1551">
                  <c:v>43280</c:v>
                </c:pt>
                <c:pt idx="1552">
                  <c:v>43283</c:v>
                </c:pt>
                <c:pt idx="1553">
                  <c:v>43284</c:v>
                </c:pt>
                <c:pt idx="1554">
                  <c:v>43285</c:v>
                </c:pt>
                <c:pt idx="1555">
                  <c:v>43286</c:v>
                </c:pt>
                <c:pt idx="1556">
                  <c:v>43287</c:v>
                </c:pt>
                <c:pt idx="1557">
                  <c:v>43290</c:v>
                </c:pt>
                <c:pt idx="1558">
                  <c:v>43291</c:v>
                </c:pt>
                <c:pt idx="1559">
                  <c:v>43292</c:v>
                </c:pt>
                <c:pt idx="1560">
                  <c:v>43293</c:v>
                </c:pt>
                <c:pt idx="1561">
                  <c:v>43294</c:v>
                </c:pt>
                <c:pt idx="1562">
                  <c:v>43297</c:v>
                </c:pt>
                <c:pt idx="1563">
                  <c:v>43298</c:v>
                </c:pt>
                <c:pt idx="1564">
                  <c:v>43299</c:v>
                </c:pt>
                <c:pt idx="1565">
                  <c:v>43300</c:v>
                </c:pt>
                <c:pt idx="1566">
                  <c:v>43301</c:v>
                </c:pt>
                <c:pt idx="1567">
                  <c:v>43304</c:v>
                </c:pt>
                <c:pt idx="1568">
                  <c:v>43305</c:v>
                </c:pt>
                <c:pt idx="1569">
                  <c:v>43306</c:v>
                </c:pt>
                <c:pt idx="1570">
                  <c:v>43307</c:v>
                </c:pt>
                <c:pt idx="1571">
                  <c:v>43308</c:v>
                </c:pt>
                <c:pt idx="1572">
                  <c:v>43311</c:v>
                </c:pt>
                <c:pt idx="1573">
                  <c:v>43312</c:v>
                </c:pt>
                <c:pt idx="1574">
                  <c:v>43313</c:v>
                </c:pt>
                <c:pt idx="1575">
                  <c:v>43314</c:v>
                </c:pt>
                <c:pt idx="1576">
                  <c:v>43315</c:v>
                </c:pt>
                <c:pt idx="1577">
                  <c:v>43318</c:v>
                </c:pt>
                <c:pt idx="1578">
                  <c:v>43319</c:v>
                </c:pt>
                <c:pt idx="1579">
                  <c:v>43320</c:v>
                </c:pt>
                <c:pt idx="1580">
                  <c:v>43321</c:v>
                </c:pt>
                <c:pt idx="1581">
                  <c:v>43322</c:v>
                </c:pt>
                <c:pt idx="1582">
                  <c:v>43325</c:v>
                </c:pt>
                <c:pt idx="1583">
                  <c:v>43326</c:v>
                </c:pt>
                <c:pt idx="1584">
                  <c:v>43327</c:v>
                </c:pt>
                <c:pt idx="1585">
                  <c:v>43328</c:v>
                </c:pt>
                <c:pt idx="1586">
                  <c:v>43329</c:v>
                </c:pt>
                <c:pt idx="1587">
                  <c:v>43332</c:v>
                </c:pt>
                <c:pt idx="1588">
                  <c:v>43333</c:v>
                </c:pt>
                <c:pt idx="1589">
                  <c:v>43334</c:v>
                </c:pt>
                <c:pt idx="1590">
                  <c:v>43335</c:v>
                </c:pt>
                <c:pt idx="1591">
                  <c:v>43336</c:v>
                </c:pt>
                <c:pt idx="1592">
                  <c:v>43339</c:v>
                </c:pt>
                <c:pt idx="1593">
                  <c:v>43340</c:v>
                </c:pt>
                <c:pt idx="1594">
                  <c:v>43341</c:v>
                </c:pt>
                <c:pt idx="1595">
                  <c:v>43342</c:v>
                </c:pt>
                <c:pt idx="1596">
                  <c:v>43343</c:v>
                </c:pt>
                <c:pt idx="1597">
                  <c:v>43346</c:v>
                </c:pt>
                <c:pt idx="1598">
                  <c:v>43347</c:v>
                </c:pt>
                <c:pt idx="1599">
                  <c:v>43348</c:v>
                </c:pt>
                <c:pt idx="1600">
                  <c:v>43349</c:v>
                </c:pt>
                <c:pt idx="1601">
                  <c:v>43350</c:v>
                </c:pt>
                <c:pt idx="1602">
                  <c:v>43353</c:v>
                </c:pt>
                <c:pt idx="1603">
                  <c:v>43354</c:v>
                </c:pt>
                <c:pt idx="1604">
                  <c:v>43355</c:v>
                </c:pt>
                <c:pt idx="1605">
                  <c:v>43356</c:v>
                </c:pt>
                <c:pt idx="1606">
                  <c:v>43357</c:v>
                </c:pt>
                <c:pt idx="1607">
                  <c:v>43360</c:v>
                </c:pt>
                <c:pt idx="1608">
                  <c:v>43361</c:v>
                </c:pt>
                <c:pt idx="1609">
                  <c:v>43362</c:v>
                </c:pt>
                <c:pt idx="1610">
                  <c:v>43363</c:v>
                </c:pt>
                <c:pt idx="1611">
                  <c:v>43364</c:v>
                </c:pt>
                <c:pt idx="1612">
                  <c:v>43367</c:v>
                </c:pt>
                <c:pt idx="1613">
                  <c:v>43368</c:v>
                </c:pt>
                <c:pt idx="1614">
                  <c:v>43369</c:v>
                </c:pt>
                <c:pt idx="1615">
                  <c:v>43370</c:v>
                </c:pt>
                <c:pt idx="1616">
                  <c:v>43371</c:v>
                </c:pt>
                <c:pt idx="1617">
                  <c:v>43374</c:v>
                </c:pt>
                <c:pt idx="1618">
                  <c:v>43375</c:v>
                </c:pt>
                <c:pt idx="1619">
                  <c:v>43377</c:v>
                </c:pt>
                <c:pt idx="1620">
                  <c:v>43378</c:v>
                </c:pt>
                <c:pt idx="1621">
                  <c:v>43381</c:v>
                </c:pt>
                <c:pt idx="1622">
                  <c:v>43382</c:v>
                </c:pt>
                <c:pt idx="1623">
                  <c:v>43383</c:v>
                </c:pt>
                <c:pt idx="1624">
                  <c:v>43385</c:v>
                </c:pt>
                <c:pt idx="1625">
                  <c:v>43388</c:v>
                </c:pt>
                <c:pt idx="1626">
                  <c:v>43389</c:v>
                </c:pt>
                <c:pt idx="1627">
                  <c:v>43390</c:v>
                </c:pt>
                <c:pt idx="1628">
                  <c:v>43391</c:v>
                </c:pt>
                <c:pt idx="1629">
                  <c:v>43392</c:v>
                </c:pt>
                <c:pt idx="1630">
                  <c:v>43395</c:v>
                </c:pt>
                <c:pt idx="1631">
                  <c:v>43396</c:v>
                </c:pt>
                <c:pt idx="1632">
                  <c:v>43397</c:v>
                </c:pt>
                <c:pt idx="1633">
                  <c:v>43398</c:v>
                </c:pt>
                <c:pt idx="1634">
                  <c:v>43399</c:v>
                </c:pt>
                <c:pt idx="1635">
                  <c:v>43403</c:v>
                </c:pt>
                <c:pt idx="1636">
                  <c:v>43404</c:v>
                </c:pt>
                <c:pt idx="1637">
                  <c:v>43405</c:v>
                </c:pt>
                <c:pt idx="1638">
                  <c:v>43406</c:v>
                </c:pt>
                <c:pt idx="1639">
                  <c:v>43409</c:v>
                </c:pt>
                <c:pt idx="1640">
                  <c:v>43410</c:v>
                </c:pt>
                <c:pt idx="1641">
                  <c:v>43411</c:v>
                </c:pt>
                <c:pt idx="1642">
                  <c:v>43412</c:v>
                </c:pt>
                <c:pt idx="1643">
                  <c:v>43413</c:v>
                </c:pt>
                <c:pt idx="1644">
                  <c:v>43416</c:v>
                </c:pt>
                <c:pt idx="1645">
                  <c:v>43417</c:v>
                </c:pt>
                <c:pt idx="1646">
                  <c:v>43418</c:v>
                </c:pt>
                <c:pt idx="1647">
                  <c:v>43419</c:v>
                </c:pt>
                <c:pt idx="1648">
                  <c:v>43420</c:v>
                </c:pt>
                <c:pt idx="1649">
                  <c:v>43423</c:v>
                </c:pt>
                <c:pt idx="1650">
                  <c:v>43424</c:v>
                </c:pt>
                <c:pt idx="1651">
                  <c:v>43425</c:v>
                </c:pt>
                <c:pt idx="1652">
                  <c:v>43426</c:v>
                </c:pt>
                <c:pt idx="1653">
                  <c:v>43427</c:v>
                </c:pt>
                <c:pt idx="1654">
                  <c:v>43430</c:v>
                </c:pt>
                <c:pt idx="1655">
                  <c:v>43431</c:v>
                </c:pt>
                <c:pt idx="1656">
                  <c:v>43432</c:v>
                </c:pt>
                <c:pt idx="1657">
                  <c:v>43433</c:v>
                </c:pt>
                <c:pt idx="1658">
                  <c:v>43434</c:v>
                </c:pt>
                <c:pt idx="1659">
                  <c:v>43437</c:v>
                </c:pt>
                <c:pt idx="1660">
                  <c:v>43438</c:v>
                </c:pt>
                <c:pt idx="1661">
                  <c:v>43439</c:v>
                </c:pt>
                <c:pt idx="1662">
                  <c:v>43440</c:v>
                </c:pt>
                <c:pt idx="1663">
                  <c:v>43441</c:v>
                </c:pt>
                <c:pt idx="1664">
                  <c:v>43444</c:v>
                </c:pt>
                <c:pt idx="1665">
                  <c:v>43445</c:v>
                </c:pt>
                <c:pt idx="1666">
                  <c:v>43446</c:v>
                </c:pt>
                <c:pt idx="1667">
                  <c:v>43447</c:v>
                </c:pt>
                <c:pt idx="1668">
                  <c:v>43448</c:v>
                </c:pt>
                <c:pt idx="1669">
                  <c:v>43451</c:v>
                </c:pt>
                <c:pt idx="1670">
                  <c:v>43452</c:v>
                </c:pt>
                <c:pt idx="1671">
                  <c:v>43453</c:v>
                </c:pt>
                <c:pt idx="1672">
                  <c:v>43454</c:v>
                </c:pt>
                <c:pt idx="1673">
                  <c:v>43455</c:v>
                </c:pt>
                <c:pt idx="1674">
                  <c:v>43461</c:v>
                </c:pt>
                <c:pt idx="1675">
                  <c:v>43462</c:v>
                </c:pt>
                <c:pt idx="1676">
                  <c:v>43467</c:v>
                </c:pt>
                <c:pt idx="1677">
                  <c:v>43468</c:v>
                </c:pt>
                <c:pt idx="1678">
                  <c:v>43469</c:v>
                </c:pt>
                <c:pt idx="1679">
                  <c:v>43472</c:v>
                </c:pt>
                <c:pt idx="1680">
                  <c:v>43473</c:v>
                </c:pt>
                <c:pt idx="1681">
                  <c:v>43474</c:v>
                </c:pt>
                <c:pt idx="1682">
                  <c:v>43475</c:v>
                </c:pt>
                <c:pt idx="1683">
                  <c:v>43476</c:v>
                </c:pt>
                <c:pt idx="1684">
                  <c:v>43479</c:v>
                </c:pt>
                <c:pt idx="1685">
                  <c:v>43480</c:v>
                </c:pt>
                <c:pt idx="1686">
                  <c:v>43481</c:v>
                </c:pt>
                <c:pt idx="1687">
                  <c:v>43482</c:v>
                </c:pt>
                <c:pt idx="1688">
                  <c:v>43483</c:v>
                </c:pt>
                <c:pt idx="1689">
                  <c:v>43486</c:v>
                </c:pt>
                <c:pt idx="1690">
                  <c:v>43487</c:v>
                </c:pt>
                <c:pt idx="1691">
                  <c:v>43488</c:v>
                </c:pt>
                <c:pt idx="1692">
                  <c:v>43489</c:v>
                </c:pt>
                <c:pt idx="1693">
                  <c:v>43490</c:v>
                </c:pt>
                <c:pt idx="1694">
                  <c:v>43493</c:v>
                </c:pt>
                <c:pt idx="1695">
                  <c:v>43494</c:v>
                </c:pt>
                <c:pt idx="1696">
                  <c:v>43495</c:v>
                </c:pt>
                <c:pt idx="1697">
                  <c:v>43496</c:v>
                </c:pt>
                <c:pt idx="1698">
                  <c:v>43497</c:v>
                </c:pt>
                <c:pt idx="1699">
                  <c:v>43500</c:v>
                </c:pt>
                <c:pt idx="1700">
                  <c:v>43501</c:v>
                </c:pt>
                <c:pt idx="1701">
                  <c:v>43502</c:v>
                </c:pt>
                <c:pt idx="1702">
                  <c:v>43503</c:v>
                </c:pt>
                <c:pt idx="1703">
                  <c:v>43504</c:v>
                </c:pt>
                <c:pt idx="1704">
                  <c:v>43507</c:v>
                </c:pt>
                <c:pt idx="1705">
                  <c:v>43508</c:v>
                </c:pt>
                <c:pt idx="1706">
                  <c:v>43509</c:v>
                </c:pt>
                <c:pt idx="1707">
                  <c:v>43510</c:v>
                </c:pt>
                <c:pt idx="1708">
                  <c:v>43511</c:v>
                </c:pt>
                <c:pt idx="1709">
                  <c:v>43514</c:v>
                </c:pt>
                <c:pt idx="1710">
                  <c:v>43515</c:v>
                </c:pt>
                <c:pt idx="1711">
                  <c:v>43516</c:v>
                </c:pt>
                <c:pt idx="1712">
                  <c:v>43517</c:v>
                </c:pt>
                <c:pt idx="1713">
                  <c:v>43518</c:v>
                </c:pt>
                <c:pt idx="1714">
                  <c:v>43521</c:v>
                </c:pt>
                <c:pt idx="1715">
                  <c:v>43522</c:v>
                </c:pt>
                <c:pt idx="1716">
                  <c:v>43523</c:v>
                </c:pt>
                <c:pt idx="1717">
                  <c:v>43524</c:v>
                </c:pt>
                <c:pt idx="1718">
                  <c:v>43525</c:v>
                </c:pt>
                <c:pt idx="1719">
                  <c:v>43528</c:v>
                </c:pt>
                <c:pt idx="1720">
                  <c:v>43529</c:v>
                </c:pt>
                <c:pt idx="1721">
                  <c:v>43530</c:v>
                </c:pt>
                <c:pt idx="1722">
                  <c:v>43531</c:v>
                </c:pt>
                <c:pt idx="1723">
                  <c:v>43532</c:v>
                </c:pt>
                <c:pt idx="1724">
                  <c:v>43535</c:v>
                </c:pt>
                <c:pt idx="1725">
                  <c:v>43536</c:v>
                </c:pt>
                <c:pt idx="1726">
                  <c:v>43537</c:v>
                </c:pt>
                <c:pt idx="1727">
                  <c:v>43538</c:v>
                </c:pt>
                <c:pt idx="1728">
                  <c:v>43539</c:v>
                </c:pt>
                <c:pt idx="1729">
                  <c:v>43542</c:v>
                </c:pt>
                <c:pt idx="1730">
                  <c:v>43543</c:v>
                </c:pt>
                <c:pt idx="1731">
                  <c:v>43544</c:v>
                </c:pt>
                <c:pt idx="1732">
                  <c:v>43545</c:v>
                </c:pt>
                <c:pt idx="1733">
                  <c:v>43546</c:v>
                </c:pt>
                <c:pt idx="1734">
                  <c:v>43549</c:v>
                </c:pt>
                <c:pt idx="1735">
                  <c:v>43550</c:v>
                </c:pt>
                <c:pt idx="1736">
                  <c:v>43551</c:v>
                </c:pt>
                <c:pt idx="1737">
                  <c:v>43552</c:v>
                </c:pt>
                <c:pt idx="1738">
                  <c:v>43553</c:v>
                </c:pt>
                <c:pt idx="1739">
                  <c:v>43556</c:v>
                </c:pt>
                <c:pt idx="1740">
                  <c:v>43557</c:v>
                </c:pt>
                <c:pt idx="1741">
                  <c:v>43558</c:v>
                </c:pt>
                <c:pt idx="1742">
                  <c:v>43559</c:v>
                </c:pt>
                <c:pt idx="1743">
                  <c:v>43560</c:v>
                </c:pt>
                <c:pt idx="1744">
                  <c:v>43563</c:v>
                </c:pt>
                <c:pt idx="1745">
                  <c:v>43564</c:v>
                </c:pt>
                <c:pt idx="1746">
                  <c:v>43565</c:v>
                </c:pt>
                <c:pt idx="1747">
                  <c:v>43566</c:v>
                </c:pt>
                <c:pt idx="1748">
                  <c:v>43567</c:v>
                </c:pt>
                <c:pt idx="1749">
                  <c:v>43570</c:v>
                </c:pt>
                <c:pt idx="1750">
                  <c:v>43571</c:v>
                </c:pt>
                <c:pt idx="1751">
                  <c:v>43572</c:v>
                </c:pt>
                <c:pt idx="1752">
                  <c:v>43573</c:v>
                </c:pt>
                <c:pt idx="1753">
                  <c:v>43578</c:v>
                </c:pt>
                <c:pt idx="1754">
                  <c:v>43579</c:v>
                </c:pt>
                <c:pt idx="1755">
                  <c:v>43580</c:v>
                </c:pt>
                <c:pt idx="1756">
                  <c:v>43581</c:v>
                </c:pt>
                <c:pt idx="1757">
                  <c:v>43584</c:v>
                </c:pt>
                <c:pt idx="1758">
                  <c:v>43585</c:v>
                </c:pt>
                <c:pt idx="1759">
                  <c:v>43587</c:v>
                </c:pt>
                <c:pt idx="1760">
                  <c:v>43588</c:v>
                </c:pt>
                <c:pt idx="1761">
                  <c:v>43591</c:v>
                </c:pt>
                <c:pt idx="1762">
                  <c:v>43592</c:v>
                </c:pt>
                <c:pt idx="1763">
                  <c:v>43593</c:v>
                </c:pt>
                <c:pt idx="1764">
                  <c:v>43594</c:v>
                </c:pt>
                <c:pt idx="1765">
                  <c:v>43595</c:v>
                </c:pt>
                <c:pt idx="1766">
                  <c:v>43598</c:v>
                </c:pt>
                <c:pt idx="1767">
                  <c:v>43599</c:v>
                </c:pt>
                <c:pt idx="1768">
                  <c:v>43600</c:v>
                </c:pt>
                <c:pt idx="1769">
                  <c:v>43601</c:v>
                </c:pt>
                <c:pt idx="1770">
                  <c:v>43602</c:v>
                </c:pt>
                <c:pt idx="1771">
                  <c:v>43605</c:v>
                </c:pt>
                <c:pt idx="1772">
                  <c:v>43606</c:v>
                </c:pt>
                <c:pt idx="1773">
                  <c:v>43607</c:v>
                </c:pt>
                <c:pt idx="1774">
                  <c:v>43608</c:v>
                </c:pt>
                <c:pt idx="1775">
                  <c:v>43609</c:v>
                </c:pt>
                <c:pt idx="1776">
                  <c:v>43612</c:v>
                </c:pt>
                <c:pt idx="1777">
                  <c:v>43613</c:v>
                </c:pt>
                <c:pt idx="1778">
                  <c:v>43614</c:v>
                </c:pt>
                <c:pt idx="1779">
                  <c:v>43615</c:v>
                </c:pt>
                <c:pt idx="1780">
                  <c:v>43616</c:v>
                </c:pt>
                <c:pt idx="1781">
                  <c:v>43619</c:v>
                </c:pt>
                <c:pt idx="1782">
                  <c:v>43620</c:v>
                </c:pt>
                <c:pt idx="1783">
                  <c:v>43621</c:v>
                </c:pt>
                <c:pt idx="1784">
                  <c:v>43622</c:v>
                </c:pt>
                <c:pt idx="1785">
                  <c:v>43623</c:v>
                </c:pt>
                <c:pt idx="1786">
                  <c:v>43627</c:v>
                </c:pt>
                <c:pt idx="1787">
                  <c:v>43628</c:v>
                </c:pt>
                <c:pt idx="1788">
                  <c:v>43629</c:v>
                </c:pt>
                <c:pt idx="1789">
                  <c:v>43630</c:v>
                </c:pt>
                <c:pt idx="1790">
                  <c:v>43633</c:v>
                </c:pt>
                <c:pt idx="1791">
                  <c:v>43634</c:v>
                </c:pt>
                <c:pt idx="1792">
                  <c:v>43635</c:v>
                </c:pt>
                <c:pt idx="1793">
                  <c:v>43636</c:v>
                </c:pt>
                <c:pt idx="1794">
                  <c:v>43637</c:v>
                </c:pt>
                <c:pt idx="1795">
                  <c:v>43640</c:v>
                </c:pt>
                <c:pt idx="1796">
                  <c:v>43641</c:v>
                </c:pt>
                <c:pt idx="1797">
                  <c:v>43642</c:v>
                </c:pt>
                <c:pt idx="1798">
                  <c:v>43643</c:v>
                </c:pt>
                <c:pt idx="1799">
                  <c:v>43644</c:v>
                </c:pt>
                <c:pt idx="1800">
                  <c:v>43647</c:v>
                </c:pt>
                <c:pt idx="1801">
                  <c:v>43648</c:v>
                </c:pt>
                <c:pt idx="1802">
                  <c:v>43650</c:v>
                </c:pt>
                <c:pt idx="1803">
                  <c:v>43651</c:v>
                </c:pt>
                <c:pt idx="1804">
                  <c:v>43654</c:v>
                </c:pt>
                <c:pt idx="1805">
                  <c:v>43655</c:v>
                </c:pt>
                <c:pt idx="1806">
                  <c:v>43656</c:v>
                </c:pt>
                <c:pt idx="1807">
                  <c:v>43657</c:v>
                </c:pt>
                <c:pt idx="1808">
                  <c:v>43658</c:v>
                </c:pt>
                <c:pt idx="1809">
                  <c:v>43661</c:v>
                </c:pt>
                <c:pt idx="1810">
                  <c:v>43662</c:v>
                </c:pt>
                <c:pt idx="1811">
                  <c:v>43663</c:v>
                </c:pt>
                <c:pt idx="1812">
                  <c:v>43664</c:v>
                </c:pt>
                <c:pt idx="1813">
                  <c:v>43665</c:v>
                </c:pt>
                <c:pt idx="1814">
                  <c:v>43668</c:v>
                </c:pt>
                <c:pt idx="1815">
                  <c:v>43669</c:v>
                </c:pt>
                <c:pt idx="1816">
                  <c:v>43670</c:v>
                </c:pt>
                <c:pt idx="1817">
                  <c:v>43671</c:v>
                </c:pt>
                <c:pt idx="1818">
                  <c:v>43672</c:v>
                </c:pt>
                <c:pt idx="1819">
                  <c:v>43675</c:v>
                </c:pt>
                <c:pt idx="1820">
                  <c:v>43676</c:v>
                </c:pt>
                <c:pt idx="1821">
                  <c:v>43677</c:v>
                </c:pt>
                <c:pt idx="1822">
                  <c:v>43678</c:v>
                </c:pt>
                <c:pt idx="1823">
                  <c:v>43679</c:v>
                </c:pt>
                <c:pt idx="1824">
                  <c:v>43682</c:v>
                </c:pt>
                <c:pt idx="1825">
                  <c:v>43683</c:v>
                </c:pt>
                <c:pt idx="1826">
                  <c:v>43684</c:v>
                </c:pt>
                <c:pt idx="1827">
                  <c:v>43685</c:v>
                </c:pt>
                <c:pt idx="1828">
                  <c:v>43686</c:v>
                </c:pt>
                <c:pt idx="1829">
                  <c:v>43689</c:v>
                </c:pt>
                <c:pt idx="1830">
                  <c:v>43690</c:v>
                </c:pt>
                <c:pt idx="1831">
                  <c:v>43691</c:v>
                </c:pt>
                <c:pt idx="1832">
                  <c:v>43692</c:v>
                </c:pt>
                <c:pt idx="1833">
                  <c:v>43693</c:v>
                </c:pt>
                <c:pt idx="1834">
                  <c:v>43696</c:v>
                </c:pt>
                <c:pt idx="1835">
                  <c:v>43697</c:v>
                </c:pt>
                <c:pt idx="1836">
                  <c:v>43698</c:v>
                </c:pt>
                <c:pt idx="1837">
                  <c:v>43699</c:v>
                </c:pt>
                <c:pt idx="1838">
                  <c:v>43700</c:v>
                </c:pt>
                <c:pt idx="1839">
                  <c:v>43703</c:v>
                </c:pt>
                <c:pt idx="1840">
                  <c:v>43704</c:v>
                </c:pt>
                <c:pt idx="1841">
                  <c:v>43705</c:v>
                </c:pt>
                <c:pt idx="1842">
                  <c:v>43706</c:v>
                </c:pt>
                <c:pt idx="1843">
                  <c:v>43707</c:v>
                </c:pt>
                <c:pt idx="1844">
                  <c:v>43710</c:v>
                </c:pt>
                <c:pt idx="1845">
                  <c:v>43711</c:v>
                </c:pt>
                <c:pt idx="1846">
                  <c:v>43712</c:v>
                </c:pt>
                <c:pt idx="1847">
                  <c:v>43713</c:v>
                </c:pt>
                <c:pt idx="1848">
                  <c:v>43714</c:v>
                </c:pt>
                <c:pt idx="1849">
                  <c:v>43717</c:v>
                </c:pt>
                <c:pt idx="1850">
                  <c:v>43718</c:v>
                </c:pt>
                <c:pt idx="1851">
                  <c:v>43719</c:v>
                </c:pt>
                <c:pt idx="1852">
                  <c:v>43720</c:v>
                </c:pt>
                <c:pt idx="1853">
                  <c:v>43721</c:v>
                </c:pt>
                <c:pt idx="1854">
                  <c:v>43724</c:v>
                </c:pt>
                <c:pt idx="1855">
                  <c:v>43725</c:v>
                </c:pt>
                <c:pt idx="1856">
                  <c:v>43727</c:v>
                </c:pt>
                <c:pt idx="1857">
                  <c:v>43728</c:v>
                </c:pt>
                <c:pt idx="1858">
                  <c:v>43731</c:v>
                </c:pt>
                <c:pt idx="1859">
                  <c:v>43732</c:v>
                </c:pt>
                <c:pt idx="1860">
                  <c:v>43733</c:v>
                </c:pt>
                <c:pt idx="1861">
                  <c:v>43734</c:v>
                </c:pt>
                <c:pt idx="1862">
                  <c:v>43735</c:v>
                </c:pt>
                <c:pt idx="1863">
                  <c:v>43738</c:v>
                </c:pt>
                <c:pt idx="1864">
                  <c:v>43739</c:v>
                </c:pt>
                <c:pt idx="1865">
                  <c:v>43740</c:v>
                </c:pt>
                <c:pt idx="1866">
                  <c:v>43742</c:v>
                </c:pt>
                <c:pt idx="1867">
                  <c:v>43745</c:v>
                </c:pt>
                <c:pt idx="1868">
                  <c:v>43746</c:v>
                </c:pt>
                <c:pt idx="1869">
                  <c:v>43747</c:v>
                </c:pt>
                <c:pt idx="1870">
                  <c:v>43748</c:v>
                </c:pt>
                <c:pt idx="1871">
                  <c:v>43749</c:v>
                </c:pt>
                <c:pt idx="1872">
                  <c:v>43752</c:v>
                </c:pt>
                <c:pt idx="1873">
                  <c:v>43753</c:v>
                </c:pt>
                <c:pt idx="1874">
                  <c:v>43754</c:v>
                </c:pt>
                <c:pt idx="1875">
                  <c:v>43755</c:v>
                </c:pt>
                <c:pt idx="1876">
                  <c:v>43756</c:v>
                </c:pt>
                <c:pt idx="1877">
                  <c:v>43759</c:v>
                </c:pt>
                <c:pt idx="1878">
                  <c:v>43760</c:v>
                </c:pt>
                <c:pt idx="1879">
                  <c:v>43761</c:v>
                </c:pt>
                <c:pt idx="1880">
                  <c:v>43762</c:v>
                </c:pt>
                <c:pt idx="1881">
                  <c:v>43763</c:v>
                </c:pt>
                <c:pt idx="1882">
                  <c:v>43766</c:v>
                </c:pt>
                <c:pt idx="1883">
                  <c:v>43767</c:v>
                </c:pt>
                <c:pt idx="1884">
                  <c:v>43768</c:v>
                </c:pt>
                <c:pt idx="1885">
                  <c:v>43769</c:v>
                </c:pt>
                <c:pt idx="1886">
                  <c:v>43770</c:v>
                </c:pt>
                <c:pt idx="1887">
                  <c:v>43773</c:v>
                </c:pt>
                <c:pt idx="1888">
                  <c:v>43774</c:v>
                </c:pt>
                <c:pt idx="1889">
                  <c:v>43775</c:v>
                </c:pt>
                <c:pt idx="1890">
                  <c:v>43776</c:v>
                </c:pt>
                <c:pt idx="1891">
                  <c:v>43777</c:v>
                </c:pt>
                <c:pt idx="1892">
                  <c:v>43780</c:v>
                </c:pt>
                <c:pt idx="1893">
                  <c:v>43781</c:v>
                </c:pt>
                <c:pt idx="1894">
                  <c:v>43782</c:v>
                </c:pt>
                <c:pt idx="1895">
                  <c:v>43783</c:v>
                </c:pt>
                <c:pt idx="1896">
                  <c:v>43784</c:v>
                </c:pt>
                <c:pt idx="1897">
                  <c:v>43787</c:v>
                </c:pt>
                <c:pt idx="1898">
                  <c:v>43788</c:v>
                </c:pt>
                <c:pt idx="1899">
                  <c:v>43789</c:v>
                </c:pt>
                <c:pt idx="1900">
                  <c:v>43790</c:v>
                </c:pt>
                <c:pt idx="1901">
                  <c:v>43791</c:v>
                </c:pt>
                <c:pt idx="1902">
                  <c:v>43794</c:v>
                </c:pt>
                <c:pt idx="1903">
                  <c:v>43795</c:v>
                </c:pt>
                <c:pt idx="1904">
                  <c:v>43796</c:v>
                </c:pt>
                <c:pt idx="1905">
                  <c:v>43797</c:v>
                </c:pt>
                <c:pt idx="1906">
                  <c:v>43798</c:v>
                </c:pt>
                <c:pt idx="1907">
                  <c:v>43801</c:v>
                </c:pt>
                <c:pt idx="1908">
                  <c:v>43802</c:v>
                </c:pt>
                <c:pt idx="1909">
                  <c:v>43803</c:v>
                </c:pt>
                <c:pt idx="1910">
                  <c:v>43804</c:v>
                </c:pt>
                <c:pt idx="1911">
                  <c:v>43805</c:v>
                </c:pt>
                <c:pt idx="1912">
                  <c:v>43808</c:v>
                </c:pt>
                <c:pt idx="1913">
                  <c:v>43809</c:v>
                </c:pt>
                <c:pt idx="1914">
                  <c:v>43810</c:v>
                </c:pt>
                <c:pt idx="1915">
                  <c:v>43811</c:v>
                </c:pt>
                <c:pt idx="1916">
                  <c:v>43812</c:v>
                </c:pt>
                <c:pt idx="1917">
                  <c:v>43815</c:v>
                </c:pt>
                <c:pt idx="1918">
                  <c:v>43816</c:v>
                </c:pt>
                <c:pt idx="1919">
                  <c:v>43817</c:v>
                </c:pt>
                <c:pt idx="1920">
                  <c:v>43818</c:v>
                </c:pt>
                <c:pt idx="1921">
                  <c:v>43819</c:v>
                </c:pt>
                <c:pt idx="1922">
                  <c:v>43822</c:v>
                </c:pt>
                <c:pt idx="1923">
                  <c:v>43826</c:v>
                </c:pt>
                <c:pt idx="1924">
                  <c:v>43829</c:v>
                </c:pt>
                <c:pt idx="1925">
                  <c:v>43832</c:v>
                </c:pt>
                <c:pt idx="1926">
                  <c:v>43833</c:v>
                </c:pt>
                <c:pt idx="1927">
                  <c:v>43836</c:v>
                </c:pt>
                <c:pt idx="1928">
                  <c:v>43837</c:v>
                </c:pt>
                <c:pt idx="1929">
                  <c:v>43838</c:v>
                </c:pt>
                <c:pt idx="1930">
                  <c:v>43839</c:v>
                </c:pt>
                <c:pt idx="1931">
                  <c:v>43840</c:v>
                </c:pt>
                <c:pt idx="1932">
                  <c:v>43843</c:v>
                </c:pt>
                <c:pt idx="1933">
                  <c:v>43844</c:v>
                </c:pt>
                <c:pt idx="1934">
                  <c:v>43845</c:v>
                </c:pt>
                <c:pt idx="1935">
                  <c:v>43846</c:v>
                </c:pt>
                <c:pt idx="1936">
                  <c:v>43847</c:v>
                </c:pt>
                <c:pt idx="1937">
                  <c:v>43850</c:v>
                </c:pt>
                <c:pt idx="1938">
                  <c:v>43851</c:v>
                </c:pt>
                <c:pt idx="1939">
                  <c:v>43852</c:v>
                </c:pt>
                <c:pt idx="1940">
                  <c:v>43853</c:v>
                </c:pt>
                <c:pt idx="1941">
                  <c:v>43854</c:v>
                </c:pt>
                <c:pt idx="1942">
                  <c:v>43857</c:v>
                </c:pt>
                <c:pt idx="1943">
                  <c:v>43858</c:v>
                </c:pt>
                <c:pt idx="1944">
                  <c:v>43859</c:v>
                </c:pt>
                <c:pt idx="1945">
                  <c:v>43860</c:v>
                </c:pt>
                <c:pt idx="1946">
                  <c:v>43861</c:v>
                </c:pt>
                <c:pt idx="1947">
                  <c:v>43864</c:v>
                </c:pt>
                <c:pt idx="1948">
                  <c:v>43865</c:v>
                </c:pt>
                <c:pt idx="1949">
                  <c:v>43866</c:v>
                </c:pt>
                <c:pt idx="1950">
                  <c:v>43867</c:v>
                </c:pt>
                <c:pt idx="1951">
                  <c:v>43868</c:v>
                </c:pt>
                <c:pt idx="1952">
                  <c:v>43871</c:v>
                </c:pt>
                <c:pt idx="1953">
                  <c:v>43872</c:v>
                </c:pt>
                <c:pt idx="1954">
                  <c:v>43873</c:v>
                </c:pt>
                <c:pt idx="1955">
                  <c:v>43874</c:v>
                </c:pt>
                <c:pt idx="1956">
                  <c:v>43875</c:v>
                </c:pt>
                <c:pt idx="1957">
                  <c:v>43878</c:v>
                </c:pt>
                <c:pt idx="1958">
                  <c:v>43879</c:v>
                </c:pt>
                <c:pt idx="1959">
                  <c:v>43880</c:v>
                </c:pt>
                <c:pt idx="1960">
                  <c:v>43881</c:v>
                </c:pt>
                <c:pt idx="1961">
                  <c:v>43882</c:v>
                </c:pt>
                <c:pt idx="1962">
                  <c:v>43885</c:v>
                </c:pt>
                <c:pt idx="1963">
                  <c:v>43886</c:v>
                </c:pt>
                <c:pt idx="1964">
                  <c:v>43887</c:v>
                </c:pt>
                <c:pt idx="1965">
                  <c:v>43888</c:v>
                </c:pt>
                <c:pt idx="1966">
                  <c:v>43889</c:v>
                </c:pt>
                <c:pt idx="1967">
                  <c:v>43892</c:v>
                </c:pt>
                <c:pt idx="1968">
                  <c:v>43893</c:v>
                </c:pt>
                <c:pt idx="1969">
                  <c:v>43894</c:v>
                </c:pt>
                <c:pt idx="1970">
                  <c:v>43895</c:v>
                </c:pt>
                <c:pt idx="1971">
                  <c:v>43896</c:v>
                </c:pt>
                <c:pt idx="1972">
                  <c:v>43899</c:v>
                </c:pt>
                <c:pt idx="1973">
                  <c:v>43900</c:v>
                </c:pt>
                <c:pt idx="1974">
                  <c:v>43901</c:v>
                </c:pt>
                <c:pt idx="1975">
                  <c:v>43902</c:v>
                </c:pt>
                <c:pt idx="1976">
                  <c:v>43903</c:v>
                </c:pt>
                <c:pt idx="1977">
                  <c:v>43906</c:v>
                </c:pt>
                <c:pt idx="1978">
                  <c:v>43907</c:v>
                </c:pt>
                <c:pt idx="1979">
                  <c:v>43908</c:v>
                </c:pt>
                <c:pt idx="1980">
                  <c:v>43909</c:v>
                </c:pt>
                <c:pt idx="1981">
                  <c:v>43910</c:v>
                </c:pt>
                <c:pt idx="1982">
                  <c:v>43913</c:v>
                </c:pt>
                <c:pt idx="1983">
                  <c:v>43914</c:v>
                </c:pt>
                <c:pt idx="1984">
                  <c:v>43915</c:v>
                </c:pt>
                <c:pt idx="1985">
                  <c:v>43916</c:v>
                </c:pt>
                <c:pt idx="1986">
                  <c:v>43917</c:v>
                </c:pt>
                <c:pt idx="1987">
                  <c:v>43920</c:v>
                </c:pt>
                <c:pt idx="1988">
                  <c:v>43921</c:v>
                </c:pt>
                <c:pt idx="1989">
                  <c:v>43922</c:v>
                </c:pt>
                <c:pt idx="1990">
                  <c:v>43923</c:v>
                </c:pt>
                <c:pt idx="1991">
                  <c:v>43924</c:v>
                </c:pt>
                <c:pt idx="1992">
                  <c:v>43927</c:v>
                </c:pt>
                <c:pt idx="1993">
                  <c:v>43928</c:v>
                </c:pt>
                <c:pt idx="1994">
                  <c:v>43929</c:v>
                </c:pt>
                <c:pt idx="1995">
                  <c:v>43930</c:v>
                </c:pt>
                <c:pt idx="1996">
                  <c:v>43935</c:v>
                </c:pt>
                <c:pt idx="1997">
                  <c:v>43936</c:v>
                </c:pt>
                <c:pt idx="1998">
                  <c:v>43937</c:v>
                </c:pt>
                <c:pt idx="1999">
                  <c:v>43938</c:v>
                </c:pt>
                <c:pt idx="2000">
                  <c:v>43941</c:v>
                </c:pt>
                <c:pt idx="2001">
                  <c:v>43942</c:v>
                </c:pt>
                <c:pt idx="2002">
                  <c:v>43943</c:v>
                </c:pt>
                <c:pt idx="2003">
                  <c:v>43944</c:v>
                </c:pt>
                <c:pt idx="2004">
                  <c:v>43945</c:v>
                </c:pt>
                <c:pt idx="2005">
                  <c:v>43948</c:v>
                </c:pt>
                <c:pt idx="2006">
                  <c:v>43949</c:v>
                </c:pt>
                <c:pt idx="2007">
                  <c:v>43950</c:v>
                </c:pt>
                <c:pt idx="2008">
                  <c:v>43951</c:v>
                </c:pt>
                <c:pt idx="2009">
                  <c:v>43955</c:v>
                </c:pt>
                <c:pt idx="2010">
                  <c:v>43956</c:v>
                </c:pt>
                <c:pt idx="2011">
                  <c:v>43957</c:v>
                </c:pt>
                <c:pt idx="2012">
                  <c:v>43958</c:v>
                </c:pt>
                <c:pt idx="2013">
                  <c:v>43959</c:v>
                </c:pt>
                <c:pt idx="2014">
                  <c:v>43962</c:v>
                </c:pt>
                <c:pt idx="2015">
                  <c:v>43963</c:v>
                </c:pt>
                <c:pt idx="2016">
                  <c:v>43964</c:v>
                </c:pt>
                <c:pt idx="2017">
                  <c:v>43965</c:v>
                </c:pt>
                <c:pt idx="2018">
                  <c:v>43966</c:v>
                </c:pt>
                <c:pt idx="2019">
                  <c:v>43969</c:v>
                </c:pt>
                <c:pt idx="2020">
                  <c:v>43970</c:v>
                </c:pt>
                <c:pt idx="2021">
                  <c:v>43971</c:v>
                </c:pt>
                <c:pt idx="2022">
                  <c:v>43972</c:v>
                </c:pt>
                <c:pt idx="2023">
                  <c:v>43973</c:v>
                </c:pt>
                <c:pt idx="2024">
                  <c:v>43976</c:v>
                </c:pt>
                <c:pt idx="2025">
                  <c:v>43977</c:v>
                </c:pt>
                <c:pt idx="2026">
                  <c:v>43978</c:v>
                </c:pt>
                <c:pt idx="2027">
                  <c:v>43979</c:v>
                </c:pt>
                <c:pt idx="2028">
                  <c:v>43980</c:v>
                </c:pt>
                <c:pt idx="2029">
                  <c:v>43984</c:v>
                </c:pt>
                <c:pt idx="2030">
                  <c:v>43985</c:v>
                </c:pt>
                <c:pt idx="2031">
                  <c:v>43986</c:v>
                </c:pt>
                <c:pt idx="2032">
                  <c:v>43987</c:v>
                </c:pt>
                <c:pt idx="2033">
                  <c:v>43990</c:v>
                </c:pt>
                <c:pt idx="2034">
                  <c:v>43991</c:v>
                </c:pt>
                <c:pt idx="2035">
                  <c:v>43992</c:v>
                </c:pt>
                <c:pt idx="2036">
                  <c:v>43993</c:v>
                </c:pt>
                <c:pt idx="2037">
                  <c:v>43994</c:v>
                </c:pt>
                <c:pt idx="2038">
                  <c:v>43997</c:v>
                </c:pt>
                <c:pt idx="2039">
                  <c:v>43998</c:v>
                </c:pt>
                <c:pt idx="2040">
                  <c:v>43999</c:v>
                </c:pt>
                <c:pt idx="2041">
                  <c:v>44000</c:v>
                </c:pt>
                <c:pt idx="2042">
                  <c:v>44001</c:v>
                </c:pt>
                <c:pt idx="2043">
                  <c:v>44004</c:v>
                </c:pt>
                <c:pt idx="2044">
                  <c:v>44005</c:v>
                </c:pt>
                <c:pt idx="2045">
                  <c:v>44006</c:v>
                </c:pt>
                <c:pt idx="2046">
                  <c:v>44007</c:v>
                </c:pt>
                <c:pt idx="2047">
                  <c:v>44008</c:v>
                </c:pt>
                <c:pt idx="2048">
                  <c:v>44011</c:v>
                </c:pt>
                <c:pt idx="2049">
                  <c:v>44012</c:v>
                </c:pt>
                <c:pt idx="2050">
                  <c:v>44013</c:v>
                </c:pt>
                <c:pt idx="2051">
                  <c:v>44014</c:v>
                </c:pt>
                <c:pt idx="2052">
                  <c:v>44015</c:v>
                </c:pt>
                <c:pt idx="2053">
                  <c:v>44018</c:v>
                </c:pt>
                <c:pt idx="2054">
                  <c:v>44019</c:v>
                </c:pt>
                <c:pt idx="2055">
                  <c:v>44020</c:v>
                </c:pt>
                <c:pt idx="2056">
                  <c:v>44021</c:v>
                </c:pt>
                <c:pt idx="2057">
                  <c:v>44022</c:v>
                </c:pt>
                <c:pt idx="2058">
                  <c:v>44025</c:v>
                </c:pt>
                <c:pt idx="2059">
                  <c:v>44026</c:v>
                </c:pt>
                <c:pt idx="2060">
                  <c:v>44027</c:v>
                </c:pt>
                <c:pt idx="2061">
                  <c:v>44028</c:v>
                </c:pt>
                <c:pt idx="2062">
                  <c:v>44029</c:v>
                </c:pt>
                <c:pt idx="2063">
                  <c:v>44032</c:v>
                </c:pt>
                <c:pt idx="2064">
                  <c:v>44033</c:v>
                </c:pt>
                <c:pt idx="2065">
                  <c:v>44034</c:v>
                </c:pt>
                <c:pt idx="2066">
                  <c:v>44035</c:v>
                </c:pt>
                <c:pt idx="2067">
                  <c:v>44036</c:v>
                </c:pt>
                <c:pt idx="2068">
                  <c:v>44039</c:v>
                </c:pt>
                <c:pt idx="2069">
                  <c:v>44040</c:v>
                </c:pt>
                <c:pt idx="2070">
                  <c:v>44041</c:v>
                </c:pt>
                <c:pt idx="2071">
                  <c:v>44042</c:v>
                </c:pt>
                <c:pt idx="2072">
                  <c:v>44043</c:v>
                </c:pt>
                <c:pt idx="2073">
                  <c:v>44046</c:v>
                </c:pt>
                <c:pt idx="2074">
                  <c:v>44047</c:v>
                </c:pt>
                <c:pt idx="2075">
                  <c:v>44048</c:v>
                </c:pt>
                <c:pt idx="2076">
                  <c:v>44049</c:v>
                </c:pt>
                <c:pt idx="2077">
                  <c:v>44050</c:v>
                </c:pt>
                <c:pt idx="2078">
                  <c:v>44053</c:v>
                </c:pt>
                <c:pt idx="2079">
                  <c:v>44054</c:v>
                </c:pt>
                <c:pt idx="2080">
                  <c:v>44055</c:v>
                </c:pt>
                <c:pt idx="2081">
                  <c:v>44056</c:v>
                </c:pt>
                <c:pt idx="2082">
                  <c:v>44057</c:v>
                </c:pt>
                <c:pt idx="2083">
                  <c:v>44060</c:v>
                </c:pt>
                <c:pt idx="2084">
                  <c:v>44061</c:v>
                </c:pt>
                <c:pt idx="2085">
                  <c:v>44062</c:v>
                </c:pt>
                <c:pt idx="2086">
                  <c:v>44063</c:v>
                </c:pt>
                <c:pt idx="2087">
                  <c:v>44064</c:v>
                </c:pt>
                <c:pt idx="2088">
                  <c:v>44067</c:v>
                </c:pt>
                <c:pt idx="2089">
                  <c:v>44068</c:v>
                </c:pt>
                <c:pt idx="2090">
                  <c:v>44069</c:v>
                </c:pt>
                <c:pt idx="2091">
                  <c:v>44070</c:v>
                </c:pt>
                <c:pt idx="2092">
                  <c:v>44071</c:v>
                </c:pt>
                <c:pt idx="2093">
                  <c:v>44074</c:v>
                </c:pt>
                <c:pt idx="2094">
                  <c:v>44075</c:v>
                </c:pt>
                <c:pt idx="2095">
                  <c:v>44076</c:v>
                </c:pt>
                <c:pt idx="2096">
                  <c:v>44077</c:v>
                </c:pt>
                <c:pt idx="2097">
                  <c:v>44078</c:v>
                </c:pt>
                <c:pt idx="2098">
                  <c:v>44081</c:v>
                </c:pt>
                <c:pt idx="2099">
                  <c:v>44082</c:v>
                </c:pt>
                <c:pt idx="2100">
                  <c:v>44083</c:v>
                </c:pt>
                <c:pt idx="2101">
                  <c:v>44084</c:v>
                </c:pt>
                <c:pt idx="2102">
                  <c:v>44085</c:v>
                </c:pt>
                <c:pt idx="2103">
                  <c:v>44088</c:v>
                </c:pt>
                <c:pt idx="2104">
                  <c:v>44089</c:v>
                </c:pt>
                <c:pt idx="2105">
                  <c:v>44090</c:v>
                </c:pt>
                <c:pt idx="2106">
                  <c:v>44091</c:v>
                </c:pt>
                <c:pt idx="2107">
                  <c:v>44092</c:v>
                </c:pt>
                <c:pt idx="2108">
                  <c:v>44095</c:v>
                </c:pt>
                <c:pt idx="2109">
                  <c:v>44096</c:v>
                </c:pt>
                <c:pt idx="2110">
                  <c:v>44097</c:v>
                </c:pt>
                <c:pt idx="2111">
                  <c:v>44098</c:v>
                </c:pt>
                <c:pt idx="2112">
                  <c:v>44099</c:v>
                </c:pt>
                <c:pt idx="2113">
                  <c:v>44102</c:v>
                </c:pt>
                <c:pt idx="2114">
                  <c:v>44103</c:v>
                </c:pt>
                <c:pt idx="2115">
                  <c:v>44104</c:v>
                </c:pt>
                <c:pt idx="2116">
                  <c:v>44105</c:v>
                </c:pt>
                <c:pt idx="2117">
                  <c:v>44106</c:v>
                </c:pt>
                <c:pt idx="2118">
                  <c:v>44109</c:v>
                </c:pt>
                <c:pt idx="2119">
                  <c:v>44110</c:v>
                </c:pt>
                <c:pt idx="2120">
                  <c:v>44111</c:v>
                </c:pt>
                <c:pt idx="2121">
                  <c:v>44112</c:v>
                </c:pt>
                <c:pt idx="2122">
                  <c:v>44113</c:v>
                </c:pt>
                <c:pt idx="2123">
                  <c:v>44116</c:v>
                </c:pt>
                <c:pt idx="2124">
                  <c:v>44117</c:v>
                </c:pt>
                <c:pt idx="2125">
                  <c:v>44118</c:v>
                </c:pt>
                <c:pt idx="2126">
                  <c:v>44119</c:v>
                </c:pt>
                <c:pt idx="2127">
                  <c:v>44120</c:v>
                </c:pt>
                <c:pt idx="2128">
                  <c:v>44123</c:v>
                </c:pt>
                <c:pt idx="2129">
                  <c:v>44124</c:v>
                </c:pt>
                <c:pt idx="2130">
                  <c:v>44125</c:v>
                </c:pt>
                <c:pt idx="2131">
                  <c:v>44126</c:v>
                </c:pt>
                <c:pt idx="2132">
                  <c:v>44127</c:v>
                </c:pt>
                <c:pt idx="2133">
                  <c:v>44130</c:v>
                </c:pt>
                <c:pt idx="2134">
                  <c:v>44131</c:v>
                </c:pt>
                <c:pt idx="2135">
                  <c:v>44132</c:v>
                </c:pt>
                <c:pt idx="2136">
                  <c:v>44133</c:v>
                </c:pt>
                <c:pt idx="2137">
                  <c:v>44134</c:v>
                </c:pt>
                <c:pt idx="2138">
                  <c:v>44137</c:v>
                </c:pt>
                <c:pt idx="2139">
                  <c:v>44138</c:v>
                </c:pt>
                <c:pt idx="2140">
                  <c:v>44139</c:v>
                </c:pt>
                <c:pt idx="2141">
                  <c:v>44140</c:v>
                </c:pt>
                <c:pt idx="2142">
                  <c:v>44141</c:v>
                </c:pt>
                <c:pt idx="2143">
                  <c:v>44144</c:v>
                </c:pt>
                <c:pt idx="2144">
                  <c:v>44145</c:v>
                </c:pt>
                <c:pt idx="2145">
                  <c:v>44146</c:v>
                </c:pt>
                <c:pt idx="2146">
                  <c:v>44147</c:v>
                </c:pt>
                <c:pt idx="2147">
                  <c:v>44148</c:v>
                </c:pt>
                <c:pt idx="2148">
                  <c:v>44151</c:v>
                </c:pt>
                <c:pt idx="2149">
                  <c:v>44152</c:v>
                </c:pt>
                <c:pt idx="2150">
                  <c:v>44153</c:v>
                </c:pt>
                <c:pt idx="2151">
                  <c:v>44154</c:v>
                </c:pt>
                <c:pt idx="2152">
                  <c:v>44155</c:v>
                </c:pt>
                <c:pt idx="2153">
                  <c:v>44158</c:v>
                </c:pt>
                <c:pt idx="2154">
                  <c:v>44159</c:v>
                </c:pt>
                <c:pt idx="2155">
                  <c:v>44160</c:v>
                </c:pt>
                <c:pt idx="2156">
                  <c:v>44161</c:v>
                </c:pt>
                <c:pt idx="2157">
                  <c:v>44162</c:v>
                </c:pt>
                <c:pt idx="2158">
                  <c:v>44165</c:v>
                </c:pt>
                <c:pt idx="2159">
                  <c:v>44166</c:v>
                </c:pt>
                <c:pt idx="2160">
                  <c:v>44167</c:v>
                </c:pt>
                <c:pt idx="2161">
                  <c:v>44168</c:v>
                </c:pt>
                <c:pt idx="2162">
                  <c:v>44169</c:v>
                </c:pt>
                <c:pt idx="2163">
                  <c:v>44172</c:v>
                </c:pt>
                <c:pt idx="2164">
                  <c:v>44173</c:v>
                </c:pt>
                <c:pt idx="2165">
                  <c:v>44174</c:v>
                </c:pt>
                <c:pt idx="2166">
                  <c:v>44175</c:v>
                </c:pt>
                <c:pt idx="2167">
                  <c:v>44176</c:v>
                </c:pt>
                <c:pt idx="2168">
                  <c:v>44179</c:v>
                </c:pt>
                <c:pt idx="2169">
                  <c:v>44180</c:v>
                </c:pt>
                <c:pt idx="2170">
                  <c:v>44181</c:v>
                </c:pt>
                <c:pt idx="2171">
                  <c:v>44182</c:v>
                </c:pt>
                <c:pt idx="2172">
                  <c:v>44183</c:v>
                </c:pt>
                <c:pt idx="2173">
                  <c:v>44186</c:v>
                </c:pt>
                <c:pt idx="2174">
                  <c:v>44187</c:v>
                </c:pt>
                <c:pt idx="2175">
                  <c:v>44188</c:v>
                </c:pt>
                <c:pt idx="2176">
                  <c:v>44193</c:v>
                </c:pt>
                <c:pt idx="2177">
                  <c:v>44194</c:v>
                </c:pt>
                <c:pt idx="2178">
                  <c:v>44200</c:v>
                </c:pt>
                <c:pt idx="2179">
                  <c:v>44201</c:v>
                </c:pt>
                <c:pt idx="2180">
                  <c:v>44202</c:v>
                </c:pt>
                <c:pt idx="2181">
                  <c:v>44203</c:v>
                </c:pt>
                <c:pt idx="2182">
                  <c:v>44204</c:v>
                </c:pt>
                <c:pt idx="2183">
                  <c:v>44207</c:v>
                </c:pt>
                <c:pt idx="2184">
                  <c:v>44208</c:v>
                </c:pt>
                <c:pt idx="2185">
                  <c:v>44209</c:v>
                </c:pt>
                <c:pt idx="2186">
                  <c:v>44210</c:v>
                </c:pt>
                <c:pt idx="2187">
                  <c:v>44211</c:v>
                </c:pt>
                <c:pt idx="2188">
                  <c:v>44214</c:v>
                </c:pt>
                <c:pt idx="2189">
                  <c:v>44215</c:v>
                </c:pt>
                <c:pt idx="2190">
                  <c:v>44216</c:v>
                </c:pt>
                <c:pt idx="2191">
                  <c:v>44217</c:v>
                </c:pt>
                <c:pt idx="2192">
                  <c:v>44218</c:v>
                </c:pt>
                <c:pt idx="2193">
                  <c:v>44221</c:v>
                </c:pt>
                <c:pt idx="2194">
                  <c:v>44222</c:v>
                </c:pt>
                <c:pt idx="2195">
                  <c:v>44223</c:v>
                </c:pt>
                <c:pt idx="2196">
                  <c:v>44224</c:v>
                </c:pt>
                <c:pt idx="2197">
                  <c:v>44225</c:v>
                </c:pt>
                <c:pt idx="2198">
                  <c:v>44228</c:v>
                </c:pt>
                <c:pt idx="2199">
                  <c:v>44229</c:v>
                </c:pt>
                <c:pt idx="2200">
                  <c:v>44230</c:v>
                </c:pt>
                <c:pt idx="2201">
                  <c:v>44231</c:v>
                </c:pt>
                <c:pt idx="2202">
                  <c:v>44232</c:v>
                </c:pt>
                <c:pt idx="2203">
                  <c:v>44235</c:v>
                </c:pt>
                <c:pt idx="2204">
                  <c:v>44236</c:v>
                </c:pt>
                <c:pt idx="2205">
                  <c:v>44237</c:v>
                </c:pt>
                <c:pt idx="2206">
                  <c:v>44238</c:v>
                </c:pt>
                <c:pt idx="2207">
                  <c:v>44239</c:v>
                </c:pt>
                <c:pt idx="2208">
                  <c:v>44242</c:v>
                </c:pt>
                <c:pt idx="2209">
                  <c:v>44243</c:v>
                </c:pt>
                <c:pt idx="2210">
                  <c:v>44244</c:v>
                </c:pt>
                <c:pt idx="2211">
                  <c:v>44245</c:v>
                </c:pt>
                <c:pt idx="2212">
                  <c:v>44246</c:v>
                </c:pt>
                <c:pt idx="2213">
                  <c:v>44249</c:v>
                </c:pt>
                <c:pt idx="2214">
                  <c:v>44250</c:v>
                </c:pt>
                <c:pt idx="2215">
                  <c:v>44251</c:v>
                </c:pt>
                <c:pt idx="2216">
                  <c:v>44252</c:v>
                </c:pt>
                <c:pt idx="2217">
                  <c:v>44253</c:v>
                </c:pt>
                <c:pt idx="2218">
                  <c:v>44256</c:v>
                </c:pt>
                <c:pt idx="2219">
                  <c:v>44257</c:v>
                </c:pt>
                <c:pt idx="2220">
                  <c:v>44258</c:v>
                </c:pt>
                <c:pt idx="2221">
                  <c:v>44259</c:v>
                </c:pt>
                <c:pt idx="2222">
                  <c:v>44260</c:v>
                </c:pt>
                <c:pt idx="2223">
                  <c:v>44263</c:v>
                </c:pt>
                <c:pt idx="2224">
                  <c:v>44264</c:v>
                </c:pt>
                <c:pt idx="2225">
                  <c:v>44265</c:v>
                </c:pt>
                <c:pt idx="2226">
                  <c:v>44266</c:v>
                </c:pt>
                <c:pt idx="2227">
                  <c:v>44267</c:v>
                </c:pt>
                <c:pt idx="2228">
                  <c:v>44270</c:v>
                </c:pt>
                <c:pt idx="2229">
                  <c:v>44271</c:v>
                </c:pt>
                <c:pt idx="2230">
                  <c:v>44272</c:v>
                </c:pt>
                <c:pt idx="2231">
                  <c:v>44273</c:v>
                </c:pt>
                <c:pt idx="2232">
                  <c:v>44274</c:v>
                </c:pt>
                <c:pt idx="2233">
                  <c:v>44277</c:v>
                </c:pt>
                <c:pt idx="2234">
                  <c:v>44278</c:v>
                </c:pt>
                <c:pt idx="2235">
                  <c:v>44279</c:v>
                </c:pt>
                <c:pt idx="2236">
                  <c:v>44280</c:v>
                </c:pt>
                <c:pt idx="2237">
                  <c:v>44281</c:v>
                </c:pt>
                <c:pt idx="2238">
                  <c:v>44284</c:v>
                </c:pt>
                <c:pt idx="2239">
                  <c:v>44285</c:v>
                </c:pt>
                <c:pt idx="2240">
                  <c:v>44286</c:v>
                </c:pt>
                <c:pt idx="2241">
                  <c:v>44287</c:v>
                </c:pt>
                <c:pt idx="2242">
                  <c:v>44292</c:v>
                </c:pt>
                <c:pt idx="2243">
                  <c:v>44293</c:v>
                </c:pt>
                <c:pt idx="2244">
                  <c:v>44294</c:v>
                </c:pt>
                <c:pt idx="2245">
                  <c:v>44295</c:v>
                </c:pt>
                <c:pt idx="2246">
                  <c:v>44298</c:v>
                </c:pt>
                <c:pt idx="2247">
                  <c:v>44299</c:v>
                </c:pt>
                <c:pt idx="2248">
                  <c:v>44300</c:v>
                </c:pt>
                <c:pt idx="2249">
                  <c:v>44301</c:v>
                </c:pt>
                <c:pt idx="2250">
                  <c:v>44302</c:v>
                </c:pt>
                <c:pt idx="2251">
                  <c:v>44305</c:v>
                </c:pt>
                <c:pt idx="2252">
                  <c:v>44306</c:v>
                </c:pt>
                <c:pt idx="2253">
                  <c:v>44307</c:v>
                </c:pt>
                <c:pt idx="2254">
                  <c:v>44308</c:v>
                </c:pt>
                <c:pt idx="2255">
                  <c:v>44309</c:v>
                </c:pt>
                <c:pt idx="2256">
                  <c:v>44312</c:v>
                </c:pt>
                <c:pt idx="2257">
                  <c:v>44313</c:v>
                </c:pt>
                <c:pt idx="2258">
                  <c:v>44314</c:v>
                </c:pt>
                <c:pt idx="2259">
                  <c:v>44315</c:v>
                </c:pt>
                <c:pt idx="2260">
                  <c:v>44316</c:v>
                </c:pt>
                <c:pt idx="2261">
                  <c:v>44319</c:v>
                </c:pt>
                <c:pt idx="2262">
                  <c:v>44320</c:v>
                </c:pt>
                <c:pt idx="2263">
                  <c:v>44321</c:v>
                </c:pt>
                <c:pt idx="2264">
                  <c:v>44322</c:v>
                </c:pt>
                <c:pt idx="2265">
                  <c:v>44323</c:v>
                </c:pt>
                <c:pt idx="2266">
                  <c:v>44326</c:v>
                </c:pt>
                <c:pt idx="2267">
                  <c:v>44327</c:v>
                </c:pt>
                <c:pt idx="2268">
                  <c:v>44328</c:v>
                </c:pt>
                <c:pt idx="2269">
                  <c:v>44329</c:v>
                </c:pt>
                <c:pt idx="2270">
                  <c:v>44330</c:v>
                </c:pt>
                <c:pt idx="2271">
                  <c:v>44333</c:v>
                </c:pt>
                <c:pt idx="2272">
                  <c:v>44334</c:v>
                </c:pt>
                <c:pt idx="2273">
                  <c:v>44335</c:v>
                </c:pt>
                <c:pt idx="2274">
                  <c:v>44336</c:v>
                </c:pt>
                <c:pt idx="2275">
                  <c:v>44337</c:v>
                </c:pt>
                <c:pt idx="2276">
                  <c:v>44341</c:v>
                </c:pt>
                <c:pt idx="2277">
                  <c:v>44342</c:v>
                </c:pt>
                <c:pt idx="2278">
                  <c:v>44343</c:v>
                </c:pt>
                <c:pt idx="2279">
                  <c:v>44344</c:v>
                </c:pt>
                <c:pt idx="2280">
                  <c:v>44347</c:v>
                </c:pt>
                <c:pt idx="2281">
                  <c:v>44348</c:v>
                </c:pt>
                <c:pt idx="2282">
                  <c:v>44349</c:v>
                </c:pt>
                <c:pt idx="2283">
                  <c:v>44351</c:v>
                </c:pt>
                <c:pt idx="2284">
                  <c:v>44354</c:v>
                </c:pt>
                <c:pt idx="2285">
                  <c:v>44355</c:v>
                </c:pt>
                <c:pt idx="2286">
                  <c:v>44356</c:v>
                </c:pt>
                <c:pt idx="2287">
                  <c:v>44357</c:v>
                </c:pt>
                <c:pt idx="2288">
                  <c:v>44358</c:v>
                </c:pt>
                <c:pt idx="2289">
                  <c:v>44361</c:v>
                </c:pt>
                <c:pt idx="2290">
                  <c:v>44362</c:v>
                </c:pt>
                <c:pt idx="2291">
                  <c:v>44363</c:v>
                </c:pt>
                <c:pt idx="2292">
                  <c:v>44364</c:v>
                </c:pt>
                <c:pt idx="2293">
                  <c:v>44365</c:v>
                </c:pt>
                <c:pt idx="2294">
                  <c:v>44368</c:v>
                </c:pt>
                <c:pt idx="2295">
                  <c:v>44369</c:v>
                </c:pt>
                <c:pt idx="2296">
                  <c:v>44370</c:v>
                </c:pt>
                <c:pt idx="2297">
                  <c:v>44371</c:v>
                </c:pt>
                <c:pt idx="2298">
                  <c:v>44372</c:v>
                </c:pt>
                <c:pt idx="2299">
                  <c:v>44375</c:v>
                </c:pt>
                <c:pt idx="2300">
                  <c:v>44376</c:v>
                </c:pt>
                <c:pt idx="2301">
                  <c:v>44377</c:v>
                </c:pt>
                <c:pt idx="2302">
                  <c:v>44378</c:v>
                </c:pt>
                <c:pt idx="2303">
                  <c:v>44379</c:v>
                </c:pt>
                <c:pt idx="2304">
                  <c:v>44382</c:v>
                </c:pt>
                <c:pt idx="2305">
                  <c:v>44383</c:v>
                </c:pt>
                <c:pt idx="2306">
                  <c:v>44384</c:v>
                </c:pt>
                <c:pt idx="2307">
                  <c:v>44385</c:v>
                </c:pt>
                <c:pt idx="2308">
                  <c:v>44386</c:v>
                </c:pt>
                <c:pt idx="2309">
                  <c:v>44389</c:v>
                </c:pt>
                <c:pt idx="2310">
                  <c:v>44390</c:v>
                </c:pt>
                <c:pt idx="2311">
                  <c:v>44391</c:v>
                </c:pt>
                <c:pt idx="2312">
                  <c:v>44392</c:v>
                </c:pt>
                <c:pt idx="2313">
                  <c:v>44393</c:v>
                </c:pt>
                <c:pt idx="2314">
                  <c:v>44396</c:v>
                </c:pt>
                <c:pt idx="2315">
                  <c:v>44397</c:v>
                </c:pt>
                <c:pt idx="2316">
                  <c:v>44398</c:v>
                </c:pt>
                <c:pt idx="2317">
                  <c:v>44399</c:v>
                </c:pt>
                <c:pt idx="2318">
                  <c:v>44400</c:v>
                </c:pt>
                <c:pt idx="2319">
                  <c:v>44403</c:v>
                </c:pt>
                <c:pt idx="2320">
                  <c:v>44404</c:v>
                </c:pt>
                <c:pt idx="2321">
                  <c:v>44405</c:v>
                </c:pt>
                <c:pt idx="2322">
                  <c:v>44406</c:v>
                </c:pt>
                <c:pt idx="2323">
                  <c:v>44407</c:v>
                </c:pt>
                <c:pt idx="2324">
                  <c:v>44410</c:v>
                </c:pt>
                <c:pt idx="2325">
                  <c:v>44411</c:v>
                </c:pt>
                <c:pt idx="2326">
                  <c:v>44412</c:v>
                </c:pt>
                <c:pt idx="2327">
                  <c:v>44413</c:v>
                </c:pt>
                <c:pt idx="2328">
                  <c:v>44414</c:v>
                </c:pt>
                <c:pt idx="2329">
                  <c:v>44417</c:v>
                </c:pt>
                <c:pt idx="2330">
                  <c:v>44418</c:v>
                </c:pt>
                <c:pt idx="2331">
                  <c:v>44419</c:v>
                </c:pt>
                <c:pt idx="2332">
                  <c:v>44420</c:v>
                </c:pt>
                <c:pt idx="2333">
                  <c:v>44421</c:v>
                </c:pt>
                <c:pt idx="2334">
                  <c:v>44424</c:v>
                </c:pt>
                <c:pt idx="2335">
                  <c:v>44425</c:v>
                </c:pt>
                <c:pt idx="2336">
                  <c:v>44426</c:v>
                </c:pt>
                <c:pt idx="2337">
                  <c:v>44427</c:v>
                </c:pt>
                <c:pt idx="2338">
                  <c:v>44431</c:v>
                </c:pt>
                <c:pt idx="2339">
                  <c:v>44432</c:v>
                </c:pt>
                <c:pt idx="2340">
                  <c:v>44433</c:v>
                </c:pt>
                <c:pt idx="2341">
                  <c:v>44434</c:v>
                </c:pt>
                <c:pt idx="2342">
                  <c:v>44435</c:v>
                </c:pt>
                <c:pt idx="2343">
                  <c:v>44438</c:v>
                </c:pt>
                <c:pt idx="2344">
                  <c:v>44439</c:v>
                </c:pt>
                <c:pt idx="2345">
                  <c:v>44440</c:v>
                </c:pt>
                <c:pt idx="2346">
                  <c:v>44441</c:v>
                </c:pt>
                <c:pt idx="2347">
                  <c:v>44442</c:v>
                </c:pt>
                <c:pt idx="2348">
                  <c:v>44445</c:v>
                </c:pt>
                <c:pt idx="2349">
                  <c:v>44446</c:v>
                </c:pt>
                <c:pt idx="2350">
                  <c:v>44447</c:v>
                </c:pt>
                <c:pt idx="2351">
                  <c:v>44448</c:v>
                </c:pt>
                <c:pt idx="2352">
                  <c:v>44449</c:v>
                </c:pt>
                <c:pt idx="2353">
                  <c:v>44452</c:v>
                </c:pt>
                <c:pt idx="2354">
                  <c:v>44453</c:v>
                </c:pt>
                <c:pt idx="2355">
                  <c:v>44454</c:v>
                </c:pt>
                <c:pt idx="2356">
                  <c:v>44455</c:v>
                </c:pt>
                <c:pt idx="2357">
                  <c:v>44456</c:v>
                </c:pt>
                <c:pt idx="2358">
                  <c:v>44459</c:v>
                </c:pt>
                <c:pt idx="2359">
                  <c:v>44460</c:v>
                </c:pt>
                <c:pt idx="2360">
                  <c:v>44461</c:v>
                </c:pt>
                <c:pt idx="2361">
                  <c:v>44462</c:v>
                </c:pt>
                <c:pt idx="2362">
                  <c:v>44463</c:v>
                </c:pt>
                <c:pt idx="2363">
                  <c:v>44466</c:v>
                </c:pt>
                <c:pt idx="2364">
                  <c:v>44467</c:v>
                </c:pt>
                <c:pt idx="2365">
                  <c:v>44468</c:v>
                </c:pt>
                <c:pt idx="2366">
                  <c:v>44469</c:v>
                </c:pt>
                <c:pt idx="2367">
                  <c:v>44470</c:v>
                </c:pt>
                <c:pt idx="2368">
                  <c:v>44473</c:v>
                </c:pt>
                <c:pt idx="2369">
                  <c:v>44474</c:v>
                </c:pt>
                <c:pt idx="2370">
                  <c:v>44475</c:v>
                </c:pt>
                <c:pt idx="2371">
                  <c:v>44476</c:v>
                </c:pt>
                <c:pt idx="2372">
                  <c:v>44477</c:v>
                </c:pt>
                <c:pt idx="2373">
                  <c:v>44480</c:v>
                </c:pt>
                <c:pt idx="2374">
                  <c:v>44481</c:v>
                </c:pt>
                <c:pt idx="2375">
                  <c:v>44482</c:v>
                </c:pt>
                <c:pt idx="2376">
                  <c:v>44483</c:v>
                </c:pt>
                <c:pt idx="2377">
                  <c:v>44484</c:v>
                </c:pt>
                <c:pt idx="2378">
                  <c:v>44487</c:v>
                </c:pt>
                <c:pt idx="2379">
                  <c:v>44488</c:v>
                </c:pt>
                <c:pt idx="2380">
                  <c:v>44489</c:v>
                </c:pt>
                <c:pt idx="2381">
                  <c:v>44490</c:v>
                </c:pt>
                <c:pt idx="2382">
                  <c:v>44491</c:v>
                </c:pt>
                <c:pt idx="2383">
                  <c:v>44494</c:v>
                </c:pt>
                <c:pt idx="2384">
                  <c:v>44495</c:v>
                </c:pt>
                <c:pt idx="2385">
                  <c:v>44496</c:v>
                </c:pt>
                <c:pt idx="2386">
                  <c:v>44497</c:v>
                </c:pt>
                <c:pt idx="2387">
                  <c:v>44498</c:v>
                </c:pt>
                <c:pt idx="2388">
                  <c:v>44501</c:v>
                </c:pt>
                <c:pt idx="2389">
                  <c:v>44502</c:v>
                </c:pt>
                <c:pt idx="2390">
                  <c:v>44503</c:v>
                </c:pt>
                <c:pt idx="2391">
                  <c:v>44504</c:v>
                </c:pt>
                <c:pt idx="2392">
                  <c:v>44505</c:v>
                </c:pt>
                <c:pt idx="2393">
                  <c:v>44508</c:v>
                </c:pt>
                <c:pt idx="2394">
                  <c:v>44509</c:v>
                </c:pt>
                <c:pt idx="2395">
                  <c:v>44510</c:v>
                </c:pt>
                <c:pt idx="2396">
                  <c:v>44511</c:v>
                </c:pt>
                <c:pt idx="2397">
                  <c:v>44512</c:v>
                </c:pt>
                <c:pt idx="2398">
                  <c:v>44515</c:v>
                </c:pt>
                <c:pt idx="2399">
                  <c:v>44516</c:v>
                </c:pt>
                <c:pt idx="2400">
                  <c:v>44517</c:v>
                </c:pt>
                <c:pt idx="2401">
                  <c:v>44518</c:v>
                </c:pt>
                <c:pt idx="2402">
                  <c:v>44519</c:v>
                </c:pt>
                <c:pt idx="2403">
                  <c:v>44522</c:v>
                </c:pt>
                <c:pt idx="2404">
                  <c:v>44523</c:v>
                </c:pt>
                <c:pt idx="2405">
                  <c:v>44524</c:v>
                </c:pt>
                <c:pt idx="2406">
                  <c:v>44525</c:v>
                </c:pt>
                <c:pt idx="2407">
                  <c:v>44526</c:v>
                </c:pt>
                <c:pt idx="2408">
                  <c:v>44529</c:v>
                </c:pt>
                <c:pt idx="2409">
                  <c:v>44530</c:v>
                </c:pt>
                <c:pt idx="2410">
                  <c:v>44531</c:v>
                </c:pt>
                <c:pt idx="2411">
                  <c:v>44532</c:v>
                </c:pt>
                <c:pt idx="2412">
                  <c:v>44533</c:v>
                </c:pt>
                <c:pt idx="2413">
                  <c:v>44536</c:v>
                </c:pt>
                <c:pt idx="2414">
                  <c:v>44537</c:v>
                </c:pt>
                <c:pt idx="2415">
                  <c:v>44538</c:v>
                </c:pt>
                <c:pt idx="2416">
                  <c:v>44539</c:v>
                </c:pt>
                <c:pt idx="2417">
                  <c:v>44540</c:v>
                </c:pt>
                <c:pt idx="2418">
                  <c:v>44543</c:v>
                </c:pt>
                <c:pt idx="2419">
                  <c:v>44544</c:v>
                </c:pt>
                <c:pt idx="2420">
                  <c:v>44545</c:v>
                </c:pt>
                <c:pt idx="2421">
                  <c:v>44546</c:v>
                </c:pt>
                <c:pt idx="2422">
                  <c:v>44547</c:v>
                </c:pt>
                <c:pt idx="2423">
                  <c:v>44550</c:v>
                </c:pt>
                <c:pt idx="2424">
                  <c:v>44551</c:v>
                </c:pt>
                <c:pt idx="2425">
                  <c:v>44552</c:v>
                </c:pt>
                <c:pt idx="2426">
                  <c:v>44553</c:v>
                </c:pt>
                <c:pt idx="2427">
                  <c:v>44557</c:v>
                </c:pt>
                <c:pt idx="2428">
                  <c:v>44558</c:v>
                </c:pt>
                <c:pt idx="2429">
                  <c:v>44559</c:v>
                </c:pt>
                <c:pt idx="2430">
                  <c:v>44560</c:v>
                </c:pt>
                <c:pt idx="2431">
                  <c:v>44564</c:v>
                </c:pt>
                <c:pt idx="2432">
                  <c:v>44565</c:v>
                </c:pt>
                <c:pt idx="2433">
                  <c:v>44566</c:v>
                </c:pt>
                <c:pt idx="2434">
                  <c:v>44567</c:v>
                </c:pt>
                <c:pt idx="2435">
                  <c:v>44568</c:v>
                </c:pt>
                <c:pt idx="2436">
                  <c:v>44571</c:v>
                </c:pt>
                <c:pt idx="2437">
                  <c:v>44572</c:v>
                </c:pt>
                <c:pt idx="2438">
                  <c:v>44573</c:v>
                </c:pt>
                <c:pt idx="2439">
                  <c:v>44574</c:v>
                </c:pt>
                <c:pt idx="2440">
                  <c:v>44575</c:v>
                </c:pt>
                <c:pt idx="2441">
                  <c:v>44578</c:v>
                </c:pt>
                <c:pt idx="2442">
                  <c:v>44579</c:v>
                </c:pt>
                <c:pt idx="2443">
                  <c:v>44580</c:v>
                </c:pt>
                <c:pt idx="2444">
                  <c:v>44581</c:v>
                </c:pt>
                <c:pt idx="2445">
                  <c:v>44582</c:v>
                </c:pt>
                <c:pt idx="2446">
                  <c:v>44585</c:v>
                </c:pt>
                <c:pt idx="2447">
                  <c:v>44586</c:v>
                </c:pt>
                <c:pt idx="2448">
                  <c:v>44587</c:v>
                </c:pt>
                <c:pt idx="2449">
                  <c:v>44588</c:v>
                </c:pt>
                <c:pt idx="2450">
                  <c:v>44589</c:v>
                </c:pt>
                <c:pt idx="2451">
                  <c:v>44592</c:v>
                </c:pt>
                <c:pt idx="2452">
                  <c:v>44593</c:v>
                </c:pt>
                <c:pt idx="2453">
                  <c:v>44594</c:v>
                </c:pt>
                <c:pt idx="2454">
                  <c:v>44595</c:v>
                </c:pt>
                <c:pt idx="2455">
                  <c:v>44596</c:v>
                </c:pt>
                <c:pt idx="2456">
                  <c:v>44599</c:v>
                </c:pt>
                <c:pt idx="2457">
                  <c:v>44600</c:v>
                </c:pt>
                <c:pt idx="2458">
                  <c:v>44601</c:v>
                </c:pt>
                <c:pt idx="2459">
                  <c:v>44602</c:v>
                </c:pt>
                <c:pt idx="2460">
                  <c:v>44603</c:v>
                </c:pt>
                <c:pt idx="2461">
                  <c:v>44606</c:v>
                </c:pt>
                <c:pt idx="2462">
                  <c:v>44607</c:v>
                </c:pt>
                <c:pt idx="2463">
                  <c:v>44608</c:v>
                </c:pt>
                <c:pt idx="2464">
                  <c:v>44609</c:v>
                </c:pt>
                <c:pt idx="2465">
                  <c:v>44610</c:v>
                </c:pt>
                <c:pt idx="2466">
                  <c:v>44613</c:v>
                </c:pt>
                <c:pt idx="2467">
                  <c:v>44614</c:v>
                </c:pt>
                <c:pt idx="2468">
                  <c:v>44615</c:v>
                </c:pt>
                <c:pt idx="2469">
                  <c:v>44616</c:v>
                </c:pt>
                <c:pt idx="2470">
                  <c:v>44617</c:v>
                </c:pt>
                <c:pt idx="2471">
                  <c:v>44620</c:v>
                </c:pt>
                <c:pt idx="2472">
                  <c:v>44621</c:v>
                </c:pt>
                <c:pt idx="2473">
                  <c:v>44622</c:v>
                </c:pt>
                <c:pt idx="2474">
                  <c:v>44623</c:v>
                </c:pt>
                <c:pt idx="2475">
                  <c:v>44624</c:v>
                </c:pt>
                <c:pt idx="2476">
                  <c:v>44627</c:v>
                </c:pt>
                <c:pt idx="2477">
                  <c:v>44628</c:v>
                </c:pt>
                <c:pt idx="2478">
                  <c:v>44629</c:v>
                </c:pt>
                <c:pt idx="2479">
                  <c:v>44630</c:v>
                </c:pt>
                <c:pt idx="2480">
                  <c:v>44631</c:v>
                </c:pt>
                <c:pt idx="2481">
                  <c:v>44634</c:v>
                </c:pt>
                <c:pt idx="2482">
                  <c:v>44635</c:v>
                </c:pt>
                <c:pt idx="2483">
                  <c:v>44636</c:v>
                </c:pt>
                <c:pt idx="2484">
                  <c:v>44637</c:v>
                </c:pt>
                <c:pt idx="2485">
                  <c:v>44638</c:v>
                </c:pt>
                <c:pt idx="2486">
                  <c:v>44641</c:v>
                </c:pt>
                <c:pt idx="2487">
                  <c:v>44642</c:v>
                </c:pt>
                <c:pt idx="2488">
                  <c:v>44643</c:v>
                </c:pt>
                <c:pt idx="2489">
                  <c:v>44644</c:v>
                </c:pt>
                <c:pt idx="2490">
                  <c:v>44645</c:v>
                </c:pt>
                <c:pt idx="2491">
                  <c:v>44648</c:v>
                </c:pt>
                <c:pt idx="2492">
                  <c:v>44649</c:v>
                </c:pt>
                <c:pt idx="2493">
                  <c:v>44650</c:v>
                </c:pt>
                <c:pt idx="2494">
                  <c:v>44651</c:v>
                </c:pt>
                <c:pt idx="2495">
                  <c:v>44652</c:v>
                </c:pt>
                <c:pt idx="2496">
                  <c:v>44655</c:v>
                </c:pt>
                <c:pt idx="2497">
                  <c:v>44656</c:v>
                </c:pt>
                <c:pt idx="2498">
                  <c:v>44657</c:v>
                </c:pt>
                <c:pt idx="2499">
                  <c:v>44658</c:v>
                </c:pt>
                <c:pt idx="2500">
                  <c:v>44659</c:v>
                </c:pt>
                <c:pt idx="2501">
                  <c:v>44662</c:v>
                </c:pt>
                <c:pt idx="2502">
                  <c:v>44663</c:v>
                </c:pt>
                <c:pt idx="2503">
                  <c:v>44664</c:v>
                </c:pt>
                <c:pt idx="2504">
                  <c:v>44665</c:v>
                </c:pt>
                <c:pt idx="2505">
                  <c:v>44670</c:v>
                </c:pt>
                <c:pt idx="2506">
                  <c:v>44671</c:v>
                </c:pt>
                <c:pt idx="2507">
                  <c:v>44672</c:v>
                </c:pt>
                <c:pt idx="2508">
                  <c:v>44673</c:v>
                </c:pt>
                <c:pt idx="2509">
                  <c:v>44676</c:v>
                </c:pt>
                <c:pt idx="2510">
                  <c:v>44677</c:v>
                </c:pt>
                <c:pt idx="2511">
                  <c:v>44678</c:v>
                </c:pt>
                <c:pt idx="2512">
                  <c:v>44679</c:v>
                </c:pt>
                <c:pt idx="2513">
                  <c:v>44680</c:v>
                </c:pt>
                <c:pt idx="2514">
                  <c:v>44683</c:v>
                </c:pt>
                <c:pt idx="2515">
                  <c:v>44684</c:v>
                </c:pt>
                <c:pt idx="2516">
                  <c:v>44685</c:v>
                </c:pt>
                <c:pt idx="2517">
                  <c:v>44686</c:v>
                </c:pt>
                <c:pt idx="2518">
                  <c:v>44687</c:v>
                </c:pt>
                <c:pt idx="2519">
                  <c:v>44690</c:v>
                </c:pt>
                <c:pt idx="2520">
                  <c:v>44691</c:v>
                </c:pt>
                <c:pt idx="2521">
                  <c:v>44692</c:v>
                </c:pt>
                <c:pt idx="2522">
                  <c:v>44693</c:v>
                </c:pt>
                <c:pt idx="2523">
                  <c:v>44694</c:v>
                </c:pt>
                <c:pt idx="2524">
                  <c:v>44697</c:v>
                </c:pt>
                <c:pt idx="2525">
                  <c:v>44698</c:v>
                </c:pt>
                <c:pt idx="2526">
                  <c:v>44699</c:v>
                </c:pt>
                <c:pt idx="2527">
                  <c:v>44700</c:v>
                </c:pt>
                <c:pt idx="2528">
                  <c:v>44701</c:v>
                </c:pt>
                <c:pt idx="2529">
                  <c:v>44704</c:v>
                </c:pt>
                <c:pt idx="2530">
                  <c:v>44705</c:v>
                </c:pt>
                <c:pt idx="2531">
                  <c:v>44706</c:v>
                </c:pt>
                <c:pt idx="2532">
                  <c:v>44707</c:v>
                </c:pt>
                <c:pt idx="2533">
                  <c:v>44708</c:v>
                </c:pt>
                <c:pt idx="2534">
                  <c:v>44711</c:v>
                </c:pt>
                <c:pt idx="2535">
                  <c:v>44712</c:v>
                </c:pt>
                <c:pt idx="2536">
                  <c:v>44713</c:v>
                </c:pt>
                <c:pt idx="2537">
                  <c:v>44714</c:v>
                </c:pt>
                <c:pt idx="2538">
                  <c:v>44715</c:v>
                </c:pt>
                <c:pt idx="2539">
                  <c:v>44718</c:v>
                </c:pt>
                <c:pt idx="2540">
                  <c:v>44719</c:v>
                </c:pt>
                <c:pt idx="2541">
                  <c:v>44720</c:v>
                </c:pt>
                <c:pt idx="2542">
                  <c:v>44721</c:v>
                </c:pt>
                <c:pt idx="2543">
                  <c:v>44722</c:v>
                </c:pt>
                <c:pt idx="2544">
                  <c:v>44725</c:v>
                </c:pt>
                <c:pt idx="2545">
                  <c:v>44726</c:v>
                </c:pt>
                <c:pt idx="2546">
                  <c:v>44727</c:v>
                </c:pt>
                <c:pt idx="2547">
                  <c:v>44728</c:v>
                </c:pt>
                <c:pt idx="2548">
                  <c:v>44729</c:v>
                </c:pt>
                <c:pt idx="2549">
                  <c:v>44732</c:v>
                </c:pt>
                <c:pt idx="2550">
                  <c:v>44733</c:v>
                </c:pt>
                <c:pt idx="2551">
                  <c:v>44734</c:v>
                </c:pt>
                <c:pt idx="2552">
                  <c:v>44735</c:v>
                </c:pt>
                <c:pt idx="2553">
                  <c:v>44736</c:v>
                </c:pt>
                <c:pt idx="2554">
                  <c:v>44739</c:v>
                </c:pt>
                <c:pt idx="2555">
                  <c:v>44740</c:v>
                </c:pt>
                <c:pt idx="2556">
                  <c:v>44741</c:v>
                </c:pt>
                <c:pt idx="2557">
                  <c:v>44742</c:v>
                </c:pt>
                <c:pt idx="2558">
                  <c:v>44743</c:v>
                </c:pt>
                <c:pt idx="2559">
                  <c:v>44746</c:v>
                </c:pt>
                <c:pt idx="2560">
                  <c:v>44747</c:v>
                </c:pt>
                <c:pt idx="2561">
                  <c:v>44748</c:v>
                </c:pt>
                <c:pt idx="2562">
                  <c:v>44749</c:v>
                </c:pt>
                <c:pt idx="2563">
                  <c:v>44750</c:v>
                </c:pt>
                <c:pt idx="2564">
                  <c:v>44753</c:v>
                </c:pt>
                <c:pt idx="2565">
                  <c:v>44754</c:v>
                </c:pt>
                <c:pt idx="2566">
                  <c:v>44755</c:v>
                </c:pt>
                <c:pt idx="2567">
                  <c:v>44756</c:v>
                </c:pt>
                <c:pt idx="2568">
                  <c:v>44757</c:v>
                </c:pt>
                <c:pt idx="2569">
                  <c:v>44760</c:v>
                </c:pt>
                <c:pt idx="2570">
                  <c:v>44761</c:v>
                </c:pt>
                <c:pt idx="2571">
                  <c:v>44762</c:v>
                </c:pt>
                <c:pt idx="2572">
                  <c:v>44763</c:v>
                </c:pt>
                <c:pt idx="2573">
                  <c:v>44764</c:v>
                </c:pt>
                <c:pt idx="2574">
                  <c:v>44767</c:v>
                </c:pt>
                <c:pt idx="2575">
                  <c:v>44768</c:v>
                </c:pt>
                <c:pt idx="2576">
                  <c:v>44769</c:v>
                </c:pt>
                <c:pt idx="2577">
                  <c:v>44770</c:v>
                </c:pt>
                <c:pt idx="2578">
                  <c:v>44771</c:v>
                </c:pt>
                <c:pt idx="2579">
                  <c:v>44774</c:v>
                </c:pt>
                <c:pt idx="2580">
                  <c:v>44775</c:v>
                </c:pt>
                <c:pt idx="2581">
                  <c:v>44776</c:v>
                </c:pt>
                <c:pt idx="2582">
                  <c:v>44777</c:v>
                </c:pt>
                <c:pt idx="2583">
                  <c:v>44778</c:v>
                </c:pt>
                <c:pt idx="2584">
                  <c:v>44781</c:v>
                </c:pt>
                <c:pt idx="2585">
                  <c:v>44782</c:v>
                </c:pt>
                <c:pt idx="2586">
                  <c:v>44783</c:v>
                </c:pt>
                <c:pt idx="2587">
                  <c:v>44784</c:v>
                </c:pt>
                <c:pt idx="2588">
                  <c:v>44785</c:v>
                </c:pt>
                <c:pt idx="2589">
                  <c:v>44788</c:v>
                </c:pt>
                <c:pt idx="2590">
                  <c:v>44789</c:v>
                </c:pt>
                <c:pt idx="2591">
                  <c:v>44790</c:v>
                </c:pt>
                <c:pt idx="2592">
                  <c:v>44791</c:v>
                </c:pt>
                <c:pt idx="2593">
                  <c:v>44792</c:v>
                </c:pt>
                <c:pt idx="2594">
                  <c:v>44795</c:v>
                </c:pt>
                <c:pt idx="2595">
                  <c:v>44796</c:v>
                </c:pt>
                <c:pt idx="2596">
                  <c:v>44797</c:v>
                </c:pt>
                <c:pt idx="2597">
                  <c:v>44798</c:v>
                </c:pt>
                <c:pt idx="2598">
                  <c:v>44799</c:v>
                </c:pt>
                <c:pt idx="2599">
                  <c:v>44802</c:v>
                </c:pt>
                <c:pt idx="2600">
                  <c:v>44803</c:v>
                </c:pt>
                <c:pt idx="2601">
                  <c:v>44804</c:v>
                </c:pt>
                <c:pt idx="2602">
                  <c:v>44805</c:v>
                </c:pt>
                <c:pt idx="2603">
                  <c:v>44806</c:v>
                </c:pt>
                <c:pt idx="2604">
                  <c:v>44809</c:v>
                </c:pt>
                <c:pt idx="2605">
                  <c:v>44810</c:v>
                </c:pt>
                <c:pt idx="2606">
                  <c:v>44811</c:v>
                </c:pt>
                <c:pt idx="2607">
                  <c:v>44812</c:v>
                </c:pt>
                <c:pt idx="2608">
                  <c:v>44813</c:v>
                </c:pt>
                <c:pt idx="2609">
                  <c:v>44816</c:v>
                </c:pt>
                <c:pt idx="2610">
                  <c:v>44817</c:v>
                </c:pt>
                <c:pt idx="2611">
                  <c:v>44818</c:v>
                </c:pt>
                <c:pt idx="2612">
                  <c:v>44819</c:v>
                </c:pt>
                <c:pt idx="2613">
                  <c:v>44820</c:v>
                </c:pt>
                <c:pt idx="2614">
                  <c:v>44823</c:v>
                </c:pt>
                <c:pt idx="2615">
                  <c:v>44824</c:v>
                </c:pt>
                <c:pt idx="2616">
                  <c:v>44825</c:v>
                </c:pt>
                <c:pt idx="2617">
                  <c:v>44826</c:v>
                </c:pt>
                <c:pt idx="2618">
                  <c:v>44827</c:v>
                </c:pt>
                <c:pt idx="2619">
                  <c:v>44830</c:v>
                </c:pt>
                <c:pt idx="2620">
                  <c:v>44831</c:v>
                </c:pt>
                <c:pt idx="2621">
                  <c:v>44832</c:v>
                </c:pt>
                <c:pt idx="2622">
                  <c:v>44833</c:v>
                </c:pt>
                <c:pt idx="2623">
                  <c:v>44834</c:v>
                </c:pt>
                <c:pt idx="2624">
                  <c:v>44837</c:v>
                </c:pt>
                <c:pt idx="2625">
                  <c:v>44838</c:v>
                </c:pt>
                <c:pt idx="2626">
                  <c:v>44839</c:v>
                </c:pt>
                <c:pt idx="2627">
                  <c:v>44840</c:v>
                </c:pt>
                <c:pt idx="2628">
                  <c:v>44841</c:v>
                </c:pt>
                <c:pt idx="2629">
                  <c:v>44844</c:v>
                </c:pt>
                <c:pt idx="2630">
                  <c:v>44845</c:v>
                </c:pt>
                <c:pt idx="2631">
                  <c:v>44846</c:v>
                </c:pt>
                <c:pt idx="2632">
                  <c:v>44847</c:v>
                </c:pt>
                <c:pt idx="2633">
                  <c:v>44848</c:v>
                </c:pt>
                <c:pt idx="2634">
                  <c:v>44851</c:v>
                </c:pt>
                <c:pt idx="2635">
                  <c:v>44852</c:v>
                </c:pt>
                <c:pt idx="2636">
                  <c:v>44853</c:v>
                </c:pt>
                <c:pt idx="2637">
                  <c:v>44854</c:v>
                </c:pt>
                <c:pt idx="2638">
                  <c:v>44855</c:v>
                </c:pt>
                <c:pt idx="2639">
                  <c:v>44858</c:v>
                </c:pt>
                <c:pt idx="2640">
                  <c:v>44859</c:v>
                </c:pt>
                <c:pt idx="2641">
                  <c:v>44860</c:v>
                </c:pt>
                <c:pt idx="2642">
                  <c:v>44861</c:v>
                </c:pt>
                <c:pt idx="2643">
                  <c:v>44862</c:v>
                </c:pt>
                <c:pt idx="2644">
                  <c:v>44865</c:v>
                </c:pt>
                <c:pt idx="2645">
                  <c:v>44866</c:v>
                </c:pt>
                <c:pt idx="2646">
                  <c:v>44867</c:v>
                </c:pt>
                <c:pt idx="2647">
                  <c:v>44868</c:v>
                </c:pt>
                <c:pt idx="2648">
                  <c:v>44869</c:v>
                </c:pt>
                <c:pt idx="2649">
                  <c:v>44872</c:v>
                </c:pt>
                <c:pt idx="2650">
                  <c:v>44873</c:v>
                </c:pt>
                <c:pt idx="2651">
                  <c:v>44874</c:v>
                </c:pt>
                <c:pt idx="2652">
                  <c:v>44875</c:v>
                </c:pt>
                <c:pt idx="2653">
                  <c:v>44876</c:v>
                </c:pt>
                <c:pt idx="2654">
                  <c:v>44879</c:v>
                </c:pt>
                <c:pt idx="2655">
                  <c:v>44880</c:v>
                </c:pt>
                <c:pt idx="2656">
                  <c:v>44881</c:v>
                </c:pt>
                <c:pt idx="2657">
                  <c:v>44882</c:v>
                </c:pt>
                <c:pt idx="2658">
                  <c:v>44883</c:v>
                </c:pt>
                <c:pt idx="2659">
                  <c:v>44886</c:v>
                </c:pt>
                <c:pt idx="2660">
                  <c:v>44887</c:v>
                </c:pt>
                <c:pt idx="2661">
                  <c:v>44888</c:v>
                </c:pt>
                <c:pt idx="2662">
                  <c:v>44889</c:v>
                </c:pt>
                <c:pt idx="2663">
                  <c:v>44890</c:v>
                </c:pt>
                <c:pt idx="2664">
                  <c:v>44893</c:v>
                </c:pt>
                <c:pt idx="2665">
                  <c:v>44894</c:v>
                </c:pt>
                <c:pt idx="2666">
                  <c:v>44895</c:v>
                </c:pt>
                <c:pt idx="2667">
                  <c:v>44896</c:v>
                </c:pt>
                <c:pt idx="2668">
                  <c:v>44897</c:v>
                </c:pt>
                <c:pt idx="2669">
                  <c:v>44900</c:v>
                </c:pt>
                <c:pt idx="2670">
                  <c:v>44901</c:v>
                </c:pt>
                <c:pt idx="2671">
                  <c:v>44902</c:v>
                </c:pt>
                <c:pt idx="2672">
                  <c:v>44903</c:v>
                </c:pt>
                <c:pt idx="2673">
                  <c:v>44904</c:v>
                </c:pt>
                <c:pt idx="2674">
                  <c:v>44907</c:v>
                </c:pt>
                <c:pt idx="2675">
                  <c:v>44908</c:v>
                </c:pt>
                <c:pt idx="2676">
                  <c:v>44909</c:v>
                </c:pt>
                <c:pt idx="2677">
                  <c:v>44910</c:v>
                </c:pt>
                <c:pt idx="2678">
                  <c:v>44911</c:v>
                </c:pt>
                <c:pt idx="2679">
                  <c:v>44914</c:v>
                </c:pt>
                <c:pt idx="2680">
                  <c:v>44915</c:v>
                </c:pt>
                <c:pt idx="2681">
                  <c:v>44916</c:v>
                </c:pt>
                <c:pt idx="2682">
                  <c:v>44917</c:v>
                </c:pt>
                <c:pt idx="2683">
                  <c:v>44918</c:v>
                </c:pt>
                <c:pt idx="2684">
                  <c:v>44922</c:v>
                </c:pt>
                <c:pt idx="2685">
                  <c:v>44923</c:v>
                </c:pt>
                <c:pt idx="2686">
                  <c:v>44924</c:v>
                </c:pt>
                <c:pt idx="2687">
                  <c:v>44925</c:v>
                </c:pt>
                <c:pt idx="2688">
                  <c:v>44928</c:v>
                </c:pt>
                <c:pt idx="2689">
                  <c:v>44929</c:v>
                </c:pt>
                <c:pt idx="2690">
                  <c:v>44930</c:v>
                </c:pt>
                <c:pt idx="2691">
                  <c:v>44931</c:v>
                </c:pt>
                <c:pt idx="2692">
                  <c:v>44932</c:v>
                </c:pt>
                <c:pt idx="2693">
                  <c:v>44935</c:v>
                </c:pt>
                <c:pt idx="2694">
                  <c:v>44936</c:v>
                </c:pt>
                <c:pt idx="2695">
                  <c:v>44937</c:v>
                </c:pt>
                <c:pt idx="2696">
                  <c:v>44938</c:v>
                </c:pt>
                <c:pt idx="2697">
                  <c:v>44939</c:v>
                </c:pt>
                <c:pt idx="2698">
                  <c:v>44942</c:v>
                </c:pt>
                <c:pt idx="2699">
                  <c:v>44943</c:v>
                </c:pt>
                <c:pt idx="2700">
                  <c:v>44944</c:v>
                </c:pt>
                <c:pt idx="2701">
                  <c:v>44945</c:v>
                </c:pt>
                <c:pt idx="2702">
                  <c:v>44946</c:v>
                </c:pt>
                <c:pt idx="2703">
                  <c:v>44949</c:v>
                </c:pt>
                <c:pt idx="2704">
                  <c:v>44950</c:v>
                </c:pt>
                <c:pt idx="2705">
                  <c:v>44951</c:v>
                </c:pt>
                <c:pt idx="2706">
                  <c:v>44952</c:v>
                </c:pt>
                <c:pt idx="2707">
                  <c:v>44953</c:v>
                </c:pt>
                <c:pt idx="2708">
                  <c:v>44956</c:v>
                </c:pt>
                <c:pt idx="2709">
                  <c:v>44957</c:v>
                </c:pt>
                <c:pt idx="2710">
                  <c:v>44958</c:v>
                </c:pt>
                <c:pt idx="2711">
                  <c:v>44959</c:v>
                </c:pt>
                <c:pt idx="2712">
                  <c:v>44960</c:v>
                </c:pt>
                <c:pt idx="2713">
                  <c:v>44963</c:v>
                </c:pt>
                <c:pt idx="2714">
                  <c:v>44964</c:v>
                </c:pt>
                <c:pt idx="2715">
                  <c:v>44965</c:v>
                </c:pt>
                <c:pt idx="2716">
                  <c:v>44966</c:v>
                </c:pt>
                <c:pt idx="2717">
                  <c:v>44967</c:v>
                </c:pt>
                <c:pt idx="2718">
                  <c:v>44970</c:v>
                </c:pt>
                <c:pt idx="2719">
                  <c:v>44971</c:v>
                </c:pt>
                <c:pt idx="2720">
                  <c:v>44972</c:v>
                </c:pt>
                <c:pt idx="2721">
                  <c:v>44973</c:v>
                </c:pt>
                <c:pt idx="2722">
                  <c:v>44974</c:v>
                </c:pt>
                <c:pt idx="2723">
                  <c:v>44977</c:v>
                </c:pt>
                <c:pt idx="2724">
                  <c:v>44978</c:v>
                </c:pt>
                <c:pt idx="2725">
                  <c:v>44979</c:v>
                </c:pt>
                <c:pt idx="2726">
                  <c:v>44980</c:v>
                </c:pt>
                <c:pt idx="2727">
                  <c:v>44981</c:v>
                </c:pt>
                <c:pt idx="2728">
                  <c:v>44984</c:v>
                </c:pt>
                <c:pt idx="2729">
                  <c:v>44985</c:v>
                </c:pt>
                <c:pt idx="2730">
                  <c:v>44986</c:v>
                </c:pt>
                <c:pt idx="2731">
                  <c:v>44987</c:v>
                </c:pt>
                <c:pt idx="2732">
                  <c:v>44988</c:v>
                </c:pt>
                <c:pt idx="2733">
                  <c:v>44991</c:v>
                </c:pt>
                <c:pt idx="2734">
                  <c:v>44992</c:v>
                </c:pt>
                <c:pt idx="2735">
                  <c:v>44993</c:v>
                </c:pt>
                <c:pt idx="2736">
                  <c:v>44994</c:v>
                </c:pt>
                <c:pt idx="2737">
                  <c:v>44995</c:v>
                </c:pt>
                <c:pt idx="2738">
                  <c:v>44998</c:v>
                </c:pt>
                <c:pt idx="2739">
                  <c:v>44999</c:v>
                </c:pt>
                <c:pt idx="2740">
                  <c:v>45000</c:v>
                </c:pt>
                <c:pt idx="2741">
                  <c:v>45001</c:v>
                </c:pt>
                <c:pt idx="2742">
                  <c:v>45002</c:v>
                </c:pt>
                <c:pt idx="2743">
                  <c:v>45005</c:v>
                </c:pt>
                <c:pt idx="2744">
                  <c:v>45006</c:v>
                </c:pt>
                <c:pt idx="2745">
                  <c:v>45007</c:v>
                </c:pt>
                <c:pt idx="2746">
                  <c:v>45008</c:v>
                </c:pt>
                <c:pt idx="2747">
                  <c:v>45009</c:v>
                </c:pt>
                <c:pt idx="2748">
                  <c:v>45012</c:v>
                </c:pt>
                <c:pt idx="2749">
                  <c:v>45013</c:v>
                </c:pt>
                <c:pt idx="2750">
                  <c:v>45014</c:v>
                </c:pt>
                <c:pt idx="2751">
                  <c:v>45015</c:v>
                </c:pt>
                <c:pt idx="2752">
                  <c:v>45016</c:v>
                </c:pt>
                <c:pt idx="2753">
                  <c:v>45019</c:v>
                </c:pt>
                <c:pt idx="2754">
                  <c:v>45020</c:v>
                </c:pt>
                <c:pt idx="2755">
                  <c:v>45021</c:v>
                </c:pt>
                <c:pt idx="2756">
                  <c:v>45022</c:v>
                </c:pt>
                <c:pt idx="2757">
                  <c:v>45027</c:v>
                </c:pt>
                <c:pt idx="2758">
                  <c:v>45028</c:v>
                </c:pt>
                <c:pt idx="2759">
                  <c:v>45029</c:v>
                </c:pt>
                <c:pt idx="2760">
                  <c:v>45030</c:v>
                </c:pt>
                <c:pt idx="2761">
                  <c:v>45033</c:v>
                </c:pt>
                <c:pt idx="2762">
                  <c:v>45034</c:v>
                </c:pt>
                <c:pt idx="2763">
                  <c:v>45035</c:v>
                </c:pt>
                <c:pt idx="2764">
                  <c:v>45036</c:v>
                </c:pt>
                <c:pt idx="2765">
                  <c:v>45037</c:v>
                </c:pt>
                <c:pt idx="2766">
                  <c:v>45040</c:v>
                </c:pt>
                <c:pt idx="2767">
                  <c:v>45041</c:v>
                </c:pt>
                <c:pt idx="2768">
                  <c:v>45042</c:v>
                </c:pt>
                <c:pt idx="2769">
                  <c:v>45043</c:v>
                </c:pt>
                <c:pt idx="2770">
                  <c:v>45044</c:v>
                </c:pt>
                <c:pt idx="2771">
                  <c:v>45048</c:v>
                </c:pt>
                <c:pt idx="2772">
                  <c:v>45049</c:v>
                </c:pt>
                <c:pt idx="2773">
                  <c:v>45050</c:v>
                </c:pt>
                <c:pt idx="2774">
                  <c:v>45051</c:v>
                </c:pt>
                <c:pt idx="2775">
                  <c:v>45054</c:v>
                </c:pt>
                <c:pt idx="2776">
                  <c:v>45055</c:v>
                </c:pt>
                <c:pt idx="2777">
                  <c:v>45056</c:v>
                </c:pt>
                <c:pt idx="2778">
                  <c:v>45057</c:v>
                </c:pt>
                <c:pt idx="2779">
                  <c:v>45058</c:v>
                </c:pt>
                <c:pt idx="2780">
                  <c:v>45061</c:v>
                </c:pt>
                <c:pt idx="2781">
                  <c:v>45062</c:v>
                </c:pt>
                <c:pt idx="2782">
                  <c:v>45063</c:v>
                </c:pt>
                <c:pt idx="2783">
                  <c:v>45064</c:v>
                </c:pt>
                <c:pt idx="2784">
                  <c:v>45065</c:v>
                </c:pt>
                <c:pt idx="2785">
                  <c:v>45068</c:v>
                </c:pt>
                <c:pt idx="2786">
                  <c:v>45069</c:v>
                </c:pt>
                <c:pt idx="2787">
                  <c:v>45070</c:v>
                </c:pt>
                <c:pt idx="2788">
                  <c:v>45071</c:v>
                </c:pt>
                <c:pt idx="2789">
                  <c:v>45072</c:v>
                </c:pt>
                <c:pt idx="2790">
                  <c:v>45075</c:v>
                </c:pt>
                <c:pt idx="2791">
                  <c:v>45076</c:v>
                </c:pt>
                <c:pt idx="2792">
                  <c:v>45077</c:v>
                </c:pt>
                <c:pt idx="2793">
                  <c:v>45078</c:v>
                </c:pt>
                <c:pt idx="2794">
                  <c:v>45079</c:v>
                </c:pt>
                <c:pt idx="2795">
                  <c:v>45082</c:v>
                </c:pt>
                <c:pt idx="2796">
                  <c:v>45083</c:v>
                </c:pt>
                <c:pt idx="2797">
                  <c:v>45084</c:v>
                </c:pt>
                <c:pt idx="2798">
                  <c:v>45085</c:v>
                </c:pt>
                <c:pt idx="2799">
                  <c:v>45086</c:v>
                </c:pt>
                <c:pt idx="2800">
                  <c:v>45089</c:v>
                </c:pt>
                <c:pt idx="2801">
                  <c:v>45090</c:v>
                </c:pt>
                <c:pt idx="2802">
                  <c:v>45091</c:v>
                </c:pt>
                <c:pt idx="2803">
                  <c:v>45092</c:v>
                </c:pt>
                <c:pt idx="2804">
                  <c:v>45093</c:v>
                </c:pt>
                <c:pt idx="2805">
                  <c:v>45096</c:v>
                </c:pt>
                <c:pt idx="2806">
                  <c:v>45097</c:v>
                </c:pt>
                <c:pt idx="2807">
                  <c:v>45098</c:v>
                </c:pt>
                <c:pt idx="2808">
                  <c:v>45099</c:v>
                </c:pt>
                <c:pt idx="2809">
                  <c:v>45100</c:v>
                </c:pt>
                <c:pt idx="2810">
                  <c:v>45103</c:v>
                </c:pt>
                <c:pt idx="2811">
                  <c:v>45104</c:v>
                </c:pt>
                <c:pt idx="2812">
                  <c:v>45105</c:v>
                </c:pt>
                <c:pt idx="2813">
                  <c:v>45106</c:v>
                </c:pt>
                <c:pt idx="2814">
                  <c:v>45107</c:v>
                </c:pt>
                <c:pt idx="2815">
                  <c:v>45110</c:v>
                </c:pt>
                <c:pt idx="2816">
                  <c:v>45111</c:v>
                </c:pt>
                <c:pt idx="2817">
                  <c:v>45112</c:v>
                </c:pt>
                <c:pt idx="2818">
                  <c:v>45113</c:v>
                </c:pt>
                <c:pt idx="2819">
                  <c:v>45114</c:v>
                </c:pt>
                <c:pt idx="2820">
                  <c:v>45117</c:v>
                </c:pt>
                <c:pt idx="2821">
                  <c:v>45118</c:v>
                </c:pt>
                <c:pt idx="2822">
                  <c:v>45119</c:v>
                </c:pt>
                <c:pt idx="2823">
                  <c:v>45120</c:v>
                </c:pt>
                <c:pt idx="2824">
                  <c:v>45121</c:v>
                </c:pt>
                <c:pt idx="2825">
                  <c:v>45124</c:v>
                </c:pt>
                <c:pt idx="2826">
                  <c:v>45125</c:v>
                </c:pt>
                <c:pt idx="2827">
                  <c:v>45126</c:v>
                </c:pt>
                <c:pt idx="2828">
                  <c:v>45127</c:v>
                </c:pt>
                <c:pt idx="2829">
                  <c:v>45128</c:v>
                </c:pt>
                <c:pt idx="2830">
                  <c:v>45131</c:v>
                </c:pt>
                <c:pt idx="2831">
                  <c:v>45132</c:v>
                </c:pt>
                <c:pt idx="2832">
                  <c:v>45133</c:v>
                </c:pt>
                <c:pt idx="2833">
                  <c:v>45134</c:v>
                </c:pt>
                <c:pt idx="2834">
                  <c:v>45135</c:v>
                </c:pt>
                <c:pt idx="2835">
                  <c:v>45138</c:v>
                </c:pt>
                <c:pt idx="2836">
                  <c:v>45139</c:v>
                </c:pt>
                <c:pt idx="2837">
                  <c:v>45140</c:v>
                </c:pt>
                <c:pt idx="2838">
                  <c:v>45141</c:v>
                </c:pt>
                <c:pt idx="2839">
                  <c:v>45142</c:v>
                </c:pt>
                <c:pt idx="2840">
                  <c:v>45145</c:v>
                </c:pt>
                <c:pt idx="2841">
                  <c:v>45146</c:v>
                </c:pt>
                <c:pt idx="2842">
                  <c:v>45147</c:v>
                </c:pt>
                <c:pt idx="2843">
                  <c:v>45148</c:v>
                </c:pt>
                <c:pt idx="2844">
                  <c:v>45149</c:v>
                </c:pt>
                <c:pt idx="2845">
                  <c:v>45152</c:v>
                </c:pt>
                <c:pt idx="2846">
                  <c:v>45153</c:v>
                </c:pt>
                <c:pt idx="2847">
                  <c:v>45154</c:v>
                </c:pt>
                <c:pt idx="2848">
                  <c:v>45155</c:v>
                </c:pt>
                <c:pt idx="2849">
                  <c:v>45156</c:v>
                </c:pt>
                <c:pt idx="2850">
                  <c:v>45159</c:v>
                </c:pt>
                <c:pt idx="2851">
                  <c:v>45160</c:v>
                </c:pt>
                <c:pt idx="2852">
                  <c:v>45161</c:v>
                </c:pt>
                <c:pt idx="2853">
                  <c:v>45162</c:v>
                </c:pt>
                <c:pt idx="2854">
                  <c:v>45163</c:v>
                </c:pt>
                <c:pt idx="2855">
                  <c:v>45166</c:v>
                </c:pt>
                <c:pt idx="2856">
                  <c:v>45167</c:v>
                </c:pt>
                <c:pt idx="2857">
                  <c:v>45168</c:v>
                </c:pt>
                <c:pt idx="2858">
                  <c:v>45169</c:v>
                </c:pt>
                <c:pt idx="2859">
                  <c:v>45170</c:v>
                </c:pt>
                <c:pt idx="2860">
                  <c:v>45173</c:v>
                </c:pt>
                <c:pt idx="2861">
                  <c:v>45174</c:v>
                </c:pt>
                <c:pt idx="2862">
                  <c:v>45175</c:v>
                </c:pt>
                <c:pt idx="2863">
                  <c:v>45176</c:v>
                </c:pt>
                <c:pt idx="2864">
                  <c:v>45177</c:v>
                </c:pt>
                <c:pt idx="2865">
                  <c:v>45180</c:v>
                </c:pt>
                <c:pt idx="2866">
                  <c:v>45181</c:v>
                </c:pt>
                <c:pt idx="2867">
                  <c:v>45182</c:v>
                </c:pt>
                <c:pt idx="2868">
                  <c:v>45183</c:v>
                </c:pt>
                <c:pt idx="2869">
                  <c:v>45184</c:v>
                </c:pt>
                <c:pt idx="2870">
                  <c:v>45187</c:v>
                </c:pt>
                <c:pt idx="2871">
                  <c:v>45188</c:v>
                </c:pt>
                <c:pt idx="2872">
                  <c:v>45189</c:v>
                </c:pt>
                <c:pt idx="2873">
                  <c:v>45190</c:v>
                </c:pt>
                <c:pt idx="2874">
                  <c:v>45191</c:v>
                </c:pt>
                <c:pt idx="2875">
                  <c:v>45194</c:v>
                </c:pt>
                <c:pt idx="2876">
                  <c:v>45195</c:v>
                </c:pt>
                <c:pt idx="2877">
                  <c:v>45196</c:v>
                </c:pt>
                <c:pt idx="2878">
                  <c:v>45197</c:v>
                </c:pt>
                <c:pt idx="2879">
                  <c:v>45198</c:v>
                </c:pt>
                <c:pt idx="2880">
                  <c:v>45201</c:v>
                </c:pt>
                <c:pt idx="2881">
                  <c:v>45202</c:v>
                </c:pt>
                <c:pt idx="2882">
                  <c:v>45203</c:v>
                </c:pt>
                <c:pt idx="2883">
                  <c:v>45204</c:v>
                </c:pt>
                <c:pt idx="2884">
                  <c:v>45205</c:v>
                </c:pt>
                <c:pt idx="2885">
                  <c:v>45208</c:v>
                </c:pt>
                <c:pt idx="2886">
                  <c:v>45209</c:v>
                </c:pt>
                <c:pt idx="2887">
                  <c:v>45210</c:v>
                </c:pt>
                <c:pt idx="2888">
                  <c:v>45211</c:v>
                </c:pt>
                <c:pt idx="2889">
                  <c:v>45212</c:v>
                </c:pt>
                <c:pt idx="2890">
                  <c:v>45215</c:v>
                </c:pt>
                <c:pt idx="2891">
                  <c:v>45216</c:v>
                </c:pt>
                <c:pt idx="2892">
                  <c:v>45217</c:v>
                </c:pt>
                <c:pt idx="2893">
                  <c:v>45218</c:v>
                </c:pt>
                <c:pt idx="2894">
                  <c:v>45219</c:v>
                </c:pt>
                <c:pt idx="2895">
                  <c:v>45222</c:v>
                </c:pt>
                <c:pt idx="2896">
                  <c:v>45223</c:v>
                </c:pt>
                <c:pt idx="2897">
                  <c:v>45224</c:v>
                </c:pt>
                <c:pt idx="2898">
                  <c:v>45225</c:v>
                </c:pt>
                <c:pt idx="2899">
                  <c:v>45226</c:v>
                </c:pt>
                <c:pt idx="2900">
                  <c:v>45229</c:v>
                </c:pt>
                <c:pt idx="2901">
                  <c:v>45230</c:v>
                </c:pt>
                <c:pt idx="2902">
                  <c:v>45231</c:v>
                </c:pt>
                <c:pt idx="2903">
                  <c:v>45232</c:v>
                </c:pt>
                <c:pt idx="2904">
                  <c:v>45233</c:v>
                </c:pt>
                <c:pt idx="2905">
                  <c:v>45236</c:v>
                </c:pt>
                <c:pt idx="2906">
                  <c:v>45237</c:v>
                </c:pt>
                <c:pt idx="2907">
                  <c:v>45238</c:v>
                </c:pt>
                <c:pt idx="2908">
                  <c:v>45239</c:v>
                </c:pt>
                <c:pt idx="2909">
                  <c:v>45240</c:v>
                </c:pt>
                <c:pt idx="2910">
                  <c:v>45243</c:v>
                </c:pt>
                <c:pt idx="2911">
                  <c:v>45244</c:v>
                </c:pt>
                <c:pt idx="2912">
                  <c:v>45245</c:v>
                </c:pt>
                <c:pt idx="2913">
                  <c:v>45246</c:v>
                </c:pt>
                <c:pt idx="2914">
                  <c:v>45247</c:v>
                </c:pt>
                <c:pt idx="2915">
                  <c:v>45250</c:v>
                </c:pt>
                <c:pt idx="2916">
                  <c:v>45251</c:v>
                </c:pt>
                <c:pt idx="2917">
                  <c:v>45252</c:v>
                </c:pt>
                <c:pt idx="2918">
                  <c:v>45253</c:v>
                </c:pt>
                <c:pt idx="2919">
                  <c:v>45254</c:v>
                </c:pt>
                <c:pt idx="2920">
                  <c:v>45257</c:v>
                </c:pt>
                <c:pt idx="2921">
                  <c:v>45258</c:v>
                </c:pt>
                <c:pt idx="2922">
                  <c:v>45259</c:v>
                </c:pt>
                <c:pt idx="2923">
                  <c:v>45260</c:v>
                </c:pt>
                <c:pt idx="2924">
                  <c:v>45261</c:v>
                </c:pt>
                <c:pt idx="2925">
                  <c:v>45264</c:v>
                </c:pt>
                <c:pt idx="2926">
                  <c:v>45265</c:v>
                </c:pt>
                <c:pt idx="2927">
                  <c:v>45266</c:v>
                </c:pt>
                <c:pt idx="2928">
                  <c:v>45267</c:v>
                </c:pt>
                <c:pt idx="2929">
                  <c:v>45268</c:v>
                </c:pt>
                <c:pt idx="2930">
                  <c:v>45271</c:v>
                </c:pt>
                <c:pt idx="2931">
                  <c:v>45272</c:v>
                </c:pt>
                <c:pt idx="2932">
                  <c:v>45273</c:v>
                </c:pt>
                <c:pt idx="2933">
                  <c:v>45274</c:v>
                </c:pt>
                <c:pt idx="2934">
                  <c:v>45275</c:v>
                </c:pt>
                <c:pt idx="2935">
                  <c:v>45278</c:v>
                </c:pt>
                <c:pt idx="2936">
                  <c:v>45279</c:v>
                </c:pt>
                <c:pt idx="2937">
                  <c:v>45280</c:v>
                </c:pt>
                <c:pt idx="2938">
                  <c:v>45281</c:v>
                </c:pt>
                <c:pt idx="2939">
                  <c:v>45282</c:v>
                </c:pt>
                <c:pt idx="2940">
                  <c:v>45287</c:v>
                </c:pt>
                <c:pt idx="2941">
                  <c:v>45288</c:v>
                </c:pt>
                <c:pt idx="2942">
                  <c:v>45289</c:v>
                </c:pt>
                <c:pt idx="2943">
                  <c:v>45293</c:v>
                </c:pt>
                <c:pt idx="2944">
                  <c:v>45294</c:v>
                </c:pt>
                <c:pt idx="2945">
                  <c:v>45295</c:v>
                </c:pt>
                <c:pt idx="2946">
                  <c:v>45296</c:v>
                </c:pt>
                <c:pt idx="2947">
                  <c:v>45299</c:v>
                </c:pt>
                <c:pt idx="2948">
                  <c:v>45300</c:v>
                </c:pt>
                <c:pt idx="2949">
                  <c:v>45301</c:v>
                </c:pt>
                <c:pt idx="2950">
                  <c:v>45302</c:v>
                </c:pt>
                <c:pt idx="2951">
                  <c:v>45303</c:v>
                </c:pt>
                <c:pt idx="2952">
                  <c:v>45306</c:v>
                </c:pt>
                <c:pt idx="2953">
                  <c:v>45307</c:v>
                </c:pt>
                <c:pt idx="2954">
                  <c:v>45308</c:v>
                </c:pt>
                <c:pt idx="2955">
                  <c:v>45309</c:v>
                </c:pt>
                <c:pt idx="2956">
                  <c:v>45310</c:v>
                </c:pt>
                <c:pt idx="2957">
                  <c:v>45313</c:v>
                </c:pt>
                <c:pt idx="2958">
                  <c:v>45314</c:v>
                </c:pt>
                <c:pt idx="2959">
                  <c:v>45315</c:v>
                </c:pt>
                <c:pt idx="2960">
                  <c:v>45316</c:v>
                </c:pt>
                <c:pt idx="2961">
                  <c:v>45317</c:v>
                </c:pt>
                <c:pt idx="2962">
                  <c:v>45320</c:v>
                </c:pt>
                <c:pt idx="2963">
                  <c:v>45321</c:v>
                </c:pt>
                <c:pt idx="2964">
                  <c:v>45322</c:v>
                </c:pt>
                <c:pt idx="2965">
                  <c:v>45323</c:v>
                </c:pt>
                <c:pt idx="2966">
                  <c:v>45324</c:v>
                </c:pt>
                <c:pt idx="2967">
                  <c:v>45327</c:v>
                </c:pt>
                <c:pt idx="2968">
                  <c:v>45328</c:v>
                </c:pt>
                <c:pt idx="2969">
                  <c:v>45329</c:v>
                </c:pt>
                <c:pt idx="2970">
                  <c:v>45330</c:v>
                </c:pt>
                <c:pt idx="2971">
                  <c:v>45331</c:v>
                </c:pt>
                <c:pt idx="2972">
                  <c:v>45334</c:v>
                </c:pt>
                <c:pt idx="2973">
                  <c:v>45335</c:v>
                </c:pt>
                <c:pt idx="2974">
                  <c:v>45336</c:v>
                </c:pt>
                <c:pt idx="2975">
                  <c:v>45337</c:v>
                </c:pt>
                <c:pt idx="2976">
                  <c:v>45338</c:v>
                </c:pt>
                <c:pt idx="2977">
                  <c:v>45341</c:v>
                </c:pt>
                <c:pt idx="2978">
                  <c:v>45342</c:v>
                </c:pt>
                <c:pt idx="2979">
                  <c:v>45343</c:v>
                </c:pt>
                <c:pt idx="2980">
                  <c:v>45344</c:v>
                </c:pt>
                <c:pt idx="2981">
                  <c:v>45345</c:v>
                </c:pt>
                <c:pt idx="2982">
                  <c:v>45348</c:v>
                </c:pt>
                <c:pt idx="2983">
                  <c:v>45349</c:v>
                </c:pt>
                <c:pt idx="2984">
                  <c:v>45350</c:v>
                </c:pt>
                <c:pt idx="2985">
                  <c:v>45351</c:v>
                </c:pt>
                <c:pt idx="2986">
                  <c:v>45352</c:v>
                </c:pt>
                <c:pt idx="2987">
                  <c:v>45355</c:v>
                </c:pt>
                <c:pt idx="2988">
                  <c:v>45356</c:v>
                </c:pt>
                <c:pt idx="2989">
                  <c:v>45357</c:v>
                </c:pt>
                <c:pt idx="2990">
                  <c:v>45358</c:v>
                </c:pt>
                <c:pt idx="2991">
                  <c:v>45359</c:v>
                </c:pt>
                <c:pt idx="2992">
                  <c:v>45362</c:v>
                </c:pt>
                <c:pt idx="2993">
                  <c:v>45363</c:v>
                </c:pt>
                <c:pt idx="2994">
                  <c:v>45364</c:v>
                </c:pt>
                <c:pt idx="2995">
                  <c:v>45365</c:v>
                </c:pt>
                <c:pt idx="2996">
                  <c:v>45366</c:v>
                </c:pt>
                <c:pt idx="2997">
                  <c:v>45369</c:v>
                </c:pt>
                <c:pt idx="2998">
                  <c:v>45370</c:v>
                </c:pt>
                <c:pt idx="2999">
                  <c:v>45371</c:v>
                </c:pt>
                <c:pt idx="3000">
                  <c:v>45372</c:v>
                </c:pt>
                <c:pt idx="3001">
                  <c:v>45373</c:v>
                </c:pt>
                <c:pt idx="3002">
                  <c:v>45376</c:v>
                </c:pt>
                <c:pt idx="3003">
                  <c:v>45377</c:v>
                </c:pt>
                <c:pt idx="3004">
                  <c:v>45378</c:v>
                </c:pt>
                <c:pt idx="3005">
                  <c:v>45379</c:v>
                </c:pt>
                <c:pt idx="3006">
                  <c:v>45384</c:v>
                </c:pt>
                <c:pt idx="3007">
                  <c:v>45385</c:v>
                </c:pt>
                <c:pt idx="3008">
                  <c:v>45386</c:v>
                </c:pt>
                <c:pt idx="3009">
                  <c:v>45387</c:v>
                </c:pt>
                <c:pt idx="3010">
                  <c:v>45390</c:v>
                </c:pt>
                <c:pt idx="3011">
                  <c:v>45391</c:v>
                </c:pt>
                <c:pt idx="3012">
                  <c:v>45392</c:v>
                </c:pt>
                <c:pt idx="3013">
                  <c:v>45393</c:v>
                </c:pt>
                <c:pt idx="3014">
                  <c:v>45394</c:v>
                </c:pt>
                <c:pt idx="3015">
                  <c:v>45397</c:v>
                </c:pt>
                <c:pt idx="3016">
                  <c:v>45398</c:v>
                </c:pt>
                <c:pt idx="3017">
                  <c:v>45399</c:v>
                </c:pt>
                <c:pt idx="3018">
                  <c:v>45400</c:v>
                </c:pt>
                <c:pt idx="3019">
                  <c:v>45401</c:v>
                </c:pt>
                <c:pt idx="3020">
                  <c:v>45404</c:v>
                </c:pt>
                <c:pt idx="3021">
                  <c:v>45405</c:v>
                </c:pt>
                <c:pt idx="3022">
                  <c:v>45406</c:v>
                </c:pt>
                <c:pt idx="3023">
                  <c:v>45407</c:v>
                </c:pt>
                <c:pt idx="3024">
                  <c:v>45408</c:v>
                </c:pt>
                <c:pt idx="3025">
                  <c:v>45411</c:v>
                </c:pt>
                <c:pt idx="3026">
                  <c:v>45412</c:v>
                </c:pt>
                <c:pt idx="3027">
                  <c:v>45414</c:v>
                </c:pt>
                <c:pt idx="3028">
                  <c:v>45415</c:v>
                </c:pt>
                <c:pt idx="3029">
                  <c:v>45418</c:v>
                </c:pt>
                <c:pt idx="3030">
                  <c:v>45419</c:v>
                </c:pt>
                <c:pt idx="3031">
                  <c:v>45420</c:v>
                </c:pt>
                <c:pt idx="3032">
                  <c:v>45421</c:v>
                </c:pt>
                <c:pt idx="3033">
                  <c:v>45422</c:v>
                </c:pt>
                <c:pt idx="3034">
                  <c:v>45425</c:v>
                </c:pt>
                <c:pt idx="3035">
                  <c:v>45426</c:v>
                </c:pt>
                <c:pt idx="3036">
                  <c:v>45427</c:v>
                </c:pt>
                <c:pt idx="3037">
                  <c:v>45428</c:v>
                </c:pt>
                <c:pt idx="3038">
                  <c:v>45429</c:v>
                </c:pt>
                <c:pt idx="3039">
                  <c:v>45432</c:v>
                </c:pt>
                <c:pt idx="3040">
                  <c:v>45433</c:v>
                </c:pt>
                <c:pt idx="3041">
                  <c:v>45434</c:v>
                </c:pt>
                <c:pt idx="3042">
                  <c:v>45435</c:v>
                </c:pt>
                <c:pt idx="3043">
                  <c:v>45436</c:v>
                </c:pt>
              </c:numCache>
            </c:numRef>
          </c:cat>
          <c:val>
            <c:numRef>
              <c:f>'7.4.1 Bund YTM'!$C$6:$C$3049</c:f>
              <c:numCache>
                <c:formatCode>0.00%</c:formatCode>
                <c:ptCount val="3044"/>
                <c:pt idx="0">
                  <c:v>2.4253585450063966E-2</c:v>
                </c:pt>
                <c:pt idx="1">
                  <c:v>2.4208958924146443E-2</c:v>
                </c:pt>
                <c:pt idx="2">
                  <c:v>2.3832010688808278E-2</c:v>
                </c:pt>
                <c:pt idx="3">
                  <c:v>2.3756965452915477E-2</c:v>
                </c:pt>
                <c:pt idx="4">
                  <c:v>2.3402042029240306E-2</c:v>
                </c:pt>
                <c:pt idx="5">
                  <c:v>2.334100352250007E-2</c:v>
                </c:pt>
                <c:pt idx="6">
                  <c:v>2.3306137744147165E-2</c:v>
                </c:pt>
                <c:pt idx="7">
                  <c:v>2.2933958796693372E-2</c:v>
                </c:pt>
                <c:pt idx="8">
                  <c:v>2.2715111983153135E-2</c:v>
                </c:pt>
                <c:pt idx="9">
                  <c:v>2.2552883636096744E-2</c:v>
                </c:pt>
                <c:pt idx="10">
                  <c:v>2.2121232265387356E-2</c:v>
                </c:pt>
                <c:pt idx="11">
                  <c:v>2.2087467530300248E-2</c:v>
                </c:pt>
                <c:pt idx="12">
                  <c:v>2.0767572487236749E-2</c:v>
                </c:pt>
                <c:pt idx="13">
                  <c:v>2.1326219003742049E-2</c:v>
                </c:pt>
                <c:pt idx="14">
                  <c:v>2.1247987564087308E-2</c:v>
                </c:pt>
                <c:pt idx="15">
                  <c:v>2.1182205306565168E-2</c:v>
                </c:pt>
                <c:pt idx="16">
                  <c:v>2.1030181646184989E-2</c:v>
                </c:pt>
                <c:pt idx="17">
                  <c:v>2.0928146303915023E-2</c:v>
                </c:pt>
                <c:pt idx="18">
                  <c:v>2.0612089307383948E-2</c:v>
                </c:pt>
                <c:pt idx="19">
                  <c:v>1.9170522197627261E-2</c:v>
                </c:pt>
                <c:pt idx="20">
                  <c:v>1.9992247986269647E-2</c:v>
                </c:pt>
                <c:pt idx="21">
                  <c:v>1.9766374299702794E-2</c:v>
                </c:pt>
                <c:pt idx="22">
                  <c:v>1.9293011616195784E-2</c:v>
                </c:pt>
                <c:pt idx="23">
                  <c:v>1.8711146653533496E-2</c:v>
                </c:pt>
                <c:pt idx="24">
                  <c:v>1.8251664237660292E-2</c:v>
                </c:pt>
                <c:pt idx="25">
                  <c:v>1.6666899505678089E-2</c:v>
                </c:pt>
                <c:pt idx="26">
                  <c:v>1.6900469918682919E-2</c:v>
                </c:pt>
                <c:pt idx="27">
                  <c:v>1.6834794316835516E-2</c:v>
                </c:pt>
                <c:pt idx="28">
                  <c:v>1.7904248987183364E-2</c:v>
                </c:pt>
                <c:pt idx="29">
                  <c:v>1.9360285093422681E-2</c:v>
                </c:pt>
                <c:pt idx="30">
                  <c:v>1.8788442456433366E-2</c:v>
                </c:pt>
                <c:pt idx="31">
                  <c:v>1.9770394960146865E-2</c:v>
                </c:pt>
                <c:pt idx="32">
                  <c:v>1.9987525904249199E-2</c:v>
                </c:pt>
                <c:pt idx="33">
                  <c:v>2.1651965739936274E-2</c:v>
                </c:pt>
                <c:pt idx="34">
                  <c:v>2.2374394414907742E-2</c:v>
                </c:pt>
                <c:pt idx="35">
                  <c:v>2.1906230090061454E-2</c:v>
                </c:pt>
                <c:pt idx="36">
                  <c:v>2.0553785290417036E-2</c:v>
                </c:pt>
                <c:pt idx="37">
                  <c:v>2.1323918314955882E-2</c:v>
                </c:pt>
                <c:pt idx="38">
                  <c:v>2.2578079955452281E-2</c:v>
                </c:pt>
                <c:pt idx="39">
                  <c:v>2.27621037750446E-2</c:v>
                </c:pt>
                <c:pt idx="40">
                  <c:v>2.1884258409484266E-2</c:v>
                </c:pt>
                <c:pt idx="41">
                  <c:v>2.1775078792769575E-2</c:v>
                </c:pt>
                <c:pt idx="42">
                  <c:v>2.236447743180181E-2</c:v>
                </c:pt>
                <c:pt idx="43">
                  <c:v>2.2632924101052266E-2</c:v>
                </c:pt>
                <c:pt idx="44">
                  <c:v>2.2237060987470664E-2</c:v>
                </c:pt>
                <c:pt idx="45">
                  <c:v>2.3477276553565202E-2</c:v>
                </c:pt>
                <c:pt idx="46">
                  <c:v>2.3398298158142782E-2</c:v>
                </c:pt>
                <c:pt idx="47">
                  <c:v>2.3696963799742697E-2</c:v>
                </c:pt>
                <c:pt idx="48">
                  <c:v>2.3293348353209339E-2</c:v>
                </c:pt>
                <c:pt idx="49">
                  <c:v>2.2997836160093339E-2</c:v>
                </c:pt>
                <c:pt idx="50">
                  <c:v>2.2537813606220612E-2</c:v>
                </c:pt>
                <c:pt idx="51">
                  <c:v>2.1622505476091299E-2</c:v>
                </c:pt>
                <c:pt idx="52">
                  <c:v>2.1680595158324649E-2</c:v>
                </c:pt>
                <c:pt idx="53">
                  <c:v>2.1784750638689152E-2</c:v>
                </c:pt>
                <c:pt idx="54">
                  <c:v>2.1286312658668986E-2</c:v>
                </c:pt>
                <c:pt idx="55">
                  <c:v>2.0896562361962946E-2</c:v>
                </c:pt>
                <c:pt idx="56">
                  <c:v>2.1092077394410477E-2</c:v>
                </c:pt>
                <c:pt idx="57">
                  <c:v>2.1305739310785384E-2</c:v>
                </c:pt>
                <c:pt idx="58">
                  <c:v>2.0679749842776048E-2</c:v>
                </c:pt>
                <c:pt idx="59">
                  <c:v>2.0813512234413422E-2</c:v>
                </c:pt>
                <c:pt idx="60">
                  <c:v>2.0801040007920654E-2</c:v>
                </c:pt>
                <c:pt idx="61">
                  <c:v>2.0407754564165038E-2</c:v>
                </c:pt>
                <c:pt idx="62">
                  <c:v>2.1552618493419096E-2</c:v>
                </c:pt>
                <c:pt idx="63">
                  <c:v>2.1928547215659802E-2</c:v>
                </c:pt>
                <c:pt idx="64">
                  <c:v>2.1007610371412612E-2</c:v>
                </c:pt>
                <c:pt idx="65">
                  <c:v>2.2414217368936663E-2</c:v>
                </c:pt>
                <c:pt idx="66">
                  <c:v>2.2307664994245961E-2</c:v>
                </c:pt>
                <c:pt idx="67">
                  <c:v>2.1780317781124971E-2</c:v>
                </c:pt>
                <c:pt idx="68">
                  <c:v>2.1897518173021553E-2</c:v>
                </c:pt>
                <c:pt idx="69">
                  <c:v>2.1252180219274931E-2</c:v>
                </c:pt>
                <c:pt idx="70">
                  <c:v>2.1942949828215701E-2</c:v>
                </c:pt>
                <c:pt idx="71">
                  <c:v>2.2340424084516371E-2</c:v>
                </c:pt>
                <c:pt idx="72">
                  <c:v>2.26393352627321E-2</c:v>
                </c:pt>
                <c:pt idx="73">
                  <c:v>2.2919195932375652E-2</c:v>
                </c:pt>
                <c:pt idx="74">
                  <c:v>2.2284617922361697E-2</c:v>
                </c:pt>
                <c:pt idx="75">
                  <c:v>2.2745995391982968E-2</c:v>
                </c:pt>
                <c:pt idx="76">
                  <c:v>2.2720019119677814E-2</c:v>
                </c:pt>
                <c:pt idx="77">
                  <c:v>2.3340504037434116E-2</c:v>
                </c:pt>
                <c:pt idx="78">
                  <c:v>2.3701254067659421E-2</c:v>
                </c:pt>
                <c:pt idx="79">
                  <c:v>2.3476266137697696E-2</c:v>
                </c:pt>
                <c:pt idx="80">
                  <c:v>2.3581597320674736E-2</c:v>
                </c:pt>
                <c:pt idx="81">
                  <c:v>2.3449445648022659E-2</c:v>
                </c:pt>
                <c:pt idx="82">
                  <c:v>2.3099574043963695E-2</c:v>
                </c:pt>
                <c:pt idx="83">
                  <c:v>2.1964843893844174E-2</c:v>
                </c:pt>
                <c:pt idx="84">
                  <c:v>2.145840917230623E-2</c:v>
                </c:pt>
                <c:pt idx="85">
                  <c:v>2.1449427890095553E-2</c:v>
                </c:pt>
                <c:pt idx="86">
                  <c:v>2.1565705306865728E-2</c:v>
                </c:pt>
                <c:pt idx="87">
                  <c:v>2.1151137683765964E-2</c:v>
                </c:pt>
                <c:pt idx="88">
                  <c:v>2.1419685848540017E-2</c:v>
                </c:pt>
                <c:pt idx="89">
                  <c:v>2.152339324476361E-2</c:v>
                </c:pt>
                <c:pt idx="90">
                  <c:v>2.0969096838057387E-2</c:v>
                </c:pt>
                <c:pt idx="91">
                  <c:v>2.1836230575407751E-2</c:v>
                </c:pt>
                <c:pt idx="92">
                  <c:v>2.1668358402634792E-2</c:v>
                </c:pt>
                <c:pt idx="93">
                  <c:v>2.2967212521189703E-2</c:v>
                </c:pt>
                <c:pt idx="94">
                  <c:v>2.4068571455847218E-2</c:v>
                </c:pt>
                <c:pt idx="95">
                  <c:v>2.3522052377766629E-2</c:v>
                </c:pt>
                <c:pt idx="96">
                  <c:v>2.3800721995587391E-2</c:v>
                </c:pt>
                <c:pt idx="97">
                  <c:v>2.4736889312093131E-2</c:v>
                </c:pt>
                <c:pt idx="98">
                  <c:v>2.4211649028380407E-2</c:v>
                </c:pt>
                <c:pt idx="99">
                  <c:v>2.5057541910612994E-2</c:v>
                </c:pt>
                <c:pt idx="100">
                  <c:v>2.5025273681878957E-2</c:v>
                </c:pt>
                <c:pt idx="101">
                  <c:v>2.4654634380763686E-2</c:v>
                </c:pt>
                <c:pt idx="102">
                  <c:v>2.433284577698663E-2</c:v>
                </c:pt>
                <c:pt idx="103">
                  <c:v>2.4058639054466934E-2</c:v>
                </c:pt>
                <c:pt idx="104">
                  <c:v>2.4305666903716085E-2</c:v>
                </c:pt>
                <c:pt idx="105">
                  <c:v>2.4022536763942986E-2</c:v>
                </c:pt>
                <c:pt idx="106">
                  <c:v>2.3573452430667767E-2</c:v>
                </c:pt>
                <c:pt idx="107">
                  <c:v>2.3555684324126937E-2</c:v>
                </c:pt>
                <c:pt idx="108">
                  <c:v>2.2554115485578955E-2</c:v>
                </c:pt>
                <c:pt idx="109">
                  <c:v>2.2575432960027078E-2</c:v>
                </c:pt>
                <c:pt idx="110">
                  <c:v>2.2786145432260946E-2</c:v>
                </c:pt>
                <c:pt idx="111">
                  <c:v>2.3203437335618162E-2</c:v>
                </c:pt>
                <c:pt idx="112">
                  <c:v>2.2833303402359784E-2</c:v>
                </c:pt>
                <c:pt idx="113">
                  <c:v>2.3224957471089977E-2</c:v>
                </c:pt>
                <c:pt idx="114">
                  <c:v>2.3268410453296386E-2</c:v>
                </c:pt>
                <c:pt idx="115">
                  <c:v>2.333411123038992E-2</c:v>
                </c:pt>
                <c:pt idx="116">
                  <c:v>2.3176235884099752E-2</c:v>
                </c:pt>
                <c:pt idx="117">
                  <c:v>2.299727702070813E-2</c:v>
                </c:pt>
                <c:pt idx="118">
                  <c:v>2.3049399927508232E-2</c:v>
                </c:pt>
                <c:pt idx="119">
                  <c:v>2.3079540854243897E-2</c:v>
                </c:pt>
                <c:pt idx="120">
                  <c:v>2.3487440623431884E-2</c:v>
                </c:pt>
                <c:pt idx="121">
                  <c:v>2.4358378374739507E-2</c:v>
                </c:pt>
                <c:pt idx="122">
                  <c:v>2.4840900520808461E-2</c:v>
                </c:pt>
                <c:pt idx="123">
                  <c:v>2.4466973437542706E-2</c:v>
                </c:pt>
                <c:pt idx="124">
                  <c:v>2.4394321066910724E-2</c:v>
                </c:pt>
                <c:pt idx="125">
                  <c:v>2.4258692834329212E-2</c:v>
                </c:pt>
                <c:pt idx="126">
                  <c:v>2.4105590220680047E-2</c:v>
                </c:pt>
                <c:pt idx="127">
                  <c:v>2.4708003762267308E-2</c:v>
                </c:pt>
                <c:pt idx="128">
                  <c:v>2.3908346152801033E-2</c:v>
                </c:pt>
                <c:pt idx="129">
                  <c:v>2.3552432235189984E-2</c:v>
                </c:pt>
                <c:pt idx="130">
                  <c:v>2.3411040032775245E-2</c:v>
                </c:pt>
                <c:pt idx="131">
                  <c:v>2.3477103561018311E-2</c:v>
                </c:pt>
                <c:pt idx="132">
                  <c:v>2.2929294761201372E-2</c:v>
                </c:pt>
                <c:pt idx="133">
                  <c:v>2.2738343894384495E-2</c:v>
                </c:pt>
                <c:pt idx="134">
                  <c:v>2.2517975851361859E-2</c:v>
                </c:pt>
                <c:pt idx="135">
                  <c:v>2.2625475182720411E-2</c:v>
                </c:pt>
                <c:pt idx="136">
                  <c:v>2.2513369752565172E-2</c:v>
                </c:pt>
                <c:pt idx="137">
                  <c:v>2.2141103448121535E-2</c:v>
                </c:pt>
                <c:pt idx="138">
                  <c:v>2.1814782781170251E-2</c:v>
                </c:pt>
                <c:pt idx="139">
                  <c:v>2.1949405595132854E-2</c:v>
                </c:pt>
                <c:pt idx="140">
                  <c:v>2.1822446651256454E-2</c:v>
                </c:pt>
                <c:pt idx="141">
                  <c:v>2.2140058674730588E-2</c:v>
                </c:pt>
                <c:pt idx="142">
                  <c:v>2.2254999184320737E-2</c:v>
                </c:pt>
                <c:pt idx="143">
                  <c:v>2.252490280207152E-2</c:v>
                </c:pt>
                <c:pt idx="144">
                  <c:v>2.2528753901184823E-2</c:v>
                </c:pt>
                <c:pt idx="145">
                  <c:v>2.2688231217167686E-2</c:v>
                </c:pt>
                <c:pt idx="146">
                  <c:v>2.2957201285003916E-2</c:v>
                </c:pt>
                <c:pt idx="147">
                  <c:v>2.3346982725494375E-2</c:v>
                </c:pt>
                <c:pt idx="148">
                  <c:v>2.3324860467667827E-2</c:v>
                </c:pt>
                <c:pt idx="149">
                  <c:v>2.3456891268195709E-2</c:v>
                </c:pt>
                <c:pt idx="150">
                  <c:v>2.3196970911311697E-2</c:v>
                </c:pt>
                <c:pt idx="151">
                  <c:v>2.2769393997304991E-2</c:v>
                </c:pt>
                <c:pt idx="152">
                  <c:v>2.2973641836921039E-2</c:v>
                </c:pt>
                <c:pt idx="153">
                  <c:v>2.2725786182127335E-2</c:v>
                </c:pt>
                <c:pt idx="154">
                  <c:v>2.2729706920708158E-2</c:v>
                </c:pt>
                <c:pt idx="155">
                  <c:v>2.3262104501861735E-2</c:v>
                </c:pt>
                <c:pt idx="156">
                  <c:v>2.2466098968411868E-2</c:v>
                </c:pt>
                <c:pt idx="157">
                  <c:v>2.2470249069749818E-2</c:v>
                </c:pt>
                <c:pt idx="158">
                  <c:v>2.2311274041626961E-2</c:v>
                </c:pt>
                <c:pt idx="159">
                  <c:v>2.2208131891078089E-2</c:v>
                </c:pt>
                <c:pt idx="160">
                  <c:v>2.2503936536306595E-2</c:v>
                </c:pt>
                <c:pt idx="161">
                  <c:v>2.2585724642672767E-2</c:v>
                </c:pt>
                <c:pt idx="162">
                  <c:v>2.2246105746597324E-2</c:v>
                </c:pt>
                <c:pt idx="163">
                  <c:v>2.2413138327785166E-2</c:v>
                </c:pt>
                <c:pt idx="164">
                  <c:v>2.2641195609725891E-2</c:v>
                </c:pt>
                <c:pt idx="165">
                  <c:v>2.2628081500618999E-2</c:v>
                </c:pt>
                <c:pt idx="166">
                  <c:v>2.3001784994290366E-2</c:v>
                </c:pt>
                <c:pt idx="167">
                  <c:v>2.277514210456355E-2</c:v>
                </c:pt>
                <c:pt idx="168">
                  <c:v>2.2390581766645185E-2</c:v>
                </c:pt>
                <c:pt idx="169">
                  <c:v>2.2265245122196749E-2</c:v>
                </c:pt>
                <c:pt idx="170">
                  <c:v>2.1389311560345584E-2</c:v>
                </c:pt>
                <c:pt idx="171">
                  <c:v>2.2773450147165142E-2</c:v>
                </c:pt>
                <c:pt idx="172">
                  <c:v>2.3056932690157815E-2</c:v>
                </c:pt>
                <c:pt idx="173">
                  <c:v>2.4182656043538503E-2</c:v>
                </c:pt>
                <c:pt idx="174">
                  <c:v>2.4101226075905102E-2</c:v>
                </c:pt>
                <c:pt idx="175">
                  <c:v>2.3813607055805912E-2</c:v>
                </c:pt>
                <c:pt idx="176">
                  <c:v>2.3404129750900244E-2</c:v>
                </c:pt>
                <c:pt idx="177">
                  <c:v>2.3782155219777772E-2</c:v>
                </c:pt>
                <c:pt idx="178">
                  <c:v>2.4322797109011876E-2</c:v>
                </c:pt>
                <c:pt idx="179">
                  <c:v>2.4227455929013549E-2</c:v>
                </c:pt>
                <c:pt idx="180">
                  <c:v>2.4033191058088547E-2</c:v>
                </c:pt>
                <c:pt idx="181">
                  <c:v>2.3759384291097078E-2</c:v>
                </c:pt>
                <c:pt idx="182">
                  <c:v>2.4064634536939602E-2</c:v>
                </c:pt>
                <c:pt idx="183">
                  <c:v>2.3696703540993642E-2</c:v>
                </c:pt>
                <c:pt idx="184">
                  <c:v>2.3447355368892895E-2</c:v>
                </c:pt>
                <c:pt idx="185">
                  <c:v>2.3826119553401158E-2</c:v>
                </c:pt>
                <c:pt idx="186">
                  <c:v>2.3544861513538479E-2</c:v>
                </c:pt>
                <c:pt idx="187">
                  <c:v>2.3283406270523079E-2</c:v>
                </c:pt>
                <c:pt idx="188">
                  <c:v>2.4082280504631161E-2</c:v>
                </c:pt>
                <c:pt idx="189">
                  <c:v>2.427223563571056E-2</c:v>
                </c:pt>
                <c:pt idx="190">
                  <c:v>2.4186071773136787E-2</c:v>
                </c:pt>
                <c:pt idx="191">
                  <c:v>2.4490680728667384E-2</c:v>
                </c:pt>
                <c:pt idx="192">
                  <c:v>2.3619921059565573E-2</c:v>
                </c:pt>
                <c:pt idx="193">
                  <c:v>2.400076088419326E-2</c:v>
                </c:pt>
                <c:pt idx="194">
                  <c:v>2.4163185972369584E-2</c:v>
                </c:pt>
                <c:pt idx="195">
                  <c:v>2.3632929608669632E-2</c:v>
                </c:pt>
                <c:pt idx="196">
                  <c:v>2.3677491251342463E-2</c:v>
                </c:pt>
                <c:pt idx="197">
                  <c:v>2.3982429906649543E-2</c:v>
                </c:pt>
                <c:pt idx="198">
                  <c:v>2.3766797291826101E-2</c:v>
                </c:pt>
                <c:pt idx="199">
                  <c:v>2.3833847288738105E-2</c:v>
                </c:pt>
                <c:pt idx="200">
                  <c:v>2.3901159567681979E-2</c:v>
                </c:pt>
                <c:pt idx="201">
                  <c:v>2.4189999188579465E-2</c:v>
                </c:pt>
                <c:pt idx="202">
                  <c:v>2.4248930080664387E-2</c:v>
                </c:pt>
                <c:pt idx="203">
                  <c:v>2.4144624307667388E-2</c:v>
                </c:pt>
                <c:pt idx="204">
                  <c:v>2.4144502701313856E-2</c:v>
                </c:pt>
                <c:pt idx="205">
                  <c:v>2.4189771358078788E-2</c:v>
                </c:pt>
                <c:pt idx="206">
                  <c:v>2.4650598478044364E-2</c:v>
                </c:pt>
                <c:pt idx="207">
                  <c:v>2.4185163009557305E-2</c:v>
                </c:pt>
                <c:pt idx="208">
                  <c:v>2.4257742225460146E-2</c:v>
                </c:pt>
                <c:pt idx="209">
                  <c:v>2.4044711230922666E-2</c:v>
                </c:pt>
                <c:pt idx="210">
                  <c:v>2.3240568379986361E-2</c:v>
                </c:pt>
                <c:pt idx="211">
                  <c:v>2.3086178649088688E-2</c:v>
                </c:pt>
                <c:pt idx="212">
                  <c:v>2.3081678584250601E-2</c:v>
                </c:pt>
                <c:pt idx="213">
                  <c:v>2.3024435226195881E-2</c:v>
                </c:pt>
                <c:pt idx="214">
                  <c:v>2.2683101903789422E-2</c:v>
                </c:pt>
                <c:pt idx="215">
                  <c:v>2.3111988662613485E-2</c:v>
                </c:pt>
                <c:pt idx="216">
                  <c:v>2.3297340458434915E-2</c:v>
                </c:pt>
                <c:pt idx="217">
                  <c:v>2.3253009086795624E-2</c:v>
                </c:pt>
                <c:pt idx="218">
                  <c:v>2.3385823179403999E-2</c:v>
                </c:pt>
                <c:pt idx="219">
                  <c:v>2.3438887550131196E-2</c:v>
                </c:pt>
                <c:pt idx="220">
                  <c:v>2.3661794673575414E-2</c:v>
                </c:pt>
                <c:pt idx="221">
                  <c:v>2.3407621984926904E-2</c:v>
                </c:pt>
                <c:pt idx="222">
                  <c:v>2.3599083593252319E-2</c:v>
                </c:pt>
                <c:pt idx="223">
                  <c:v>2.3679503609695333E-2</c:v>
                </c:pt>
                <c:pt idx="224">
                  <c:v>2.2965575169347496E-2</c:v>
                </c:pt>
                <c:pt idx="225">
                  <c:v>2.2594256081476253E-2</c:v>
                </c:pt>
                <c:pt idx="226">
                  <c:v>2.2291254905274668E-2</c:v>
                </c:pt>
                <c:pt idx="227">
                  <c:v>2.2615735438587834E-2</c:v>
                </c:pt>
                <c:pt idx="228">
                  <c:v>2.1892434211955431E-2</c:v>
                </c:pt>
                <c:pt idx="229">
                  <c:v>2.2724123927397661E-2</c:v>
                </c:pt>
                <c:pt idx="230">
                  <c:v>2.2506543532133456E-2</c:v>
                </c:pt>
                <c:pt idx="231">
                  <c:v>2.20625136869117E-2</c:v>
                </c:pt>
                <c:pt idx="232">
                  <c:v>2.1874375952581536E-2</c:v>
                </c:pt>
                <c:pt idx="233">
                  <c:v>2.2259211056270135E-2</c:v>
                </c:pt>
                <c:pt idx="234">
                  <c:v>2.2535879938735095E-2</c:v>
                </c:pt>
                <c:pt idx="235">
                  <c:v>2.254878077551134E-2</c:v>
                </c:pt>
                <c:pt idx="236">
                  <c:v>2.1792120010061165E-2</c:v>
                </c:pt>
                <c:pt idx="237">
                  <c:v>2.0685651350070808E-2</c:v>
                </c:pt>
                <c:pt idx="238">
                  <c:v>2.1477958742021356E-2</c:v>
                </c:pt>
                <c:pt idx="239">
                  <c:v>2.1689285926838268E-2</c:v>
                </c:pt>
                <c:pt idx="240">
                  <c:v>2.218040395889254E-2</c:v>
                </c:pt>
                <c:pt idx="241">
                  <c:v>2.1752636609853677E-2</c:v>
                </c:pt>
                <c:pt idx="242">
                  <c:v>2.2072410618200838E-2</c:v>
                </c:pt>
                <c:pt idx="243">
                  <c:v>2.1768953404503615E-2</c:v>
                </c:pt>
                <c:pt idx="244">
                  <c:v>2.1943465027183064E-2</c:v>
                </c:pt>
                <c:pt idx="245">
                  <c:v>2.1853631550521488E-2</c:v>
                </c:pt>
                <c:pt idx="246">
                  <c:v>2.1985607636925524E-2</c:v>
                </c:pt>
                <c:pt idx="247">
                  <c:v>2.1302638896595012E-2</c:v>
                </c:pt>
                <c:pt idx="248">
                  <c:v>2.1699547102976214E-2</c:v>
                </c:pt>
                <c:pt idx="249">
                  <c:v>2.1453815112772025E-2</c:v>
                </c:pt>
                <c:pt idx="250">
                  <c:v>2.1276837971580611E-2</c:v>
                </c:pt>
                <c:pt idx="251">
                  <c:v>2.1075215411620073E-2</c:v>
                </c:pt>
                <c:pt idx="252">
                  <c:v>2.0775546551901086E-2</c:v>
                </c:pt>
                <c:pt idx="253">
                  <c:v>2.0899570009544979E-2</c:v>
                </c:pt>
                <c:pt idx="254">
                  <c:v>2.1032616586216881E-2</c:v>
                </c:pt>
                <c:pt idx="255">
                  <c:v>2.1697451925329077E-2</c:v>
                </c:pt>
                <c:pt idx="256">
                  <c:v>2.1897646948565441E-2</c:v>
                </c:pt>
                <c:pt idx="257">
                  <c:v>2.2004526956808702E-2</c:v>
                </c:pt>
                <c:pt idx="258">
                  <c:v>2.1726706517921971E-2</c:v>
                </c:pt>
                <c:pt idx="259">
                  <c:v>2.2470379360330767E-2</c:v>
                </c:pt>
                <c:pt idx="260">
                  <c:v>2.2722901805377192E-2</c:v>
                </c:pt>
                <c:pt idx="261">
                  <c:v>2.2797258874783854E-2</c:v>
                </c:pt>
                <c:pt idx="262">
                  <c:v>2.2797153699918287E-2</c:v>
                </c:pt>
                <c:pt idx="263">
                  <c:v>2.2994934949297476E-2</c:v>
                </c:pt>
                <c:pt idx="264">
                  <c:v>2.2348013885447444E-2</c:v>
                </c:pt>
                <c:pt idx="265">
                  <c:v>2.2915261058912985E-2</c:v>
                </c:pt>
                <c:pt idx="266">
                  <c:v>2.3091642407493916E-2</c:v>
                </c:pt>
                <c:pt idx="267">
                  <c:v>2.3091556440209188E-2</c:v>
                </c:pt>
                <c:pt idx="268">
                  <c:v>2.3126874142537716E-2</c:v>
                </c:pt>
                <c:pt idx="269">
                  <c:v>2.3202142878977313E-2</c:v>
                </c:pt>
                <c:pt idx="270">
                  <c:v>2.3148691564733793E-2</c:v>
                </c:pt>
                <c:pt idx="271">
                  <c:v>2.3312954092306878E-2</c:v>
                </c:pt>
                <c:pt idx="272">
                  <c:v>2.3756341511059868E-2</c:v>
                </c:pt>
                <c:pt idx="273">
                  <c:v>2.3460038566670356E-2</c:v>
                </c:pt>
                <c:pt idx="274">
                  <c:v>2.3392977324901837E-2</c:v>
                </c:pt>
                <c:pt idx="275">
                  <c:v>2.3973168072915524E-2</c:v>
                </c:pt>
                <c:pt idx="276">
                  <c:v>2.405487061084037E-2</c:v>
                </c:pt>
                <c:pt idx="277">
                  <c:v>2.3977645097590799E-2</c:v>
                </c:pt>
                <c:pt idx="278">
                  <c:v>2.3567106629112048E-2</c:v>
                </c:pt>
                <c:pt idx="279">
                  <c:v>2.3392521117212461E-2</c:v>
                </c:pt>
                <c:pt idx="280">
                  <c:v>2.3490696883948406E-2</c:v>
                </c:pt>
                <c:pt idx="281">
                  <c:v>2.4305693672795479E-2</c:v>
                </c:pt>
                <c:pt idx="282">
                  <c:v>2.4191377689071793E-2</c:v>
                </c:pt>
                <c:pt idx="283">
                  <c:v>2.377375195288679E-2</c:v>
                </c:pt>
                <c:pt idx="284">
                  <c:v>2.3670048686177985E-2</c:v>
                </c:pt>
                <c:pt idx="285">
                  <c:v>2.3882100295191656E-2</c:v>
                </c:pt>
                <c:pt idx="286">
                  <c:v>2.4100071616645451E-2</c:v>
                </c:pt>
                <c:pt idx="287">
                  <c:v>2.4100052731813638E-2</c:v>
                </c:pt>
                <c:pt idx="288">
                  <c:v>2.448936557113638E-2</c:v>
                </c:pt>
                <c:pt idx="289">
                  <c:v>2.4813173029088174E-2</c:v>
                </c:pt>
                <c:pt idx="290">
                  <c:v>2.5163467967805112E-2</c:v>
                </c:pt>
                <c:pt idx="291">
                  <c:v>2.5102565953753781E-2</c:v>
                </c:pt>
                <c:pt idx="292">
                  <c:v>2.5046435633837082E-2</c:v>
                </c:pt>
                <c:pt idx="293">
                  <c:v>2.5107339755197404E-2</c:v>
                </c:pt>
                <c:pt idx="294">
                  <c:v>2.4697331880197605E-2</c:v>
                </c:pt>
                <c:pt idx="295">
                  <c:v>2.5032607872333228E-2</c:v>
                </c:pt>
                <c:pt idx="296">
                  <c:v>2.4604835844257184E-2</c:v>
                </c:pt>
                <c:pt idx="297">
                  <c:v>2.4026928813121316E-2</c:v>
                </c:pt>
                <c:pt idx="298">
                  <c:v>2.4246002808085816E-2</c:v>
                </c:pt>
                <c:pt idx="299">
                  <c:v>2.4604804647462539E-2</c:v>
                </c:pt>
                <c:pt idx="300">
                  <c:v>2.5084090494590216E-2</c:v>
                </c:pt>
                <c:pt idx="301">
                  <c:v>2.4897095713398008E-2</c:v>
                </c:pt>
                <c:pt idx="302">
                  <c:v>2.4309688410731039E-2</c:v>
                </c:pt>
                <c:pt idx="303">
                  <c:v>2.4167656707739588E-2</c:v>
                </c:pt>
                <c:pt idx="304">
                  <c:v>2.397156713590224E-2</c:v>
                </c:pt>
                <c:pt idx="305">
                  <c:v>2.3780814394358574E-2</c:v>
                </c:pt>
                <c:pt idx="306">
                  <c:v>2.3857686020944804E-2</c:v>
                </c:pt>
                <c:pt idx="307">
                  <c:v>2.3961996470511518E-2</c:v>
                </c:pt>
                <c:pt idx="308">
                  <c:v>2.3532532094532169E-2</c:v>
                </c:pt>
                <c:pt idx="309">
                  <c:v>2.3685508797032306E-2</c:v>
                </c:pt>
                <c:pt idx="310">
                  <c:v>2.3780075399649065E-2</c:v>
                </c:pt>
                <c:pt idx="311">
                  <c:v>2.3825249960493691E-2</c:v>
                </c:pt>
                <c:pt idx="312">
                  <c:v>2.4029616159357975E-2</c:v>
                </c:pt>
                <c:pt idx="313">
                  <c:v>2.4501919409386574E-2</c:v>
                </c:pt>
                <c:pt idx="314">
                  <c:v>2.4999184806836397E-2</c:v>
                </c:pt>
                <c:pt idx="315">
                  <c:v>2.5092811534814775E-2</c:v>
                </c:pt>
                <c:pt idx="316">
                  <c:v>2.4835586603442948E-2</c:v>
                </c:pt>
                <c:pt idx="317">
                  <c:v>2.4156764181387895E-2</c:v>
                </c:pt>
                <c:pt idx="318">
                  <c:v>2.4905435117374031E-2</c:v>
                </c:pt>
                <c:pt idx="319">
                  <c:v>2.4496617599838958E-2</c:v>
                </c:pt>
                <c:pt idx="320">
                  <c:v>2.499881538022301E-2</c:v>
                </c:pt>
                <c:pt idx="321">
                  <c:v>2.4704943973965839E-2</c:v>
                </c:pt>
                <c:pt idx="322">
                  <c:v>2.4788613276802492E-2</c:v>
                </c:pt>
                <c:pt idx="323">
                  <c:v>2.4844491370994412E-2</c:v>
                </c:pt>
                <c:pt idx="324">
                  <c:v>2.499862463315982E-2</c:v>
                </c:pt>
                <c:pt idx="325">
                  <c:v>2.5565092718616022E-2</c:v>
                </c:pt>
                <c:pt idx="326">
                  <c:v>2.5909264274057268E-2</c:v>
                </c:pt>
                <c:pt idx="327">
                  <c:v>2.6092251180583399E-2</c:v>
                </c:pt>
                <c:pt idx="328">
                  <c:v>2.6485380421021647E-2</c:v>
                </c:pt>
                <c:pt idx="329">
                  <c:v>2.664203421812111E-2</c:v>
                </c:pt>
                <c:pt idx="330">
                  <c:v>2.6480718937873234E-2</c:v>
                </c:pt>
                <c:pt idx="331">
                  <c:v>2.6505181168119788E-2</c:v>
                </c:pt>
                <c:pt idx="332">
                  <c:v>2.7165494996095458E-2</c:v>
                </c:pt>
                <c:pt idx="333">
                  <c:v>2.720538665563952E-2</c:v>
                </c:pt>
                <c:pt idx="334">
                  <c:v>2.6824333882320611E-2</c:v>
                </c:pt>
                <c:pt idx="335">
                  <c:v>2.6369005446145285E-2</c:v>
                </c:pt>
                <c:pt idx="336">
                  <c:v>2.629126746367862E-2</c:v>
                </c:pt>
                <c:pt idx="337">
                  <c:v>2.6481222455778979E-2</c:v>
                </c:pt>
                <c:pt idx="338">
                  <c:v>2.6408117570843964E-2</c:v>
                </c:pt>
                <c:pt idx="339">
                  <c:v>2.6898878332656331E-2</c:v>
                </c:pt>
                <c:pt idx="340">
                  <c:v>2.6923663990403027E-2</c:v>
                </c:pt>
                <c:pt idx="341">
                  <c:v>2.7121987398079663E-2</c:v>
                </c:pt>
                <c:pt idx="342">
                  <c:v>2.7361399148921026E-2</c:v>
                </c:pt>
                <c:pt idx="343">
                  <c:v>2.7446644380536494E-2</c:v>
                </c:pt>
                <c:pt idx="344">
                  <c:v>2.7261909363684285E-2</c:v>
                </c:pt>
                <c:pt idx="345">
                  <c:v>2.7623042850107818E-2</c:v>
                </c:pt>
                <c:pt idx="346">
                  <c:v>2.7942006961631401E-2</c:v>
                </c:pt>
                <c:pt idx="347">
                  <c:v>2.7623292982964915E-2</c:v>
                </c:pt>
                <c:pt idx="348">
                  <c:v>2.7557959880245626E-2</c:v>
                </c:pt>
                <c:pt idx="349">
                  <c:v>2.688522300880563E-2</c:v>
                </c:pt>
                <c:pt idx="350">
                  <c:v>2.712324338426049E-2</c:v>
                </c:pt>
                <c:pt idx="351">
                  <c:v>2.7362834934483281E-2</c:v>
                </c:pt>
                <c:pt idx="352">
                  <c:v>2.7048912301403327E-2</c:v>
                </c:pt>
                <c:pt idx="353">
                  <c:v>2.7634389598448626E-2</c:v>
                </c:pt>
                <c:pt idx="354">
                  <c:v>2.754912716029724E-2</c:v>
                </c:pt>
                <c:pt idx="355">
                  <c:v>2.6955175013529727E-2</c:v>
                </c:pt>
                <c:pt idx="356">
                  <c:v>2.660039143935259E-2</c:v>
                </c:pt>
                <c:pt idx="357">
                  <c:v>2.6385251120389589E-2</c:v>
                </c:pt>
                <c:pt idx="358">
                  <c:v>2.6103512738398595E-2</c:v>
                </c:pt>
                <c:pt idx="359">
                  <c:v>2.5775924401067022E-2</c:v>
                </c:pt>
                <c:pt idx="360">
                  <c:v>2.6181224789620851E-2</c:v>
                </c:pt>
                <c:pt idx="361">
                  <c:v>2.61085702226449E-2</c:v>
                </c:pt>
                <c:pt idx="362">
                  <c:v>2.6792851952804085E-2</c:v>
                </c:pt>
                <c:pt idx="363">
                  <c:v>2.6852182726119157E-2</c:v>
                </c:pt>
                <c:pt idx="364">
                  <c:v>2.6867274942293649E-2</c:v>
                </c:pt>
                <c:pt idx="365">
                  <c:v>2.6901990554720399E-2</c:v>
                </c:pt>
                <c:pt idx="366">
                  <c:v>2.6665278316008758E-2</c:v>
                </c:pt>
                <c:pt idx="367">
                  <c:v>2.7220309100455226E-2</c:v>
                </c:pt>
                <c:pt idx="368">
                  <c:v>2.7375514616000771E-2</c:v>
                </c:pt>
                <c:pt idx="369">
                  <c:v>2.7365845715313471E-2</c:v>
                </c:pt>
                <c:pt idx="370">
                  <c:v>2.7657888678146156E-2</c:v>
                </c:pt>
                <c:pt idx="371">
                  <c:v>2.7804862763329816E-2</c:v>
                </c:pt>
                <c:pt idx="372">
                  <c:v>2.7552187469933601E-2</c:v>
                </c:pt>
                <c:pt idx="373">
                  <c:v>2.7186251759651073E-2</c:v>
                </c:pt>
                <c:pt idx="374">
                  <c:v>2.727652623416945E-2</c:v>
                </c:pt>
                <c:pt idx="375">
                  <c:v>2.7096964499401483E-2</c:v>
                </c:pt>
                <c:pt idx="376">
                  <c:v>2.6533748207583877E-2</c:v>
                </c:pt>
                <c:pt idx="377">
                  <c:v>2.6587808262326117E-2</c:v>
                </c:pt>
                <c:pt idx="378">
                  <c:v>2.6382167574422816E-2</c:v>
                </c:pt>
                <c:pt idx="379">
                  <c:v>2.6338423635330382E-2</c:v>
                </c:pt>
                <c:pt idx="380">
                  <c:v>2.6309220429690437E-2</c:v>
                </c:pt>
                <c:pt idx="381">
                  <c:v>2.6143863455720114E-2</c:v>
                </c:pt>
                <c:pt idx="382">
                  <c:v>2.5901976875755552E-2</c:v>
                </c:pt>
                <c:pt idx="383">
                  <c:v>2.6037314599938827E-2</c:v>
                </c:pt>
                <c:pt idx="384">
                  <c:v>2.6037456953036085E-2</c:v>
                </c:pt>
                <c:pt idx="385">
                  <c:v>2.6168473237434969E-2</c:v>
                </c:pt>
                <c:pt idx="386">
                  <c:v>2.6436776589997459E-2</c:v>
                </c:pt>
                <c:pt idx="387">
                  <c:v>2.671693534083203E-2</c:v>
                </c:pt>
                <c:pt idx="388">
                  <c:v>2.6339138980143926E-2</c:v>
                </c:pt>
                <c:pt idx="389">
                  <c:v>2.673209391751941E-2</c:v>
                </c:pt>
                <c:pt idx="390">
                  <c:v>2.7264122763209633E-2</c:v>
                </c:pt>
                <c:pt idx="391">
                  <c:v>2.7434892229486571E-2</c:v>
                </c:pt>
                <c:pt idx="392">
                  <c:v>2.6806486072188641E-2</c:v>
                </c:pt>
                <c:pt idx="393">
                  <c:v>2.6584649927831605E-2</c:v>
                </c:pt>
                <c:pt idx="394">
                  <c:v>2.6584898580453941E-2</c:v>
                </c:pt>
                <c:pt idx="395">
                  <c:v>2.6506374130375692E-2</c:v>
                </c:pt>
                <c:pt idx="396">
                  <c:v>2.6856575675755848E-2</c:v>
                </c:pt>
                <c:pt idx="397">
                  <c:v>2.7025528412984726E-2</c:v>
                </c:pt>
                <c:pt idx="398">
                  <c:v>2.6995783088229704E-2</c:v>
                </c:pt>
                <c:pt idx="399">
                  <c:v>2.6428383386247374E-2</c:v>
                </c:pt>
                <c:pt idx="400">
                  <c:v>2.633060075142463E-2</c:v>
                </c:pt>
                <c:pt idx="401">
                  <c:v>2.6306245501097777E-2</c:v>
                </c:pt>
                <c:pt idx="402">
                  <c:v>2.6521828865574436E-2</c:v>
                </c:pt>
                <c:pt idx="403">
                  <c:v>2.6223447431356638E-2</c:v>
                </c:pt>
                <c:pt idx="404">
                  <c:v>2.6223642907230688E-2</c:v>
                </c:pt>
                <c:pt idx="405">
                  <c:v>2.6468230466880023E-2</c:v>
                </c:pt>
                <c:pt idx="406">
                  <c:v>2.6468310792776253E-2</c:v>
                </c:pt>
                <c:pt idx="407">
                  <c:v>2.6882904055077907E-2</c:v>
                </c:pt>
                <c:pt idx="408">
                  <c:v>2.7166963553745847E-2</c:v>
                </c:pt>
                <c:pt idx="409">
                  <c:v>2.7127339424687164E-2</c:v>
                </c:pt>
                <c:pt idx="410">
                  <c:v>2.7017698446404507E-2</c:v>
                </c:pt>
                <c:pt idx="411">
                  <c:v>2.6878575752074391E-2</c:v>
                </c:pt>
                <c:pt idx="412">
                  <c:v>2.6824121340398296E-2</c:v>
                </c:pt>
                <c:pt idx="413">
                  <c:v>2.6839098132276494E-2</c:v>
                </c:pt>
                <c:pt idx="414">
                  <c:v>2.676014424156058E-2</c:v>
                </c:pt>
                <c:pt idx="415">
                  <c:v>2.6700900786467127E-2</c:v>
                </c:pt>
                <c:pt idx="416">
                  <c:v>2.6538279496549765E-2</c:v>
                </c:pt>
                <c:pt idx="417">
                  <c:v>2.6710981584371223E-2</c:v>
                </c:pt>
                <c:pt idx="418">
                  <c:v>2.6909352795992072E-2</c:v>
                </c:pt>
                <c:pt idx="419">
                  <c:v>2.7069097582106821E-2</c:v>
                </c:pt>
                <c:pt idx="420">
                  <c:v>2.7435906633621273E-2</c:v>
                </c:pt>
                <c:pt idx="421">
                  <c:v>2.7689387091957608E-2</c:v>
                </c:pt>
                <c:pt idx="422">
                  <c:v>2.7588422780294771E-2</c:v>
                </c:pt>
                <c:pt idx="423">
                  <c:v>2.7639267548365969E-2</c:v>
                </c:pt>
                <c:pt idx="424">
                  <c:v>2.7437356657480268E-2</c:v>
                </c:pt>
                <c:pt idx="425">
                  <c:v>2.7351816437170082E-2</c:v>
                </c:pt>
                <c:pt idx="426">
                  <c:v>2.7231316131482032E-2</c:v>
                </c:pt>
                <c:pt idx="427">
                  <c:v>2.7614855232522245E-2</c:v>
                </c:pt>
                <c:pt idx="428">
                  <c:v>2.7533963129819927E-2</c:v>
                </c:pt>
                <c:pt idx="429">
                  <c:v>2.7252079137346306E-2</c:v>
                </c:pt>
                <c:pt idx="430">
                  <c:v>2.6996914660392921E-2</c:v>
                </c:pt>
                <c:pt idx="431">
                  <c:v>2.6947179634555132E-2</c:v>
                </c:pt>
                <c:pt idx="432">
                  <c:v>2.7042091596580376E-2</c:v>
                </c:pt>
                <c:pt idx="433">
                  <c:v>2.664963334011429E-2</c:v>
                </c:pt>
                <c:pt idx="434">
                  <c:v>2.6359372811198847E-2</c:v>
                </c:pt>
                <c:pt idx="435">
                  <c:v>2.6428206216876114E-2</c:v>
                </c:pt>
                <c:pt idx="436">
                  <c:v>2.6305614720350864E-2</c:v>
                </c:pt>
                <c:pt idx="437">
                  <c:v>2.6443136951070225E-2</c:v>
                </c:pt>
                <c:pt idx="438">
                  <c:v>2.5606828979386188E-2</c:v>
                </c:pt>
                <c:pt idx="439">
                  <c:v>2.5611763810304149E-2</c:v>
                </c:pt>
                <c:pt idx="440">
                  <c:v>2.5698491548935273E-2</c:v>
                </c:pt>
                <c:pt idx="441">
                  <c:v>2.56937180788951E-2</c:v>
                </c:pt>
                <c:pt idx="442">
                  <c:v>2.5219487081806241E-2</c:v>
                </c:pt>
                <c:pt idx="443">
                  <c:v>2.4887759901374141E-2</c:v>
                </c:pt>
                <c:pt idx="444">
                  <c:v>2.4887758911123811E-2</c:v>
                </c:pt>
                <c:pt idx="445">
                  <c:v>2.4802909793463942E-2</c:v>
                </c:pt>
                <c:pt idx="446">
                  <c:v>2.4652530681504671E-2</c:v>
                </c:pt>
                <c:pt idx="447">
                  <c:v>2.4977545078080428E-2</c:v>
                </c:pt>
                <c:pt idx="448">
                  <c:v>2.5086536928316361E-2</c:v>
                </c:pt>
                <c:pt idx="449">
                  <c:v>2.4996505839867855E-2</c:v>
                </c:pt>
                <c:pt idx="450">
                  <c:v>2.5257863932007865E-2</c:v>
                </c:pt>
                <c:pt idx="451">
                  <c:v>2.5257888378831302E-2</c:v>
                </c:pt>
                <c:pt idx="452">
                  <c:v>2.5296085981717596E-2</c:v>
                </c:pt>
                <c:pt idx="453">
                  <c:v>2.5281792893398488E-2</c:v>
                </c:pt>
                <c:pt idx="454">
                  <c:v>2.5598260557164545E-2</c:v>
                </c:pt>
                <c:pt idx="455">
                  <c:v>2.5420596068391241E-2</c:v>
                </c:pt>
                <c:pt idx="456">
                  <c:v>2.5344041723690099E-2</c:v>
                </c:pt>
                <c:pt idx="457">
                  <c:v>2.5401504703457537E-2</c:v>
                </c:pt>
                <c:pt idx="458">
                  <c:v>2.5531094031384701E-2</c:v>
                </c:pt>
                <c:pt idx="459">
                  <c:v>2.5593775737384774E-2</c:v>
                </c:pt>
                <c:pt idx="460">
                  <c:v>2.5617911176930259E-2</c:v>
                </c:pt>
                <c:pt idx="461">
                  <c:v>2.514863828125162E-2</c:v>
                </c:pt>
                <c:pt idx="462">
                  <c:v>2.4185622714788999E-2</c:v>
                </c:pt>
                <c:pt idx="463">
                  <c:v>2.4572515332758754E-2</c:v>
                </c:pt>
                <c:pt idx="464">
                  <c:v>2.4199390179134826E-2</c:v>
                </c:pt>
                <c:pt idx="465">
                  <c:v>2.4306238484920511E-2</c:v>
                </c:pt>
                <c:pt idx="466">
                  <c:v>2.4765141305761216E-2</c:v>
                </c:pt>
                <c:pt idx="467">
                  <c:v>2.4840614422843729E-2</c:v>
                </c:pt>
                <c:pt idx="468">
                  <c:v>2.4821734340421443E-2</c:v>
                </c:pt>
                <c:pt idx="469">
                  <c:v>2.4973113876711677E-2</c:v>
                </c:pt>
                <c:pt idx="470">
                  <c:v>2.4840636444522311E-2</c:v>
                </c:pt>
                <c:pt idx="471">
                  <c:v>2.4902099998377013E-2</c:v>
                </c:pt>
                <c:pt idx="472">
                  <c:v>2.4831200058243103E-2</c:v>
                </c:pt>
                <c:pt idx="473">
                  <c:v>2.4305953251836283E-2</c:v>
                </c:pt>
                <c:pt idx="474">
                  <c:v>2.4548860375574869E-2</c:v>
                </c:pt>
                <c:pt idx="475">
                  <c:v>2.4501993544308674E-2</c:v>
                </c:pt>
                <c:pt idx="476">
                  <c:v>2.4633330815352121E-2</c:v>
                </c:pt>
                <c:pt idx="477">
                  <c:v>2.523503121436526E-2</c:v>
                </c:pt>
                <c:pt idx="478">
                  <c:v>2.5015982314467961E-2</c:v>
                </c:pt>
                <c:pt idx="479">
                  <c:v>2.5016037314398262E-2</c:v>
                </c:pt>
                <c:pt idx="480">
                  <c:v>2.4287028115856028E-2</c:v>
                </c:pt>
                <c:pt idx="481">
                  <c:v>2.4319621254526379E-2</c:v>
                </c:pt>
                <c:pt idx="482">
                  <c:v>2.4166060391219497E-2</c:v>
                </c:pt>
                <c:pt idx="483">
                  <c:v>2.4050125035242533E-2</c:v>
                </c:pt>
                <c:pt idx="484">
                  <c:v>2.4342827384480837E-2</c:v>
                </c:pt>
                <c:pt idx="485">
                  <c:v>2.4426900325485695E-2</c:v>
                </c:pt>
                <c:pt idx="486">
                  <c:v>2.4595656473148299E-2</c:v>
                </c:pt>
                <c:pt idx="487">
                  <c:v>2.49023505906216E-2</c:v>
                </c:pt>
                <c:pt idx="488">
                  <c:v>2.5011503764285965E-2</c:v>
                </c:pt>
                <c:pt idx="489">
                  <c:v>2.4760504544433518E-2</c:v>
                </c:pt>
                <c:pt idx="490">
                  <c:v>2.4600328129597816E-2</c:v>
                </c:pt>
                <c:pt idx="491">
                  <c:v>2.4572126484908148E-2</c:v>
                </c:pt>
                <c:pt idx="492">
                  <c:v>2.4198154591913278E-2</c:v>
                </c:pt>
                <c:pt idx="493">
                  <c:v>2.4082021153068244E-2</c:v>
                </c:pt>
                <c:pt idx="494">
                  <c:v>2.3869184710996135E-2</c:v>
                </c:pt>
                <c:pt idx="495">
                  <c:v>2.3942996036820499E-2</c:v>
                </c:pt>
                <c:pt idx="496">
                  <c:v>2.3712612029561313E-2</c:v>
                </c:pt>
                <c:pt idx="497">
                  <c:v>2.3643725210365448E-2</c:v>
                </c:pt>
                <c:pt idx="498">
                  <c:v>2.4002840967175483E-2</c:v>
                </c:pt>
                <c:pt idx="499">
                  <c:v>2.4039866068840784E-2</c:v>
                </c:pt>
                <c:pt idx="500">
                  <c:v>2.3965735427032054E-2</c:v>
                </c:pt>
                <c:pt idx="501">
                  <c:v>2.3652408953838425E-2</c:v>
                </c:pt>
                <c:pt idx="502">
                  <c:v>2.3318757588249833E-2</c:v>
                </c:pt>
                <c:pt idx="503">
                  <c:v>2.3776279103914322E-2</c:v>
                </c:pt>
                <c:pt idx="504">
                  <c:v>2.383152390021212E-2</c:v>
                </c:pt>
                <c:pt idx="505">
                  <c:v>2.3359398954751018E-2</c:v>
                </c:pt>
                <c:pt idx="506">
                  <c:v>2.3186490812633725E-2</c:v>
                </c:pt>
                <c:pt idx="507">
                  <c:v>2.3505138106036678E-2</c:v>
                </c:pt>
                <c:pt idx="508">
                  <c:v>2.3227145927950839E-2</c:v>
                </c:pt>
                <c:pt idx="509">
                  <c:v>2.3436464624294082E-2</c:v>
                </c:pt>
                <c:pt idx="510">
                  <c:v>2.3445525405308885E-2</c:v>
                </c:pt>
                <c:pt idx="511">
                  <c:v>2.3747989011589473E-2</c:v>
                </c:pt>
                <c:pt idx="512">
                  <c:v>2.3688122070624203E-2</c:v>
                </c:pt>
                <c:pt idx="513">
                  <c:v>2.2982139040149285E-2</c:v>
                </c:pt>
                <c:pt idx="514">
                  <c:v>2.2784053341443115E-2</c:v>
                </c:pt>
                <c:pt idx="515">
                  <c:v>2.2302372216167606E-2</c:v>
                </c:pt>
                <c:pt idx="516">
                  <c:v>2.2301946703923853E-2</c:v>
                </c:pt>
                <c:pt idx="517">
                  <c:v>2.2506207341954111E-2</c:v>
                </c:pt>
                <c:pt idx="518">
                  <c:v>2.2823814722067008E-2</c:v>
                </c:pt>
                <c:pt idx="519">
                  <c:v>2.2630938834141991E-2</c:v>
                </c:pt>
                <c:pt idx="520">
                  <c:v>2.2662133686175114E-2</c:v>
                </c:pt>
                <c:pt idx="521">
                  <c:v>2.2800805474713224E-2</c:v>
                </c:pt>
                <c:pt idx="522">
                  <c:v>2.2796204035782162E-2</c:v>
                </c:pt>
                <c:pt idx="523">
                  <c:v>2.2362800781633871E-2</c:v>
                </c:pt>
                <c:pt idx="524">
                  <c:v>2.202224989991465E-2</c:v>
                </c:pt>
                <c:pt idx="525">
                  <c:v>2.2460372231606875E-2</c:v>
                </c:pt>
                <c:pt idx="526">
                  <c:v>2.236656443869274E-2</c:v>
                </c:pt>
                <c:pt idx="527">
                  <c:v>2.2732573848146451E-2</c:v>
                </c:pt>
                <c:pt idx="528">
                  <c:v>2.28853519967844E-2</c:v>
                </c:pt>
                <c:pt idx="529">
                  <c:v>2.3302155139088634E-2</c:v>
                </c:pt>
                <c:pt idx="530">
                  <c:v>2.3115697564815903E-2</c:v>
                </c:pt>
                <c:pt idx="531">
                  <c:v>2.2893863001783102E-2</c:v>
                </c:pt>
                <c:pt idx="532">
                  <c:v>2.2952424107090176E-2</c:v>
                </c:pt>
                <c:pt idx="533">
                  <c:v>2.3351891920140613E-2</c:v>
                </c:pt>
                <c:pt idx="534">
                  <c:v>2.3461548474573147E-2</c:v>
                </c:pt>
                <c:pt idx="535">
                  <c:v>2.3205941025149304E-2</c:v>
                </c:pt>
                <c:pt idx="536">
                  <c:v>2.2893167309487678E-2</c:v>
                </c:pt>
                <c:pt idx="537">
                  <c:v>2.3019587483232212E-2</c:v>
                </c:pt>
                <c:pt idx="538">
                  <c:v>2.3169171907474986E-2</c:v>
                </c:pt>
                <c:pt idx="539">
                  <c:v>2.2609729428991178E-2</c:v>
                </c:pt>
                <c:pt idx="540">
                  <c:v>2.2739689366223372E-2</c:v>
                </c:pt>
                <c:pt idx="541">
                  <c:v>2.2779835128271791E-2</c:v>
                </c:pt>
                <c:pt idx="542">
                  <c:v>2.2680877372101345E-2</c:v>
                </c:pt>
                <c:pt idx="543">
                  <c:v>2.2497225652294714E-2</c:v>
                </c:pt>
                <c:pt idx="544">
                  <c:v>2.1802315617343075E-2</c:v>
                </c:pt>
                <c:pt idx="545">
                  <c:v>2.1644308851476224E-2</c:v>
                </c:pt>
                <c:pt idx="546">
                  <c:v>2.1854300003716461E-2</c:v>
                </c:pt>
                <c:pt idx="547">
                  <c:v>2.1845355139242996E-2</c:v>
                </c:pt>
                <c:pt idx="548">
                  <c:v>2.2304622109669256E-2</c:v>
                </c:pt>
                <c:pt idx="549">
                  <c:v>2.2175798056194886E-2</c:v>
                </c:pt>
                <c:pt idx="550">
                  <c:v>2.2148597599998661E-2</c:v>
                </c:pt>
                <c:pt idx="551">
                  <c:v>2.1984917072472587E-2</c:v>
                </c:pt>
                <c:pt idx="552">
                  <c:v>2.1686106475938972E-2</c:v>
                </c:pt>
                <c:pt idx="553">
                  <c:v>2.1320278038467647E-2</c:v>
                </c:pt>
                <c:pt idx="554">
                  <c:v>2.127240567081632E-2</c:v>
                </c:pt>
                <c:pt idx="555">
                  <c:v>2.1336572351927111E-2</c:v>
                </c:pt>
                <c:pt idx="556">
                  <c:v>2.114609341596594E-2</c:v>
                </c:pt>
                <c:pt idx="557">
                  <c:v>2.1025271830422375E-2</c:v>
                </c:pt>
                <c:pt idx="558">
                  <c:v>2.0802131616599551E-2</c:v>
                </c:pt>
                <c:pt idx="559">
                  <c:v>2.0699424317855868E-2</c:v>
                </c:pt>
                <c:pt idx="560">
                  <c:v>2.0541164852310549E-2</c:v>
                </c:pt>
                <c:pt idx="561">
                  <c:v>2.0681192846373417E-2</c:v>
                </c:pt>
                <c:pt idx="562">
                  <c:v>2.0646824629332906E-2</c:v>
                </c:pt>
                <c:pt idx="563">
                  <c:v>2.0770190004299454E-2</c:v>
                </c:pt>
                <c:pt idx="564">
                  <c:v>2.0816916619770913E-2</c:v>
                </c:pt>
                <c:pt idx="565">
                  <c:v>2.0560262902057293E-2</c:v>
                </c:pt>
                <c:pt idx="566">
                  <c:v>1.9928051695635256E-2</c:v>
                </c:pt>
                <c:pt idx="567">
                  <c:v>1.9956961747002937E-2</c:v>
                </c:pt>
                <c:pt idx="568">
                  <c:v>2.0385538199019063E-2</c:v>
                </c:pt>
                <c:pt idx="569">
                  <c:v>2.0832019962290216E-2</c:v>
                </c:pt>
                <c:pt idx="570">
                  <c:v>2.0371592835374049E-2</c:v>
                </c:pt>
                <c:pt idx="571">
                  <c:v>2.0345911061783573E-2</c:v>
                </c:pt>
                <c:pt idx="572">
                  <c:v>1.9962944204151931E-2</c:v>
                </c:pt>
                <c:pt idx="573">
                  <c:v>1.9741532535919332E-2</c:v>
                </c:pt>
                <c:pt idx="574">
                  <c:v>1.8841360687617915E-2</c:v>
                </c:pt>
                <c:pt idx="575">
                  <c:v>1.9219653364142154E-2</c:v>
                </c:pt>
                <c:pt idx="576">
                  <c:v>1.9445572298214787E-2</c:v>
                </c:pt>
                <c:pt idx="577">
                  <c:v>1.9776876323508608E-2</c:v>
                </c:pt>
                <c:pt idx="578">
                  <c:v>1.9058840624091654E-2</c:v>
                </c:pt>
                <c:pt idx="579">
                  <c:v>1.8871000294144426E-2</c:v>
                </c:pt>
                <c:pt idx="580">
                  <c:v>1.8658982055636059E-2</c:v>
                </c:pt>
                <c:pt idx="581">
                  <c:v>1.8674736081261512E-2</c:v>
                </c:pt>
                <c:pt idx="582">
                  <c:v>1.8492757423433585E-2</c:v>
                </c:pt>
                <c:pt idx="583">
                  <c:v>1.8391837829704549E-2</c:v>
                </c:pt>
                <c:pt idx="584">
                  <c:v>1.8099505524651255E-2</c:v>
                </c:pt>
                <c:pt idx="585">
                  <c:v>1.8098141910633293E-2</c:v>
                </c:pt>
                <c:pt idx="586">
                  <c:v>1.7792195810466961E-2</c:v>
                </c:pt>
                <c:pt idx="587">
                  <c:v>1.7645811041542517E-2</c:v>
                </c:pt>
                <c:pt idx="588">
                  <c:v>1.7507823525939544E-2</c:v>
                </c:pt>
                <c:pt idx="589">
                  <c:v>1.7374235718622167E-2</c:v>
                </c:pt>
                <c:pt idx="590">
                  <c:v>1.738055329848821E-2</c:v>
                </c:pt>
                <c:pt idx="591">
                  <c:v>1.803875117799883E-2</c:v>
                </c:pt>
                <c:pt idx="592">
                  <c:v>1.8478687029758852E-2</c:v>
                </c:pt>
                <c:pt idx="593">
                  <c:v>1.8373684273042847E-2</c:v>
                </c:pt>
                <c:pt idx="594">
                  <c:v>1.9210043502597401E-2</c:v>
                </c:pt>
                <c:pt idx="595">
                  <c:v>1.8561239344819073E-2</c:v>
                </c:pt>
                <c:pt idx="596">
                  <c:v>1.933199405319324E-2</c:v>
                </c:pt>
                <c:pt idx="597">
                  <c:v>1.9559091240383349E-2</c:v>
                </c:pt>
                <c:pt idx="598">
                  <c:v>1.9290031340908249E-2</c:v>
                </c:pt>
                <c:pt idx="599">
                  <c:v>1.9516901843084702E-2</c:v>
                </c:pt>
                <c:pt idx="600">
                  <c:v>1.9632059552097948E-2</c:v>
                </c:pt>
                <c:pt idx="601">
                  <c:v>1.9494727009206965E-2</c:v>
                </c:pt>
                <c:pt idx="602">
                  <c:v>1.9789715830672967E-2</c:v>
                </c:pt>
                <c:pt idx="603">
                  <c:v>1.9639311124422746E-2</c:v>
                </c:pt>
                <c:pt idx="604">
                  <c:v>2.0112048991664855E-2</c:v>
                </c:pt>
                <c:pt idx="605">
                  <c:v>1.9393200769449045E-2</c:v>
                </c:pt>
                <c:pt idx="606">
                  <c:v>1.8977627793541885E-2</c:v>
                </c:pt>
                <c:pt idx="607">
                  <c:v>1.8777442352070746E-2</c:v>
                </c:pt>
                <c:pt idx="608">
                  <c:v>1.8976835158095978E-2</c:v>
                </c:pt>
                <c:pt idx="609">
                  <c:v>1.8590016487800131E-2</c:v>
                </c:pt>
                <c:pt idx="610">
                  <c:v>1.8613046394705287E-2</c:v>
                </c:pt>
                <c:pt idx="611">
                  <c:v>1.8661261673715103E-2</c:v>
                </c:pt>
                <c:pt idx="612">
                  <c:v>1.8273518925951845E-2</c:v>
                </c:pt>
                <c:pt idx="613">
                  <c:v>1.8064938042044527E-2</c:v>
                </c:pt>
                <c:pt idx="614">
                  <c:v>1.7860061936814768E-2</c:v>
                </c:pt>
                <c:pt idx="615">
                  <c:v>1.8042711989407972E-2</c:v>
                </c:pt>
                <c:pt idx="616">
                  <c:v>1.7831340899779981E-2</c:v>
                </c:pt>
                <c:pt idx="617">
                  <c:v>1.7906351446193128E-2</c:v>
                </c:pt>
                <c:pt idx="618">
                  <c:v>1.7945678119314176E-2</c:v>
                </c:pt>
                <c:pt idx="619">
                  <c:v>1.7813126110279694E-2</c:v>
                </c:pt>
                <c:pt idx="620">
                  <c:v>1.7681940446257424E-2</c:v>
                </c:pt>
                <c:pt idx="621">
                  <c:v>1.6879543418009933E-2</c:v>
                </c:pt>
                <c:pt idx="622">
                  <c:v>1.5455488339953371E-2</c:v>
                </c:pt>
                <c:pt idx="623">
                  <c:v>1.7150401286687E-2</c:v>
                </c:pt>
                <c:pt idx="624">
                  <c:v>1.7316928367110292E-2</c:v>
                </c:pt>
                <c:pt idx="625">
                  <c:v>1.7289015609395709E-2</c:v>
                </c:pt>
                <c:pt idx="626">
                  <c:v>1.7421858411943752E-2</c:v>
                </c:pt>
                <c:pt idx="627">
                  <c:v>1.7717232148488787E-2</c:v>
                </c:pt>
                <c:pt idx="628">
                  <c:v>1.7784154380034226E-2</c:v>
                </c:pt>
                <c:pt idx="629">
                  <c:v>1.7679697077280992E-2</c:v>
                </c:pt>
                <c:pt idx="630">
                  <c:v>1.7371762479783233E-2</c:v>
                </c:pt>
                <c:pt idx="631">
                  <c:v>1.7508922325666466E-2</c:v>
                </c:pt>
                <c:pt idx="632">
                  <c:v>1.7406120831516159E-2</c:v>
                </c:pt>
                <c:pt idx="633">
                  <c:v>1.7123739959071158E-2</c:v>
                </c:pt>
                <c:pt idx="634">
                  <c:v>1.7204215750383351E-2</c:v>
                </c:pt>
                <c:pt idx="635">
                  <c:v>1.7145106703310438E-2</c:v>
                </c:pt>
                <c:pt idx="636">
                  <c:v>1.7316770448238032E-2</c:v>
                </c:pt>
                <c:pt idx="637">
                  <c:v>1.7390871403283853E-2</c:v>
                </c:pt>
                <c:pt idx="638">
                  <c:v>1.7630916046797982E-2</c:v>
                </c:pt>
                <c:pt idx="639">
                  <c:v>1.7110815229841883E-2</c:v>
                </c:pt>
                <c:pt idx="640">
                  <c:v>1.7411996269687622E-2</c:v>
                </c:pt>
                <c:pt idx="641">
                  <c:v>1.694236175923905E-2</c:v>
                </c:pt>
                <c:pt idx="642">
                  <c:v>1.695738255418203E-2</c:v>
                </c:pt>
                <c:pt idx="643">
                  <c:v>1.6712779682956837E-2</c:v>
                </c:pt>
                <c:pt idx="644">
                  <c:v>1.6591625781802635E-2</c:v>
                </c:pt>
                <c:pt idx="645">
                  <c:v>1.6776349991022479E-2</c:v>
                </c:pt>
                <c:pt idx="646">
                  <c:v>1.6915387111260075E-2</c:v>
                </c:pt>
                <c:pt idx="647">
                  <c:v>1.689156280700211E-2</c:v>
                </c:pt>
                <c:pt idx="648">
                  <c:v>1.6597145523100813E-2</c:v>
                </c:pt>
                <c:pt idx="649">
                  <c:v>1.6761537313593606E-2</c:v>
                </c:pt>
                <c:pt idx="650">
                  <c:v>1.6579557122136889E-2</c:v>
                </c:pt>
                <c:pt idx="651">
                  <c:v>1.6226363451314518E-2</c:v>
                </c:pt>
                <c:pt idx="652">
                  <c:v>1.5767001176813695E-2</c:v>
                </c:pt>
                <c:pt idx="653">
                  <c:v>1.5574701620607034E-2</c:v>
                </c:pt>
                <c:pt idx="654">
                  <c:v>1.5572865874846787E-2</c:v>
                </c:pt>
                <c:pt idx="655">
                  <c:v>1.5998456622320731E-2</c:v>
                </c:pt>
                <c:pt idx="656">
                  <c:v>1.6024438179834177E-2</c:v>
                </c:pt>
                <c:pt idx="657">
                  <c:v>1.6332667614434634E-2</c:v>
                </c:pt>
                <c:pt idx="658">
                  <c:v>1.6183088213467114E-2</c:v>
                </c:pt>
                <c:pt idx="659">
                  <c:v>1.5930494980266514E-2</c:v>
                </c:pt>
                <c:pt idx="660">
                  <c:v>1.5459326135491714E-2</c:v>
                </c:pt>
                <c:pt idx="661">
                  <c:v>1.4968141135409454E-2</c:v>
                </c:pt>
                <c:pt idx="662">
                  <c:v>1.4901090268190833E-2</c:v>
                </c:pt>
                <c:pt idx="663">
                  <c:v>1.4442554063596362E-2</c:v>
                </c:pt>
                <c:pt idx="664">
                  <c:v>1.4367742286959716E-2</c:v>
                </c:pt>
                <c:pt idx="665">
                  <c:v>1.396942405765071E-2</c:v>
                </c:pt>
                <c:pt idx="666">
                  <c:v>1.3835905502614227E-2</c:v>
                </c:pt>
                <c:pt idx="667">
                  <c:v>1.3971584390766291E-2</c:v>
                </c:pt>
                <c:pt idx="668">
                  <c:v>1.4383156211927178E-2</c:v>
                </c:pt>
                <c:pt idx="669">
                  <c:v>1.438108527059356E-2</c:v>
                </c:pt>
                <c:pt idx="670">
                  <c:v>1.4206192532536698E-2</c:v>
                </c:pt>
                <c:pt idx="671">
                  <c:v>1.3909743265085478E-2</c:v>
                </c:pt>
                <c:pt idx="672">
                  <c:v>1.3797778261988252E-2</c:v>
                </c:pt>
                <c:pt idx="673">
                  <c:v>1.3563372327999465E-2</c:v>
                </c:pt>
                <c:pt idx="674">
                  <c:v>1.3065775039198336E-2</c:v>
                </c:pt>
                <c:pt idx="675">
                  <c:v>1.226528467132379E-2</c:v>
                </c:pt>
                <c:pt idx="676">
                  <c:v>1.1498502283915914E-2</c:v>
                </c:pt>
                <c:pt idx="677">
                  <c:v>1.2445575419516856E-2</c:v>
                </c:pt>
                <c:pt idx="678">
                  <c:v>1.1979201033473387E-2</c:v>
                </c:pt>
                <c:pt idx="679">
                  <c:v>1.1331768177009252E-2</c:v>
                </c:pt>
                <c:pt idx="680">
                  <c:v>1.1688330298214023E-2</c:v>
                </c:pt>
                <c:pt idx="681">
                  <c:v>1.152515011619059E-2</c:v>
                </c:pt>
                <c:pt idx="682">
                  <c:v>1.0948426536396145E-2</c:v>
                </c:pt>
                <c:pt idx="683">
                  <c:v>1.1095479190616445E-2</c:v>
                </c:pt>
                <c:pt idx="684">
                  <c:v>1.1147986934245626E-2</c:v>
                </c:pt>
                <c:pt idx="685">
                  <c:v>1.135818974801962E-2</c:v>
                </c:pt>
                <c:pt idx="686">
                  <c:v>1.2327788404048827E-2</c:v>
                </c:pt>
                <c:pt idx="687">
                  <c:v>1.0100855339855148E-2</c:v>
                </c:pt>
                <c:pt idx="688">
                  <c:v>1.0065438998147252E-2</c:v>
                </c:pt>
                <c:pt idx="689">
                  <c:v>1.0308740959991293E-2</c:v>
                </c:pt>
                <c:pt idx="690">
                  <c:v>1.0128461820926877E-2</c:v>
                </c:pt>
                <c:pt idx="691">
                  <c:v>9.623560364955772E-3</c:v>
                </c:pt>
                <c:pt idx="692">
                  <c:v>9.5296199455921094E-3</c:v>
                </c:pt>
                <c:pt idx="693">
                  <c:v>8.6441750350202563E-3</c:v>
                </c:pt>
                <c:pt idx="694">
                  <c:v>8.9317408840734781E-3</c:v>
                </c:pt>
                <c:pt idx="695">
                  <c:v>9.1835539979401061E-3</c:v>
                </c:pt>
                <c:pt idx="696">
                  <c:v>8.9044247434795862E-3</c:v>
                </c:pt>
                <c:pt idx="697">
                  <c:v>8.7776438278643169E-3</c:v>
                </c:pt>
                <c:pt idx="698">
                  <c:v>8.6897931484925112E-3</c:v>
                </c:pt>
                <c:pt idx="699">
                  <c:v>9.0189722131041698E-3</c:v>
                </c:pt>
                <c:pt idx="700">
                  <c:v>8.9390083228337407E-3</c:v>
                </c:pt>
                <c:pt idx="701">
                  <c:v>8.9316412339413009E-3</c:v>
                </c:pt>
                <c:pt idx="702">
                  <c:v>8.6604325086946637E-3</c:v>
                </c:pt>
                <c:pt idx="703">
                  <c:v>8.8864202752853786E-3</c:v>
                </c:pt>
                <c:pt idx="704">
                  <c:v>8.91056506247981E-3</c:v>
                </c:pt>
                <c:pt idx="705">
                  <c:v>9.4877956740609757E-3</c:v>
                </c:pt>
                <c:pt idx="706">
                  <c:v>9.7180984279412221E-3</c:v>
                </c:pt>
                <c:pt idx="707">
                  <c:v>1.0018076638237866E-2</c:v>
                </c:pt>
                <c:pt idx="708">
                  <c:v>1.0479578565487138E-2</c:v>
                </c:pt>
                <c:pt idx="709">
                  <c:v>1.0347185122445543E-2</c:v>
                </c:pt>
                <c:pt idx="710">
                  <c:v>9.7539876973742543E-3</c:v>
                </c:pt>
                <c:pt idx="711">
                  <c:v>9.185975917354915E-3</c:v>
                </c:pt>
                <c:pt idx="712">
                  <c:v>9.6616896734012803E-3</c:v>
                </c:pt>
                <c:pt idx="713">
                  <c:v>9.6941019419477786E-3</c:v>
                </c:pt>
                <c:pt idx="714">
                  <c:v>9.747949345673218E-3</c:v>
                </c:pt>
                <c:pt idx="715">
                  <c:v>9.769556371729755E-3</c:v>
                </c:pt>
                <c:pt idx="716">
                  <c:v>9.8753540204183487E-3</c:v>
                </c:pt>
                <c:pt idx="717">
                  <c:v>8.9619596577606726E-3</c:v>
                </c:pt>
                <c:pt idx="718">
                  <c:v>9.0220829282935348E-3</c:v>
                </c:pt>
                <c:pt idx="719">
                  <c:v>8.0764198405862894E-3</c:v>
                </c:pt>
                <c:pt idx="720">
                  <c:v>6.8454302267592186E-3</c:v>
                </c:pt>
                <c:pt idx="721">
                  <c:v>6.0436900059154478E-3</c:v>
                </c:pt>
                <c:pt idx="722">
                  <c:v>6.7743803733042842E-3</c:v>
                </c:pt>
                <c:pt idx="723">
                  <c:v>6.8214610099426006E-3</c:v>
                </c:pt>
                <c:pt idx="724">
                  <c:v>6.6474627286368434E-3</c:v>
                </c:pt>
                <c:pt idx="725">
                  <c:v>6.7087096390851574E-3</c:v>
                </c:pt>
                <c:pt idx="726">
                  <c:v>6.0523690812447142E-3</c:v>
                </c:pt>
                <c:pt idx="727">
                  <c:v>6.0277109676501739E-3</c:v>
                </c:pt>
                <c:pt idx="728">
                  <c:v>6.0180596978153386E-3</c:v>
                </c:pt>
                <c:pt idx="729">
                  <c:v>6.046036713994383E-3</c:v>
                </c:pt>
                <c:pt idx="730">
                  <c:v>6.1004053437270058E-3</c:v>
                </c:pt>
                <c:pt idx="731">
                  <c:v>5.9996359308997424E-3</c:v>
                </c:pt>
                <c:pt idx="732">
                  <c:v>6.4897692284071416E-3</c:v>
                </c:pt>
                <c:pt idx="733">
                  <c:v>5.9215376782564147E-3</c:v>
                </c:pt>
                <c:pt idx="734">
                  <c:v>5.9552923417827324E-3</c:v>
                </c:pt>
                <c:pt idx="735">
                  <c:v>5.8810688347464626E-3</c:v>
                </c:pt>
                <c:pt idx="736">
                  <c:v>5.8302631207232088E-3</c:v>
                </c:pt>
                <c:pt idx="737">
                  <c:v>6.2397503600994742E-3</c:v>
                </c:pt>
                <c:pt idx="738">
                  <c:v>6.1796262615338516E-3</c:v>
                </c:pt>
                <c:pt idx="739">
                  <c:v>6.178366771719266E-3</c:v>
                </c:pt>
                <c:pt idx="740">
                  <c:v>6.1036432228532564E-3</c:v>
                </c:pt>
                <c:pt idx="741">
                  <c:v>5.9738062529569808E-3</c:v>
                </c:pt>
                <c:pt idx="742">
                  <c:v>5.6230405900841978E-3</c:v>
                </c:pt>
                <c:pt idx="743">
                  <c:v>5.3790494672321049E-3</c:v>
                </c:pt>
                <c:pt idx="744">
                  <c:v>4.6562940937693647E-3</c:v>
                </c:pt>
                <c:pt idx="745">
                  <c:v>4.4016640275350684E-3</c:v>
                </c:pt>
                <c:pt idx="746">
                  <c:v>4.3134534784232872E-3</c:v>
                </c:pt>
                <c:pt idx="747">
                  <c:v>4.4017265645998243E-3</c:v>
                </c:pt>
                <c:pt idx="748">
                  <c:v>4.7159380840492903E-3</c:v>
                </c:pt>
                <c:pt idx="749">
                  <c:v>5.3454644320710025E-3</c:v>
                </c:pt>
                <c:pt idx="750">
                  <c:v>5.974418657191804E-3</c:v>
                </c:pt>
                <c:pt idx="751">
                  <c:v>5.5800270429156489E-3</c:v>
                </c:pt>
                <c:pt idx="752">
                  <c:v>5.9341652782710468E-3</c:v>
                </c:pt>
                <c:pt idx="753">
                  <c:v>6.9270483138720801E-3</c:v>
                </c:pt>
                <c:pt idx="754">
                  <c:v>8.1804108027261103E-3</c:v>
                </c:pt>
                <c:pt idx="755">
                  <c:v>9.0103656640175001E-3</c:v>
                </c:pt>
                <c:pt idx="756">
                  <c:v>9.12094245088667E-3</c:v>
                </c:pt>
                <c:pt idx="757">
                  <c:v>1.0536363080112679E-2</c:v>
                </c:pt>
                <c:pt idx="758">
                  <c:v>1.3595761250860625E-2</c:v>
                </c:pt>
                <c:pt idx="759">
                  <c:v>1.1029058844279493E-2</c:v>
                </c:pt>
                <c:pt idx="760">
                  <c:v>1.1486776367662753E-2</c:v>
                </c:pt>
                <c:pt idx="761">
                  <c:v>1.3090693670249008E-2</c:v>
                </c:pt>
                <c:pt idx="762">
                  <c:v>1.2409578024676878E-2</c:v>
                </c:pt>
                <c:pt idx="763">
                  <c:v>1.4000241452211648E-2</c:v>
                </c:pt>
                <c:pt idx="764">
                  <c:v>1.2611107981137439E-2</c:v>
                </c:pt>
                <c:pt idx="765">
                  <c:v>1.2573555775491723E-2</c:v>
                </c:pt>
                <c:pt idx="766">
                  <c:v>1.1619682497837654E-2</c:v>
                </c:pt>
                <c:pt idx="767">
                  <c:v>1.1704448986295463E-2</c:v>
                </c:pt>
                <c:pt idx="768">
                  <c:v>1.2378514919233969E-2</c:v>
                </c:pt>
                <c:pt idx="769">
                  <c:v>1.2054244582477756E-2</c:v>
                </c:pt>
                <c:pt idx="770">
                  <c:v>1.1613515552556847E-2</c:v>
                </c:pt>
                <c:pt idx="771">
                  <c:v>1.1166818796907054E-2</c:v>
                </c:pt>
                <c:pt idx="772">
                  <c:v>1.1444360004014331E-2</c:v>
                </c:pt>
                <c:pt idx="773">
                  <c:v>1.0949086710431582E-2</c:v>
                </c:pt>
                <c:pt idx="774">
                  <c:v>1.0778457410622335E-2</c:v>
                </c:pt>
                <c:pt idx="775">
                  <c:v>1.1979098485481334E-2</c:v>
                </c:pt>
                <c:pt idx="776">
                  <c:v>1.3144880562322757E-2</c:v>
                </c:pt>
                <c:pt idx="777">
                  <c:v>1.5730061729153186E-2</c:v>
                </c:pt>
                <c:pt idx="778">
                  <c:v>1.4886096499697009E-2</c:v>
                </c:pt>
                <c:pt idx="779">
                  <c:v>1.5252513627469707E-2</c:v>
                </c:pt>
                <c:pt idx="780">
                  <c:v>1.5555322110163146E-2</c:v>
                </c:pt>
                <c:pt idx="781">
                  <c:v>1.6907917977923886E-2</c:v>
                </c:pt>
                <c:pt idx="782">
                  <c:v>1.7089453077982972E-2</c:v>
                </c:pt>
                <c:pt idx="783">
                  <c:v>1.575975595821601E-2</c:v>
                </c:pt>
                <c:pt idx="784">
                  <c:v>1.4965735316550802E-2</c:v>
                </c:pt>
                <c:pt idx="785">
                  <c:v>1.440656985290539E-2</c:v>
                </c:pt>
                <c:pt idx="786">
                  <c:v>1.4889484337428037E-2</c:v>
                </c:pt>
                <c:pt idx="787">
                  <c:v>1.4044683638759619E-2</c:v>
                </c:pt>
                <c:pt idx="788">
                  <c:v>1.4411904102923496E-2</c:v>
                </c:pt>
                <c:pt idx="789">
                  <c:v>1.5262631372769122E-2</c:v>
                </c:pt>
                <c:pt idx="790">
                  <c:v>1.6007062970258293E-2</c:v>
                </c:pt>
                <c:pt idx="791">
                  <c:v>1.5852439096934255E-2</c:v>
                </c:pt>
                <c:pt idx="792">
                  <c:v>1.5909551907618221E-2</c:v>
                </c:pt>
                <c:pt idx="793">
                  <c:v>1.6198814727426812E-2</c:v>
                </c:pt>
                <c:pt idx="794">
                  <c:v>1.5409942292680223E-2</c:v>
                </c:pt>
                <c:pt idx="795">
                  <c:v>1.5626573175736434E-2</c:v>
                </c:pt>
                <c:pt idx="796">
                  <c:v>1.6130090204013878E-2</c:v>
                </c:pt>
                <c:pt idx="797">
                  <c:v>1.6861061384529287E-2</c:v>
                </c:pt>
                <c:pt idx="798">
                  <c:v>1.6428486391274349E-2</c:v>
                </c:pt>
                <c:pt idx="799">
                  <c:v>1.5189460627067025E-2</c:v>
                </c:pt>
                <c:pt idx="800">
                  <c:v>1.491382383592499E-2</c:v>
                </c:pt>
                <c:pt idx="801">
                  <c:v>1.3314928062638556E-2</c:v>
                </c:pt>
                <c:pt idx="802">
                  <c:v>1.3675592248224455E-2</c:v>
                </c:pt>
                <c:pt idx="803">
                  <c:v>1.5517194791881111E-2</c:v>
                </c:pt>
                <c:pt idx="804">
                  <c:v>1.6736597048904459E-2</c:v>
                </c:pt>
                <c:pt idx="805">
                  <c:v>1.6110691490176281E-2</c:v>
                </c:pt>
                <c:pt idx="806">
                  <c:v>1.5820461214715961E-2</c:v>
                </c:pt>
                <c:pt idx="807">
                  <c:v>1.5463736914888858E-2</c:v>
                </c:pt>
                <c:pt idx="808">
                  <c:v>1.4963326700489263E-2</c:v>
                </c:pt>
                <c:pt idx="809">
                  <c:v>1.4501388472961464E-2</c:v>
                </c:pt>
                <c:pt idx="810">
                  <c:v>1.4160304547431082E-2</c:v>
                </c:pt>
                <c:pt idx="811">
                  <c:v>1.462653995112095E-2</c:v>
                </c:pt>
                <c:pt idx="812">
                  <c:v>1.4019117769950733E-2</c:v>
                </c:pt>
                <c:pt idx="813">
                  <c:v>1.3963360396617039E-2</c:v>
                </c:pt>
                <c:pt idx="814">
                  <c:v>1.3335876237635002E-2</c:v>
                </c:pt>
                <c:pt idx="815">
                  <c:v>1.3806714337533834E-2</c:v>
                </c:pt>
                <c:pt idx="816">
                  <c:v>1.3612946100002144E-2</c:v>
                </c:pt>
                <c:pt idx="817">
                  <c:v>1.3732238800542255E-2</c:v>
                </c:pt>
                <c:pt idx="818">
                  <c:v>1.3469985291798305E-2</c:v>
                </c:pt>
                <c:pt idx="819">
                  <c:v>1.29892435696201E-2</c:v>
                </c:pt>
                <c:pt idx="820">
                  <c:v>1.283504318694053E-2</c:v>
                </c:pt>
                <c:pt idx="821">
                  <c:v>1.3527666005098757E-2</c:v>
                </c:pt>
                <c:pt idx="822">
                  <c:v>1.4119024325123949E-2</c:v>
                </c:pt>
                <c:pt idx="823">
                  <c:v>1.4184660558307079E-2</c:v>
                </c:pt>
                <c:pt idx="824">
                  <c:v>1.3512887695598911E-2</c:v>
                </c:pt>
                <c:pt idx="825">
                  <c:v>1.3378156355866437E-2</c:v>
                </c:pt>
                <c:pt idx="826">
                  <c:v>1.249511238356003E-2</c:v>
                </c:pt>
                <c:pt idx="827">
                  <c:v>1.2767101801161251E-2</c:v>
                </c:pt>
                <c:pt idx="828">
                  <c:v>1.2641999486458107E-2</c:v>
                </c:pt>
                <c:pt idx="829">
                  <c:v>1.2628846678996197E-2</c:v>
                </c:pt>
                <c:pt idx="830">
                  <c:v>1.2638642139226325E-2</c:v>
                </c:pt>
                <c:pt idx="831">
                  <c:v>1.2851164056559439E-2</c:v>
                </c:pt>
                <c:pt idx="832">
                  <c:v>1.2559027566991001E-2</c:v>
                </c:pt>
                <c:pt idx="833">
                  <c:v>1.2160378306270885E-2</c:v>
                </c:pt>
                <c:pt idx="834">
                  <c:v>1.1902943125542525E-2</c:v>
                </c:pt>
                <c:pt idx="835">
                  <c:v>1.2544183234094602E-2</c:v>
                </c:pt>
                <c:pt idx="836">
                  <c:v>1.3024201719520167E-2</c:v>
                </c:pt>
                <c:pt idx="837">
                  <c:v>1.3674289569199293E-2</c:v>
                </c:pt>
                <c:pt idx="838">
                  <c:v>1.3764824752553686E-2</c:v>
                </c:pt>
                <c:pt idx="839">
                  <c:v>1.3872414764924236E-2</c:v>
                </c:pt>
                <c:pt idx="840">
                  <c:v>1.4593833032444081E-2</c:v>
                </c:pt>
                <c:pt idx="841">
                  <c:v>1.4295156581663434E-2</c:v>
                </c:pt>
                <c:pt idx="842">
                  <c:v>1.4361271925862297E-2</c:v>
                </c:pt>
                <c:pt idx="843">
                  <c:v>1.3660833267375785E-2</c:v>
                </c:pt>
                <c:pt idx="844">
                  <c:v>1.3629336613496282E-2</c:v>
                </c:pt>
                <c:pt idx="845">
                  <c:v>1.3782047969689825E-2</c:v>
                </c:pt>
                <c:pt idx="846">
                  <c:v>1.414188434886713E-2</c:v>
                </c:pt>
                <c:pt idx="847">
                  <c:v>1.3975126602494916E-2</c:v>
                </c:pt>
                <c:pt idx="848">
                  <c:v>1.3974377377557624E-2</c:v>
                </c:pt>
                <c:pt idx="849">
                  <c:v>1.3715248385742734E-2</c:v>
                </c:pt>
                <c:pt idx="850">
                  <c:v>1.395297205712866E-2</c:v>
                </c:pt>
                <c:pt idx="851">
                  <c:v>1.4564506899695273E-2</c:v>
                </c:pt>
                <c:pt idx="852">
                  <c:v>1.4751324690506043E-2</c:v>
                </c:pt>
                <c:pt idx="853">
                  <c:v>1.360259160969313E-2</c:v>
                </c:pt>
                <c:pt idx="854">
                  <c:v>1.3618514397891961E-2</c:v>
                </c:pt>
                <c:pt idx="855">
                  <c:v>1.3446559165621548E-2</c:v>
                </c:pt>
                <c:pt idx="856">
                  <c:v>1.3145335951170487E-2</c:v>
                </c:pt>
                <c:pt idx="857">
                  <c:v>1.2875073141963556E-2</c:v>
                </c:pt>
                <c:pt idx="858">
                  <c:v>1.3168973976785531E-2</c:v>
                </c:pt>
                <c:pt idx="859">
                  <c:v>1.3069243557364354E-2</c:v>
                </c:pt>
                <c:pt idx="860">
                  <c:v>1.2781527918995839E-2</c:v>
                </c:pt>
                <c:pt idx="861">
                  <c:v>1.2934647953998081E-2</c:v>
                </c:pt>
                <c:pt idx="862">
                  <c:v>1.2779866536601979E-2</c:v>
                </c:pt>
                <c:pt idx="863">
                  <c:v>1.2732609504414195E-2</c:v>
                </c:pt>
                <c:pt idx="864">
                  <c:v>1.2410186179881639E-2</c:v>
                </c:pt>
                <c:pt idx="865">
                  <c:v>1.2954857294939197E-2</c:v>
                </c:pt>
                <c:pt idx="866">
                  <c:v>1.3387515534853697E-2</c:v>
                </c:pt>
                <c:pt idx="867">
                  <c:v>1.2663389235777985E-2</c:v>
                </c:pt>
                <c:pt idx="868">
                  <c:v>1.3139655949475817E-2</c:v>
                </c:pt>
                <c:pt idx="869">
                  <c:v>1.3140847780303323E-2</c:v>
                </c:pt>
                <c:pt idx="870">
                  <c:v>1.2644933762739532E-2</c:v>
                </c:pt>
                <c:pt idx="871">
                  <c:v>1.2758332466499243E-2</c:v>
                </c:pt>
                <c:pt idx="872">
                  <c:v>1.2529350717359323E-2</c:v>
                </c:pt>
                <c:pt idx="873">
                  <c:v>1.2521394423053615E-2</c:v>
                </c:pt>
                <c:pt idx="874">
                  <c:v>1.2679134913040043E-2</c:v>
                </c:pt>
                <c:pt idx="875">
                  <c:v>1.2857207259774163E-2</c:v>
                </c:pt>
                <c:pt idx="876">
                  <c:v>1.3115526731564756E-2</c:v>
                </c:pt>
                <c:pt idx="877">
                  <c:v>1.2748092842584973E-2</c:v>
                </c:pt>
                <c:pt idx="878">
                  <c:v>1.2256795662224337E-2</c:v>
                </c:pt>
                <c:pt idx="879">
                  <c:v>1.2169524201613813E-2</c:v>
                </c:pt>
                <c:pt idx="880">
                  <c:v>1.198934395945307E-2</c:v>
                </c:pt>
                <c:pt idx="881">
                  <c:v>1.1252052034539103E-2</c:v>
                </c:pt>
                <c:pt idx="882">
                  <c:v>1.1330321821423637E-2</c:v>
                </c:pt>
                <c:pt idx="883">
                  <c:v>1.1857104676679369E-2</c:v>
                </c:pt>
                <c:pt idx="884">
                  <c:v>1.2574611612025673E-2</c:v>
                </c:pt>
                <c:pt idx="885">
                  <c:v>1.2555947973061301E-2</c:v>
                </c:pt>
                <c:pt idx="886">
                  <c:v>1.3003119637905894E-2</c:v>
                </c:pt>
                <c:pt idx="887">
                  <c:v>1.3255546735943572E-2</c:v>
                </c:pt>
                <c:pt idx="888">
                  <c:v>1.3932340993545832E-2</c:v>
                </c:pt>
                <c:pt idx="889">
                  <c:v>1.5215737492343336E-2</c:v>
                </c:pt>
                <c:pt idx="890">
                  <c:v>1.4573579102642512E-2</c:v>
                </c:pt>
                <c:pt idx="891">
                  <c:v>1.4224753197645866E-2</c:v>
                </c:pt>
                <c:pt idx="892">
                  <c:v>1.3808943932087593E-2</c:v>
                </c:pt>
                <c:pt idx="893">
                  <c:v>1.3666827917517008E-2</c:v>
                </c:pt>
                <c:pt idx="894">
                  <c:v>1.3355101818194905E-2</c:v>
                </c:pt>
                <c:pt idx="895">
                  <c:v>1.3121832964113428E-2</c:v>
                </c:pt>
                <c:pt idx="896">
                  <c:v>1.2685325526943769E-2</c:v>
                </c:pt>
                <c:pt idx="897">
                  <c:v>1.263796992788071E-2</c:v>
                </c:pt>
                <c:pt idx="898">
                  <c:v>1.2496205722409871E-2</c:v>
                </c:pt>
                <c:pt idx="899">
                  <c:v>1.2580139489357864E-2</c:v>
                </c:pt>
                <c:pt idx="900">
                  <c:v>1.2572149434869584E-2</c:v>
                </c:pt>
                <c:pt idx="901">
                  <c:v>1.24286892575203E-2</c:v>
                </c:pt>
                <c:pt idx="902">
                  <c:v>1.2654608137075106E-2</c:v>
                </c:pt>
                <c:pt idx="903">
                  <c:v>1.3245670548250571E-2</c:v>
                </c:pt>
                <c:pt idx="904">
                  <c:v>1.290806258691664E-2</c:v>
                </c:pt>
                <c:pt idx="905">
                  <c:v>1.3098830919760487E-2</c:v>
                </c:pt>
                <c:pt idx="906">
                  <c:v>1.4015080466364922E-2</c:v>
                </c:pt>
                <c:pt idx="907">
                  <c:v>1.3890489197265501E-2</c:v>
                </c:pt>
                <c:pt idx="908">
                  <c:v>1.3495674894335811E-2</c:v>
                </c:pt>
                <c:pt idx="909">
                  <c:v>1.3141132490638148E-2</c:v>
                </c:pt>
                <c:pt idx="910">
                  <c:v>1.3585827880608883E-2</c:v>
                </c:pt>
                <c:pt idx="911">
                  <c:v>1.324859254876655E-2</c:v>
                </c:pt>
                <c:pt idx="912">
                  <c:v>1.3151624911576442E-2</c:v>
                </c:pt>
                <c:pt idx="913">
                  <c:v>1.375503728828489E-2</c:v>
                </c:pt>
                <c:pt idx="914">
                  <c:v>1.3588520316150618E-2</c:v>
                </c:pt>
                <c:pt idx="915">
                  <c:v>1.3181921205402123E-2</c:v>
                </c:pt>
                <c:pt idx="916">
                  <c:v>1.2808352276924579E-2</c:v>
                </c:pt>
                <c:pt idx="917">
                  <c:v>1.2676404937863114E-2</c:v>
                </c:pt>
                <c:pt idx="918">
                  <c:v>1.2909643491315509E-2</c:v>
                </c:pt>
                <c:pt idx="919">
                  <c:v>1.3564705869630744E-2</c:v>
                </c:pt>
                <c:pt idx="920">
                  <c:v>1.3782058824578827E-2</c:v>
                </c:pt>
                <c:pt idx="921">
                  <c:v>1.3670506993251674E-2</c:v>
                </c:pt>
                <c:pt idx="922">
                  <c:v>1.4550161785740276E-2</c:v>
                </c:pt>
                <c:pt idx="923">
                  <c:v>1.3810033474275374E-2</c:v>
                </c:pt>
                <c:pt idx="924">
                  <c:v>1.3702025501269349E-2</c:v>
                </c:pt>
                <c:pt idx="925">
                  <c:v>1.3125784745545764E-2</c:v>
                </c:pt>
                <c:pt idx="926">
                  <c:v>1.3143171304517224E-2</c:v>
                </c:pt>
                <c:pt idx="927">
                  <c:v>1.361117346681436E-2</c:v>
                </c:pt>
                <c:pt idx="928">
                  <c:v>1.332242293690356E-2</c:v>
                </c:pt>
                <c:pt idx="929">
                  <c:v>1.3752109447735444E-2</c:v>
                </c:pt>
                <c:pt idx="930">
                  <c:v>1.2877043566672424E-2</c:v>
                </c:pt>
                <c:pt idx="931">
                  <c:v>1.2366070680994698E-2</c:v>
                </c:pt>
                <c:pt idx="932">
                  <c:v>1.2619445221335361E-2</c:v>
                </c:pt>
                <c:pt idx="933">
                  <c:v>1.2714061943730634E-2</c:v>
                </c:pt>
                <c:pt idx="934">
                  <c:v>1.2781742533023147E-2</c:v>
                </c:pt>
                <c:pt idx="935">
                  <c:v>1.2079898524280586E-2</c:v>
                </c:pt>
                <c:pt idx="936">
                  <c:v>1.1635062575369289E-2</c:v>
                </c:pt>
                <c:pt idx="937">
                  <c:v>1.2184612925721969E-2</c:v>
                </c:pt>
                <c:pt idx="938">
                  <c:v>1.2029427546793335E-2</c:v>
                </c:pt>
                <c:pt idx="939">
                  <c:v>1.1616478332270431E-2</c:v>
                </c:pt>
                <c:pt idx="940">
                  <c:v>1.1325909045690741E-2</c:v>
                </c:pt>
                <c:pt idx="941">
                  <c:v>1.1213878555325218E-2</c:v>
                </c:pt>
                <c:pt idx="942">
                  <c:v>1.0278083745402646E-2</c:v>
                </c:pt>
                <c:pt idx="943">
                  <c:v>1.0099530503181428E-2</c:v>
                </c:pt>
                <c:pt idx="944">
                  <c:v>1.0115349986585439E-2</c:v>
                </c:pt>
                <c:pt idx="945">
                  <c:v>9.8959351489318545E-3</c:v>
                </c:pt>
                <c:pt idx="946">
                  <c:v>9.9166812488219944E-3</c:v>
                </c:pt>
                <c:pt idx="947">
                  <c:v>9.7533900148892207E-3</c:v>
                </c:pt>
                <c:pt idx="948">
                  <c:v>9.1309386740774916E-3</c:v>
                </c:pt>
                <c:pt idx="949">
                  <c:v>8.9332515948689385E-3</c:v>
                </c:pt>
                <c:pt idx="950">
                  <c:v>9.250504578952698E-3</c:v>
                </c:pt>
                <c:pt idx="951">
                  <c:v>8.1994697629137175E-3</c:v>
                </c:pt>
                <c:pt idx="952">
                  <c:v>8.4718173140980596E-3</c:v>
                </c:pt>
                <c:pt idx="953">
                  <c:v>8.9887748534981521E-3</c:v>
                </c:pt>
                <c:pt idx="954">
                  <c:v>9.1254748023498651E-3</c:v>
                </c:pt>
                <c:pt idx="955">
                  <c:v>9.2297192174211184E-3</c:v>
                </c:pt>
                <c:pt idx="956">
                  <c:v>9.0969951241973313E-3</c:v>
                </c:pt>
                <c:pt idx="957">
                  <c:v>8.5155587946728756E-3</c:v>
                </c:pt>
                <c:pt idx="958">
                  <c:v>8.6710480249052539E-3</c:v>
                </c:pt>
                <c:pt idx="959">
                  <c:v>8.2336926159829078E-3</c:v>
                </c:pt>
                <c:pt idx="960">
                  <c:v>7.6965685211451982E-3</c:v>
                </c:pt>
                <c:pt idx="961">
                  <c:v>7.9050377345654017E-3</c:v>
                </c:pt>
                <c:pt idx="962">
                  <c:v>8.0123285553055108E-3</c:v>
                </c:pt>
                <c:pt idx="963">
                  <c:v>7.7635311113939337E-3</c:v>
                </c:pt>
                <c:pt idx="964">
                  <c:v>8.415699937179914E-3</c:v>
                </c:pt>
                <c:pt idx="965">
                  <c:v>9.30699334484833E-3</c:v>
                </c:pt>
                <c:pt idx="966">
                  <c:v>9.2299022518268492E-3</c:v>
                </c:pt>
                <c:pt idx="967">
                  <c:v>9.298212266538956E-3</c:v>
                </c:pt>
                <c:pt idx="968">
                  <c:v>9.3446206664237318E-3</c:v>
                </c:pt>
                <c:pt idx="969">
                  <c:v>9.1353944266188147E-3</c:v>
                </c:pt>
                <c:pt idx="970">
                  <c:v>9.408782563161194E-3</c:v>
                </c:pt>
                <c:pt idx="971">
                  <c:v>9.4974327401530917E-3</c:v>
                </c:pt>
                <c:pt idx="972">
                  <c:v>9.8742270882616751E-3</c:v>
                </c:pt>
                <c:pt idx="973">
                  <c:v>9.5597741340041863E-3</c:v>
                </c:pt>
                <c:pt idx="974">
                  <c:v>9.6622085228135982E-3</c:v>
                </c:pt>
                <c:pt idx="975">
                  <c:v>1.0121990353166662E-2</c:v>
                </c:pt>
                <c:pt idx="976">
                  <c:v>9.4999316291092418E-3</c:v>
                </c:pt>
                <c:pt idx="977">
                  <c:v>8.7667253593896894E-3</c:v>
                </c:pt>
                <c:pt idx="978">
                  <c:v>8.5515921109445194E-3</c:v>
                </c:pt>
                <c:pt idx="979">
                  <c:v>8.8538265922931351E-3</c:v>
                </c:pt>
                <c:pt idx="980">
                  <c:v>9.0793868705536674E-3</c:v>
                </c:pt>
                <c:pt idx="981">
                  <c:v>8.3601687305362472E-3</c:v>
                </c:pt>
                <c:pt idx="982">
                  <c:v>7.9138245259449801E-3</c:v>
                </c:pt>
                <c:pt idx="983">
                  <c:v>7.7021879197354849E-3</c:v>
                </c:pt>
                <c:pt idx="984">
                  <c:v>7.9978903888818908E-3</c:v>
                </c:pt>
                <c:pt idx="985">
                  <c:v>7.9262597331976898E-3</c:v>
                </c:pt>
                <c:pt idx="986">
                  <c:v>7.338423767452089E-3</c:v>
                </c:pt>
                <c:pt idx="987">
                  <c:v>6.8985630195168186E-3</c:v>
                </c:pt>
                <c:pt idx="988">
                  <c:v>7.2635506197959252E-3</c:v>
                </c:pt>
                <c:pt idx="989">
                  <c:v>7.1335600063675043E-3</c:v>
                </c:pt>
                <c:pt idx="990">
                  <c:v>7.0915792811738626E-3</c:v>
                </c:pt>
                <c:pt idx="991">
                  <c:v>7.0878378102775521E-3</c:v>
                </c:pt>
                <c:pt idx="992">
                  <c:v>8.160562392526674E-3</c:v>
                </c:pt>
                <c:pt idx="993">
                  <c:v>8.3629913581663474E-3</c:v>
                </c:pt>
                <c:pt idx="994">
                  <c:v>8.0230856469270043E-3</c:v>
                </c:pt>
                <c:pt idx="995">
                  <c:v>7.8936395883713421E-3</c:v>
                </c:pt>
                <c:pt idx="996">
                  <c:v>7.6729610488415635E-3</c:v>
                </c:pt>
                <c:pt idx="997">
                  <c:v>8.3852487278898869E-3</c:v>
                </c:pt>
                <c:pt idx="998">
                  <c:v>8.1189697064756889E-3</c:v>
                </c:pt>
                <c:pt idx="999">
                  <c:v>8.7022669956446832E-3</c:v>
                </c:pt>
                <c:pt idx="1000">
                  <c:v>8.8914094413490401E-3</c:v>
                </c:pt>
                <c:pt idx="1001">
                  <c:v>9.2582767988179035E-3</c:v>
                </c:pt>
                <c:pt idx="1002">
                  <c:v>9.6679836303686182E-3</c:v>
                </c:pt>
                <c:pt idx="1003">
                  <c:v>9.8925830733658134E-3</c:v>
                </c:pt>
                <c:pt idx="1004">
                  <c:v>9.4314986896846358E-3</c:v>
                </c:pt>
                <c:pt idx="1005">
                  <c:v>9.4537941154017435E-3</c:v>
                </c:pt>
                <c:pt idx="1006">
                  <c:v>9.3871419354592915E-3</c:v>
                </c:pt>
                <c:pt idx="1007">
                  <c:v>9.2994359546829386E-3</c:v>
                </c:pt>
                <c:pt idx="1008">
                  <c:v>8.7695256949887907E-3</c:v>
                </c:pt>
                <c:pt idx="1009">
                  <c:v>9.0980760515114341E-3</c:v>
                </c:pt>
                <c:pt idx="1010">
                  <c:v>8.2294279102863698E-3</c:v>
                </c:pt>
                <c:pt idx="1011">
                  <c:v>8.2421183494782967E-3</c:v>
                </c:pt>
                <c:pt idx="1012">
                  <c:v>8.0309932725782917E-3</c:v>
                </c:pt>
                <c:pt idx="1013">
                  <c:v>7.9011701759133905E-3</c:v>
                </c:pt>
                <c:pt idx="1014">
                  <c:v>8.3554225250051205E-3</c:v>
                </c:pt>
                <c:pt idx="1015">
                  <c:v>8.1500797735041524E-3</c:v>
                </c:pt>
                <c:pt idx="1016">
                  <c:v>8.4081885759280175E-3</c:v>
                </c:pt>
                <c:pt idx="1017">
                  <c:v>8.2510691323612016E-3</c:v>
                </c:pt>
                <c:pt idx="1018">
                  <c:v>8.7690386572647598E-3</c:v>
                </c:pt>
                <c:pt idx="1019">
                  <c:v>8.5058070867752873E-3</c:v>
                </c:pt>
                <c:pt idx="1020">
                  <c:v>8.5023636980775044E-3</c:v>
                </c:pt>
                <c:pt idx="1021">
                  <c:v>8.6550281053542656E-3</c:v>
                </c:pt>
                <c:pt idx="1022">
                  <c:v>8.8248051243472354E-3</c:v>
                </c:pt>
                <c:pt idx="1023">
                  <c:v>8.4434286409623052E-3</c:v>
                </c:pt>
                <c:pt idx="1024">
                  <c:v>8.0689808057857401E-3</c:v>
                </c:pt>
                <c:pt idx="1025">
                  <c:v>8.6006633765825201E-3</c:v>
                </c:pt>
                <c:pt idx="1026">
                  <c:v>8.6109924026713247E-3</c:v>
                </c:pt>
                <c:pt idx="1027">
                  <c:v>8.1342335990175173E-3</c:v>
                </c:pt>
                <c:pt idx="1028">
                  <c:v>8.3245598574479066E-3</c:v>
                </c:pt>
                <c:pt idx="1029">
                  <c:v>7.7356846554695949E-3</c:v>
                </c:pt>
                <c:pt idx="1030">
                  <c:v>7.1121374719414288E-3</c:v>
                </c:pt>
                <c:pt idx="1031">
                  <c:v>7.2974048110389152E-3</c:v>
                </c:pt>
                <c:pt idx="1032">
                  <c:v>6.6052209217734251E-3</c:v>
                </c:pt>
                <c:pt idx="1033">
                  <c:v>6.2291665597896621E-3</c:v>
                </c:pt>
                <c:pt idx="1034">
                  <c:v>5.8658747365638838E-3</c:v>
                </c:pt>
                <c:pt idx="1035">
                  <c:v>5.5062275716567226E-3</c:v>
                </c:pt>
                <c:pt idx="1036">
                  <c:v>5.1435281801029513E-3</c:v>
                </c:pt>
                <c:pt idx="1037">
                  <c:v>5.4702145564964116E-3</c:v>
                </c:pt>
                <c:pt idx="1038">
                  <c:v>4.9225608889430818E-3</c:v>
                </c:pt>
                <c:pt idx="1039">
                  <c:v>5.2143382262862933E-3</c:v>
                </c:pt>
                <c:pt idx="1040">
                  <c:v>6.0745664687246285E-3</c:v>
                </c:pt>
                <c:pt idx="1041">
                  <c:v>6.2150976844241373E-3</c:v>
                </c:pt>
                <c:pt idx="1042">
                  <c:v>6.2786268527614776E-3</c:v>
                </c:pt>
                <c:pt idx="1043">
                  <c:v>4.3929640194745071E-3</c:v>
                </c:pt>
                <c:pt idx="1044">
                  <c:v>3.5506359045656593E-3</c:v>
                </c:pt>
                <c:pt idx="1045">
                  <c:v>3.9221863413770024E-3</c:v>
                </c:pt>
                <c:pt idx="1046">
                  <c:v>3.8887345536043386E-3</c:v>
                </c:pt>
                <c:pt idx="1047">
                  <c:v>3.8959524653330527E-3</c:v>
                </c:pt>
                <c:pt idx="1048">
                  <c:v>3.4582941156739455E-3</c:v>
                </c:pt>
                <c:pt idx="1049">
                  <c:v>3.889968253255134E-3</c:v>
                </c:pt>
                <c:pt idx="1050">
                  <c:v>3.3732475324856114E-3</c:v>
                </c:pt>
                <c:pt idx="1051">
                  <c:v>2.6912091211763558E-3</c:v>
                </c:pt>
                <c:pt idx="1052">
                  <c:v>3.4102073658362863E-3</c:v>
                </c:pt>
                <c:pt idx="1053">
                  <c:v>3.0682771151560894E-3</c:v>
                </c:pt>
                <c:pt idx="1054">
                  <c:v>4.0264677362691357E-3</c:v>
                </c:pt>
                <c:pt idx="1055">
                  <c:v>4.1770696974704931E-3</c:v>
                </c:pt>
                <c:pt idx="1056">
                  <c:v>4.0439089310273079E-3</c:v>
                </c:pt>
                <c:pt idx="1057">
                  <c:v>4.5097433999712194E-3</c:v>
                </c:pt>
                <c:pt idx="1058">
                  <c:v>4.7814441487027872E-3</c:v>
                </c:pt>
                <c:pt idx="1059">
                  <c:v>4.595698001852647E-3</c:v>
                </c:pt>
                <c:pt idx="1060">
                  <c:v>4.7100738297183352E-3</c:v>
                </c:pt>
                <c:pt idx="1061">
                  <c:v>5.1093611384921966E-3</c:v>
                </c:pt>
                <c:pt idx="1062">
                  <c:v>4.8771312877159004E-3</c:v>
                </c:pt>
                <c:pt idx="1063">
                  <c:v>4.6522615164553303E-3</c:v>
                </c:pt>
                <c:pt idx="1064">
                  <c:v>4.0142111600602786E-3</c:v>
                </c:pt>
                <c:pt idx="1065">
                  <c:v>4.1855491755776412E-3</c:v>
                </c:pt>
                <c:pt idx="1066">
                  <c:v>3.4310463854426345E-3</c:v>
                </c:pt>
                <c:pt idx="1067">
                  <c:v>3.5044264961422928E-3</c:v>
                </c:pt>
                <c:pt idx="1068">
                  <c:v>3.0979993737891851E-3</c:v>
                </c:pt>
                <c:pt idx="1069">
                  <c:v>3.6543971904308393E-3</c:v>
                </c:pt>
                <c:pt idx="1070">
                  <c:v>3.9481165404688526E-3</c:v>
                </c:pt>
                <c:pt idx="1071">
                  <c:v>3.9919007084119303E-3</c:v>
                </c:pt>
                <c:pt idx="1072">
                  <c:v>3.7397490865283957E-3</c:v>
                </c:pt>
                <c:pt idx="1073">
                  <c:v>4.1147819723125973E-3</c:v>
                </c:pt>
                <c:pt idx="1074">
                  <c:v>4.0634233674007392E-3</c:v>
                </c:pt>
                <c:pt idx="1075">
                  <c:v>3.6667935833906576E-3</c:v>
                </c:pt>
                <c:pt idx="1076">
                  <c:v>3.5768792217989007E-3</c:v>
                </c:pt>
                <c:pt idx="1077">
                  <c:v>3.7465108076527058E-3</c:v>
                </c:pt>
                <c:pt idx="1078">
                  <c:v>3.6605858717380312E-3</c:v>
                </c:pt>
                <c:pt idx="1079">
                  <c:v>3.8161049674541488E-3</c:v>
                </c:pt>
                <c:pt idx="1080">
                  <c:v>4.3842585290718803E-3</c:v>
                </c:pt>
                <c:pt idx="1081">
                  <c:v>4.0176480543023738E-3</c:v>
                </c:pt>
                <c:pt idx="1082">
                  <c:v>3.6922120274874687E-3</c:v>
                </c:pt>
                <c:pt idx="1083">
                  <c:v>4.1231760320341437E-3</c:v>
                </c:pt>
                <c:pt idx="1084">
                  <c:v>3.814199485128227E-3</c:v>
                </c:pt>
                <c:pt idx="1085">
                  <c:v>3.6990926055236149E-3</c:v>
                </c:pt>
                <c:pt idx="1086">
                  <c:v>3.8724602849962084E-3</c:v>
                </c:pt>
                <c:pt idx="1087">
                  <c:v>4.1613148908272186E-3</c:v>
                </c:pt>
                <c:pt idx="1088">
                  <c:v>4.4168607955689856E-3</c:v>
                </c:pt>
                <c:pt idx="1089">
                  <c:v>4.172998850995163E-3</c:v>
                </c:pt>
                <c:pt idx="1090">
                  <c:v>3.8838113335937421E-3</c:v>
                </c:pt>
                <c:pt idx="1091">
                  <c:v>4.4866389995580338E-3</c:v>
                </c:pt>
                <c:pt idx="1092">
                  <c:v>4.5774002401284247E-3</c:v>
                </c:pt>
                <c:pt idx="1093">
                  <c:v>4.9502846025580314E-3</c:v>
                </c:pt>
                <c:pt idx="1094">
                  <c:v>4.7028655789970184E-3</c:v>
                </c:pt>
                <c:pt idx="1095">
                  <c:v>3.8761007823051048E-3</c:v>
                </c:pt>
                <c:pt idx="1096">
                  <c:v>3.977146316128684E-3</c:v>
                </c:pt>
                <c:pt idx="1097">
                  <c:v>5.2801095274383082E-3</c:v>
                </c:pt>
                <c:pt idx="1098">
                  <c:v>5.9098057395779958E-3</c:v>
                </c:pt>
                <c:pt idx="1099">
                  <c:v>5.5273904321672526E-3</c:v>
                </c:pt>
                <c:pt idx="1100">
                  <c:v>6.1767111522923286E-3</c:v>
                </c:pt>
                <c:pt idx="1101">
                  <c:v>6.0976744023808222E-3</c:v>
                </c:pt>
                <c:pt idx="1102">
                  <c:v>5.7717248191678974E-3</c:v>
                </c:pt>
                <c:pt idx="1103">
                  <c:v>6.1730626214171408E-3</c:v>
                </c:pt>
                <c:pt idx="1104">
                  <c:v>5.5696333864705032E-3</c:v>
                </c:pt>
                <c:pt idx="1105">
                  <c:v>5.2539729657654207E-3</c:v>
                </c:pt>
                <c:pt idx="1106">
                  <c:v>4.8354754402925434E-3</c:v>
                </c:pt>
                <c:pt idx="1107">
                  <c:v>4.3738654367412987E-3</c:v>
                </c:pt>
                <c:pt idx="1108">
                  <c:v>4.1974881660976366E-3</c:v>
                </c:pt>
                <c:pt idx="1109">
                  <c:v>3.7607440658760359E-3</c:v>
                </c:pt>
                <c:pt idx="1110">
                  <c:v>3.9057102865531364E-3</c:v>
                </c:pt>
                <c:pt idx="1111">
                  <c:v>4.0925447634333921E-3</c:v>
                </c:pt>
                <c:pt idx="1112">
                  <c:v>3.6539152727918288E-3</c:v>
                </c:pt>
                <c:pt idx="1113">
                  <c:v>4.3842651359779911E-3</c:v>
                </c:pt>
                <c:pt idx="1114">
                  <c:v>5.0853041855677622E-3</c:v>
                </c:pt>
                <c:pt idx="1115">
                  <c:v>5.2417640214418E-3</c:v>
                </c:pt>
                <c:pt idx="1116">
                  <c:v>6.1704990358463869E-3</c:v>
                </c:pt>
                <c:pt idx="1117">
                  <c:v>6.2976266056066705E-3</c:v>
                </c:pt>
                <c:pt idx="1118">
                  <c:v>6.4153756299423241E-3</c:v>
                </c:pt>
                <c:pt idx="1119">
                  <c:v>6.2918048176898653E-3</c:v>
                </c:pt>
                <c:pt idx="1120">
                  <c:v>6.3609349563567476E-3</c:v>
                </c:pt>
                <c:pt idx="1121">
                  <c:v>6.2922407663497217E-3</c:v>
                </c:pt>
                <c:pt idx="1122">
                  <c:v>6.8399980508544456E-3</c:v>
                </c:pt>
                <c:pt idx="1123">
                  <c:v>6.4846025878559279E-3</c:v>
                </c:pt>
                <c:pt idx="1124">
                  <c:v>6.1417425787540138E-3</c:v>
                </c:pt>
                <c:pt idx="1125">
                  <c:v>6.1684706009954684E-3</c:v>
                </c:pt>
                <c:pt idx="1126">
                  <c:v>5.5569237288874201E-3</c:v>
                </c:pt>
                <c:pt idx="1127">
                  <c:v>5.6265531167880457E-3</c:v>
                </c:pt>
                <c:pt idx="1128">
                  <c:v>6.1367067618232109E-3</c:v>
                </c:pt>
                <c:pt idx="1129">
                  <c:v>6.2572692068882264E-3</c:v>
                </c:pt>
                <c:pt idx="1130">
                  <c:v>7.5584522131244836E-3</c:v>
                </c:pt>
                <c:pt idx="1131">
                  <c:v>7.8400552837191387E-3</c:v>
                </c:pt>
                <c:pt idx="1132">
                  <c:v>7.6117962796332884E-3</c:v>
                </c:pt>
                <c:pt idx="1133">
                  <c:v>7.8841100231094672E-3</c:v>
                </c:pt>
                <c:pt idx="1134">
                  <c:v>7.0550744438263417E-3</c:v>
                </c:pt>
                <c:pt idx="1135">
                  <c:v>7.4041019893358075E-3</c:v>
                </c:pt>
                <c:pt idx="1136">
                  <c:v>7.2095898677981812E-3</c:v>
                </c:pt>
                <c:pt idx="1137">
                  <c:v>7.196104907063937E-3</c:v>
                </c:pt>
                <c:pt idx="1138">
                  <c:v>7.1306183601389855E-3</c:v>
                </c:pt>
                <c:pt idx="1139">
                  <c:v>7.600525031207373E-3</c:v>
                </c:pt>
                <c:pt idx="1140">
                  <c:v>8.4263998076094995E-3</c:v>
                </c:pt>
                <c:pt idx="1141">
                  <c:v>9.131682487457795E-3</c:v>
                </c:pt>
                <c:pt idx="1142">
                  <c:v>9.7362774586509833E-3</c:v>
                </c:pt>
                <c:pt idx="1143">
                  <c:v>8.9241791386950597E-3</c:v>
                </c:pt>
                <c:pt idx="1144">
                  <c:v>9.2071877860465876E-3</c:v>
                </c:pt>
                <c:pt idx="1145">
                  <c:v>8.8676105640812103E-3</c:v>
                </c:pt>
                <c:pt idx="1146">
                  <c:v>8.8775671938263658E-3</c:v>
                </c:pt>
                <c:pt idx="1147">
                  <c:v>8.3059659735001661E-3</c:v>
                </c:pt>
                <c:pt idx="1148">
                  <c:v>8.1791223181576344E-3</c:v>
                </c:pt>
                <c:pt idx="1149">
                  <c:v>8.4911399437410419E-3</c:v>
                </c:pt>
                <c:pt idx="1150">
                  <c:v>8.6533810014343161E-3</c:v>
                </c:pt>
                <c:pt idx="1151">
                  <c:v>8.308687927164795E-3</c:v>
                </c:pt>
                <c:pt idx="1152">
                  <c:v>8.1635918577764033E-3</c:v>
                </c:pt>
                <c:pt idx="1153">
                  <c:v>8.1987170304859101E-3</c:v>
                </c:pt>
                <c:pt idx="1154">
                  <c:v>9.5170502368123588E-3</c:v>
                </c:pt>
                <c:pt idx="1155">
                  <c:v>9.7251152863356352E-3</c:v>
                </c:pt>
                <c:pt idx="1156">
                  <c:v>9.4510700817380128E-3</c:v>
                </c:pt>
                <c:pt idx="1157">
                  <c:v>9.5217438630421716E-3</c:v>
                </c:pt>
                <c:pt idx="1158">
                  <c:v>9.781584657807884E-3</c:v>
                </c:pt>
                <c:pt idx="1159">
                  <c:v>1.0163083275857946E-2</c:v>
                </c:pt>
                <c:pt idx="1160">
                  <c:v>1.1300702461602308E-2</c:v>
                </c:pt>
                <c:pt idx="1161">
                  <c:v>1.1795455919366366E-2</c:v>
                </c:pt>
                <c:pt idx="1162">
                  <c:v>1.1153675962784795E-2</c:v>
                </c:pt>
                <c:pt idx="1163">
                  <c:v>1.0701771899728537E-2</c:v>
                </c:pt>
                <c:pt idx="1164">
                  <c:v>1.097352869700028E-2</c:v>
                </c:pt>
                <c:pt idx="1165">
                  <c:v>1.0264368415948938E-2</c:v>
                </c:pt>
                <c:pt idx="1166">
                  <c:v>1.0240241765685351E-2</c:v>
                </c:pt>
                <c:pt idx="1167">
                  <c:v>9.5918645356710998E-3</c:v>
                </c:pt>
                <c:pt idx="1168">
                  <c:v>9.2455350708900447E-3</c:v>
                </c:pt>
                <c:pt idx="1169">
                  <c:v>9.1628095070665216E-3</c:v>
                </c:pt>
                <c:pt idx="1170">
                  <c:v>9.1786527310585703E-3</c:v>
                </c:pt>
                <c:pt idx="1171">
                  <c:v>8.7364200689874459E-3</c:v>
                </c:pt>
                <c:pt idx="1172">
                  <c:v>8.5224073566273206E-3</c:v>
                </c:pt>
                <c:pt idx="1173">
                  <c:v>8.4277292002314652E-3</c:v>
                </c:pt>
                <c:pt idx="1174">
                  <c:v>8.8625303756657732E-3</c:v>
                </c:pt>
                <c:pt idx="1175">
                  <c:v>8.8084660135573194E-3</c:v>
                </c:pt>
                <c:pt idx="1176">
                  <c:v>9.6657648618415411E-3</c:v>
                </c:pt>
                <c:pt idx="1177">
                  <c:v>9.875353984850949E-3</c:v>
                </c:pt>
                <c:pt idx="1178">
                  <c:v>1.0011317385876588E-2</c:v>
                </c:pt>
                <c:pt idx="1179">
                  <c:v>9.5351833774087683E-3</c:v>
                </c:pt>
                <c:pt idx="1180">
                  <c:v>1.0224906566178938E-2</c:v>
                </c:pt>
                <c:pt idx="1181">
                  <c:v>1.0241328981697473E-2</c:v>
                </c:pt>
                <c:pt idx="1182">
                  <c:v>1.0243764352696827E-2</c:v>
                </c:pt>
                <c:pt idx="1183">
                  <c:v>9.7489832099780134E-3</c:v>
                </c:pt>
                <c:pt idx="1184">
                  <c:v>1.019617460181348E-2</c:v>
                </c:pt>
                <c:pt idx="1185">
                  <c:v>1.0343589080004103E-2</c:v>
                </c:pt>
                <c:pt idx="1186">
                  <c:v>9.8230571121249617E-3</c:v>
                </c:pt>
                <c:pt idx="1187">
                  <c:v>1.0337967149009837E-2</c:v>
                </c:pt>
                <c:pt idx="1188">
                  <c:v>1.0906128739074065E-2</c:v>
                </c:pt>
                <c:pt idx="1189">
                  <c:v>1.13853055906266E-2</c:v>
                </c:pt>
                <c:pt idx="1190">
                  <c:v>1.1465403410796998E-2</c:v>
                </c:pt>
                <c:pt idx="1191">
                  <c:v>1.1065283328357984E-2</c:v>
                </c:pt>
                <c:pt idx="1192">
                  <c:v>1.1633710910702076E-2</c:v>
                </c:pt>
                <c:pt idx="1193">
                  <c:v>1.2114935657299644E-2</c:v>
                </c:pt>
                <c:pt idx="1194">
                  <c:v>1.1523015577663366E-2</c:v>
                </c:pt>
                <c:pt idx="1195">
                  <c:v>1.171616305020692E-2</c:v>
                </c:pt>
                <c:pt idx="1196">
                  <c:v>1.1602530340073934E-2</c:v>
                </c:pt>
                <c:pt idx="1197">
                  <c:v>1.1460258557230037E-2</c:v>
                </c:pt>
                <c:pt idx="1198">
                  <c:v>1.1582457506234503E-2</c:v>
                </c:pt>
                <c:pt idx="1199">
                  <c:v>1.1537972557499908E-2</c:v>
                </c:pt>
                <c:pt idx="1200">
                  <c:v>1.1430069440177949E-2</c:v>
                </c:pt>
                <c:pt idx="1201">
                  <c:v>1.0968946523852184E-2</c:v>
                </c:pt>
                <c:pt idx="1202">
                  <c:v>1.089651775017627E-2</c:v>
                </c:pt>
                <c:pt idx="1203">
                  <c:v>1.0374496524012726E-2</c:v>
                </c:pt>
                <c:pt idx="1204">
                  <c:v>1.0595897903833012E-2</c:v>
                </c:pt>
                <c:pt idx="1205">
                  <c:v>1.0973607763338352E-2</c:v>
                </c:pt>
                <c:pt idx="1206">
                  <c:v>1.0879711938349815E-2</c:v>
                </c:pt>
                <c:pt idx="1207">
                  <c:v>1.1533603267391499E-2</c:v>
                </c:pt>
                <c:pt idx="1208">
                  <c:v>1.1547152303689022E-2</c:v>
                </c:pt>
                <c:pt idx="1209">
                  <c:v>1.0450690531059634E-2</c:v>
                </c:pt>
                <c:pt idx="1210">
                  <c:v>1.0709731025037078E-2</c:v>
                </c:pt>
                <c:pt idx="1211">
                  <c:v>1.1148452343715698E-2</c:v>
                </c:pt>
                <c:pt idx="1212">
                  <c:v>1.0540913934846479E-2</c:v>
                </c:pt>
                <c:pt idx="1213">
                  <c:v>1.0234436953121514E-2</c:v>
                </c:pt>
                <c:pt idx="1214">
                  <c:v>9.573500281821249E-3</c:v>
                </c:pt>
                <c:pt idx="1215">
                  <c:v>9.2261066628893645E-3</c:v>
                </c:pt>
                <c:pt idx="1216">
                  <c:v>9.5552118065866179E-3</c:v>
                </c:pt>
                <c:pt idx="1217">
                  <c:v>1.0100302329994306E-2</c:v>
                </c:pt>
                <c:pt idx="1218">
                  <c:v>1.0646086305579536E-2</c:v>
                </c:pt>
                <c:pt idx="1219">
                  <c:v>1.0762477773693385E-2</c:v>
                </c:pt>
                <c:pt idx="1220">
                  <c:v>1.0830750018775318E-2</c:v>
                </c:pt>
                <c:pt idx="1221">
                  <c:v>1.1127268662199813E-2</c:v>
                </c:pt>
                <c:pt idx="1222">
                  <c:v>1.131746380453469E-2</c:v>
                </c:pt>
                <c:pt idx="1223">
                  <c:v>1.1592297616787043E-2</c:v>
                </c:pt>
                <c:pt idx="1224">
                  <c:v>1.2245045349407962E-2</c:v>
                </c:pt>
                <c:pt idx="1225">
                  <c:v>1.177466944419928E-2</c:v>
                </c:pt>
                <c:pt idx="1226">
                  <c:v>1.1902046938953956E-2</c:v>
                </c:pt>
                <c:pt idx="1227">
                  <c:v>1.1486429671662175E-2</c:v>
                </c:pt>
                <c:pt idx="1228">
                  <c:v>1.1549113085864766E-2</c:v>
                </c:pt>
                <c:pt idx="1229">
                  <c:v>1.1741579334917918E-2</c:v>
                </c:pt>
                <c:pt idx="1230">
                  <c:v>1.1525211398896713E-2</c:v>
                </c:pt>
                <c:pt idx="1231">
                  <c:v>1.1980049140230464E-2</c:v>
                </c:pt>
                <c:pt idx="1232">
                  <c:v>1.1018693056954592E-2</c:v>
                </c:pt>
                <c:pt idx="1233">
                  <c:v>1.1035658700791134E-2</c:v>
                </c:pt>
                <c:pt idx="1234">
                  <c:v>1.1319774845738487E-2</c:v>
                </c:pt>
                <c:pt idx="1235">
                  <c:v>1.0830709007688901E-2</c:v>
                </c:pt>
                <c:pt idx="1236">
                  <c:v>1.1009038243195036E-2</c:v>
                </c:pt>
                <c:pt idx="1237">
                  <c:v>1.1000837215922963E-2</c:v>
                </c:pt>
                <c:pt idx="1238">
                  <c:v>1.0688284933992029E-2</c:v>
                </c:pt>
                <c:pt idx="1239">
                  <c:v>1.0762229710717884E-2</c:v>
                </c:pt>
                <c:pt idx="1240">
                  <c:v>1.0555909568247661E-2</c:v>
                </c:pt>
                <c:pt idx="1241">
                  <c:v>1.0202217516689861E-2</c:v>
                </c:pt>
                <c:pt idx="1242">
                  <c:v>1.0139856801511242E-2</c:v>
                </c:pt>
                <c:pt idx="1243">
                  <c:v>1.0093048319628563E-2</c:v>
                </c:pt>
                <c:pt idx="1244">
                  <c:v>9.9200584557549987E-3</c:v>
                </c:pt>
                <c:pt idx="1245">
                  <c:v>9.5300192898086205E-3</c:v>
                </c:pt>
                <c:pt idx="1246">
                  <c:v>9.4665304918547279E-3</c:v>
                </c:pt>
                <c:pt idx="1247">
                  <c:v>9.2685479452331368E-3</c:v>
                </c:pt>
                <c:pt idx="1248">
                  <c:v>8.7132103511496015E-3</c:v>
                </c:pt>
                <c:pt idx="1249">
                  <c:v>8.727671822720124E-3</c:v>
                </c:pt>
                <c:pt idx="1250">
                  <c:v>8.7332872559039796E-3</c:v>
                </c:pt>
                <c:pt idx="1251">
                  <c:v>9.2697351612709648E-3</c:v>
                </c:pt>
                <c:pt idx="1252">
                  <c:v>9.1652802503614916E-3</c:v>
                </c:pt>
                <c:pt idx="1253">
                  <c:v>1.0294226575145041E-2</c:v>
                </c:pt>
                <c:pt idx="1254">
                  <c:v>1.0808128388550832E-2</c:v>
                </c:pt>
                <c:pt idx="1255">
                  <c:v>1.0789167713778545E-2</c:v>
                </c:pt>
                <c:pt idx="1256">
                  <c:v>1.0802485558050605E-2</c:v>
                </c:pt>
                <c:pt idx="1257">
                  <c:v>1.0851716596753557E-2</c:v>
                </c:pt>
                <c:pt idx="1258">
                  <c:v>1.0818881874647704E-2</c:v>
                </c:pt>
                <c:pt idx="1259">
                  <c:v>1.0771199512430689E-2</c:v>
                </c:pt>
                <c:pt idx="1260">
                  <c:v>1.1076247795033875E-2</c:v>
                </c:pt>
                <c:pt idx="1261">
                  <c:v>1.1209229186616229E-2</c:v>
                </c:pt>
                <c:pt idx="1262">
                  <c:v>1.1501225955537868E-2</c:v>
                </c:pt>
                <c:pt idx="1263">
                  <c:v>1.1967275114086328E-2</c:v>
                </c:pt>
                <c:pt idx="1264">
                  <c:v>1.1785477120416136E-2</c:v>
                </c:pt>
                <c:pt idx="1265">
                  <c:v>1.2017224405017724E-2</c:v>
                </c:pt>
                <c:pt idx="1266">
                  <c:v>1.1673229253881963E-2</c:v>
                </c:pt>
                <c:pt idx="1267">
                  <c:v>1.1850763050261564E-2</c:v>
                </c:pt>
                <c:pt idx="1268">
                  <c:v>1.2265350545368869E-2</c:v>
                </c:pt>
                <c:pt idx="1269">
                  <c:v>1.2041265150694782E-2</c:v>
                </c:pt>
                <c:pt idx="1270">
                  <c:v>1.1228942753742735E-2</c:v>
                </c:pt>
                <c:pt idx="1271">
                  <c:v>1.1519767011156097E-2</c:v>
                </c:pt>
                <c:pt idx="1272">
                  <c:v>1.1853347925617335E-2</c:v>
                </c:pt>
                <c:pt idx="1273">
                  <c:v>1.2141550855351201E-2</c:v>
                </c:pt>
                <c:pt idx="1274">
                  <c:v>1.1901347785609407E-2</c:v>
                </c:pt>
                <c:pt idx="1275">
                  <c:v>1.1609267477347938E-2</c:v>
                </c:pt>
                <c:pt idx="1276">
                  <c:v>1.1432432942297498E-2</c:v>
                </c:pt>
                <c:pt idx="1277">
                  <c:v>1.1321764168161269E-2</c:v>
                </c:pt>
                <c:pt idx="1278">
                  <c:v>1.1093492517109376E-2</c:v>
                </c:pt>
                <c:pt idx="1279">
                  <c:v>1.1172345091028409E-2</c:v>
                </c:pt>
                <c:pt idx="1280">
                  <c:v>1.1251371119579631E-2</c:v>
                </c:pt>
                <c:pt idx="1281">
                  <c:v>1.1043346473451085E-2</c:v>
                </c:pt>
                <c:pt idx="1282">
                  <c:v>1.0905446687891106E-2</c:v>
                </c:pt>
                <c:pt idx="1283">
                  <c:v>1.0871931300971067E-2</c:v>
                </c:pt>
                <c:pt idx="1284">
                  <c:v>1.103727286836992E-2</c:v>
                </c:pt>
                <c:pt idx="1285">
                  <c:v>1.0679044373311302E-2</c:v>
                </c:pt>
                <c:pt idx="1286">
                  <c:v>1.0769447256231985E-2</c:v>
                </c:pt>
                <c:pt idx="1287">
                  <c:v>1.0858556553644852E-2</c:v>
                </c:pt>
                <c:pt idx="1288">
                  <c:v>1.0623565499036992E-2</c:v>
                </c:pt>
                <c:pt idx="1289">
                  <c:v>1.0300809900527914E-2</c:v>
                </c:pt>
                <c:pt idx="1290">
                  <c:v>1.092775466698802E-2</c:v>
                </c:pt>
                <c:pt idx="1291">
                  <c:v>1.0805472108419334E-2</c:v>
                </c:pt>
                <c:pt idx="1292">
                  <c:v>1.048108883759466E-2</c:v>
                </c:pt>
                <c:pt idx="1293">
                  <c:v>1.0237441533718998E-2</c:v>
                </c:pt>
                <c:pt idx="1294">
                  <c:v>9.991698492601047E-3</c:v>
                </c:pt>
                <c:pt idx="1295">
                  <c:v>1.0157110592932317E-2</c:v>
                </c:pt>
                <c:pt idx="1296">
                  <c:v>1.0132565302160551E-2</c:v>
                </c:pt>
                <c:pt idx="1297">
                  <c:v>1.0305781898778519E-2</c:v>
                </c:pt>
                <c:pt idx="1298">
                  <c:v>1.1293824116176156E-2</c:v>
                </c:pt>
                <c:pt idx="1299">
                  <c:v>1.1606614455461227E-2</c:v>
                </c:pt>
                <c:pt idx="1300">
                  <c:v>1.173297386851503E-2</c:v>
                </c:pt>
                <c:pt idx="1301">
                  <c:v>1.206053681395393E-2</c:v>
                </c:pt>
                <c:pt idx="1302">
                  <c:v>1.2404119683823548E-2</c:v>
                </c:pt>
                <c:pt idx="1303">
                  <c:v>1.2731762000710535E-2</c:v>
                </c:pt>
                <c:pt idx="1304">
                  <c:v>1.2643708537058445E-2</c:v>
                </c:pt>
                <c:pt idx="1305">
                  <c:v>1.3139007044618364E-2</c:v>
                </c:pt>
                <c:pt idx="1306">
                  <c:v>1.313711346792506E-2</c:v>
                </c:pt>
                <c:pt idx="1307">
                  <c:v>1.3368816569072026E-2</c:v>
                </c:pt>
                <c:pt idx="1308">
                  <c:v>1.2980381366823016E-2</c:v>
                </c:pt>
                <c:pt idx="1309">
                  <c:v>1.2739608634165185E-2</c:v>
                </c:pt>
                <c:pt idx="1310">
                  <c:v>1.2784275112273149E-2</c:v>
                </c:pt>
                <c:pt idx="1311">
                  <c:v>1.2819569840606755E-2</c:v>
                </c:pt>
                <c:pt idx="1312">
                  <c:v>1.266293926067253E-2</c:v>
                </c:pt>
                <c:pt idx="1313">
                  <c:v>1.2586270547807137E-2</c:v>
                </c:pt>
                <c:pt idx="1314">
                  <c:v>1.2623201040560949E-2</c:v>
                </c:pt>
                <c:pt idx="1315">
                  <c:v>1.2452183803497356E-2</c:v>
                </c:pt>
                <c:pt idx="1316">
                  <c:v>1.2302508890433205E-2</c:v>
                </c:pt>
                <c:pt idx="1317">
                  <c:v>1.2380578025119439E-2</c:v>
                </c:pt>
                <c:pt idx="1318">
                  <c:v>1.2830415868836735E-2</c:v>
                </c:pt>
                <c:pt idx="1319">
                  <c:v>1.2469203378716237E-2</c:v>
                </c:pt>
                <c:pt idx="1320">
                  <c:v>1.3169141738755805E-2</c:v>
                </c:pt>
                <c:pt idx="1321">
                  <c:v>1.293271475165467E-2</c:v>
                </c:pt>
                <c:pt idx="1322">
                  <c:v>1.233254259377109E-2</c:v>
                </c:pt>
                <c:pt idx="1323">
                  <c:v>1.2076405565108446E-2</c:v>
                </c:pt>
                <c:pt idx="1324">
                  <c:v>1.2079180844785794E-2</c:v>
                </c:pt>
                <c:pt idx="1325">
                  <c:v>1.1657623727583423E-2</c:v>
                </c:pt>
                <c:pt idx="1326">
                  <c:v>1.1897939570300491E-2</c:v>
                </c:pt>
                <c:pt idx="1327">
                  <c:v>1.1737052084872062E-2</c:v>
                </c:pt>
                <c:pt idx="1328">
                  <c:v>1.1464184491523926E-2</c:v>
                </c:pt>
                <c:pt idx="1329">
                  <c:v>1.1345372558617067E-2</c:v>
                </c:pt>
                <c:pt idx="1330">
                  <c:v>1.0807595991265857E-2</c:v>
                </c:pt>
                <c:pt idx="1331">
                  <c:v>1.1337611575352806E-2</c:v>
                </c:pt>
                <c:pt idx="1332">
                  <c:v>1.1307185925039164E-2</c:v>
                </c:pt>
                <c:pt idx="1333">
                  <c:v>1.1708697024287009E-2</c:v>
                </c:pt>
                <c:pt idx="1334">
                  <c:v>1.1504066294632867E-2</c:v>
                </c:pt>
                <c:pt idx="1335">
                  <c:v>1.1157384933669284E-2</c:v>
                </c:pt>
                <c:pt idx="1336">
                  <c:v>1.1062825756386771E-2</c:v>
                </c:pt>
                <c:pt idx="1337">
                  <c:v>1.1263271359315824E-2</c:v>
                </c:pt>
                <c:pt idx="1338">
                  <c:v>1.1332091028874081E-2</c:v>
                </c:pt>
                <c:pt idx="1339">
                  <c:v>1.0946561087404581E-2</c:v>
                </c:pt>
                <c:pt idx="1340">
                  <c:v>1.1296939934685706E-2</c:v>
                </c:pt>
                <c:pt idx="1341">
                  <c:v>1.114336083660703E-2</c:v>
                </c:pt>
                <c:pt idx="1342">
                  <c:v>1.0524227370928951E-2</c:v>
                </c:pt>
                <c:pt idx="1343">
                  <c:v>1.0740219999065726E-2</c:v>
                </c:pt>
                <c:pt idx="1344">
                  <c:v>1.0888181472008826E-2</c:v>
                </c:pt>
                <c:pt idx="1345">
                  <c:v>1.095638162215651E-2</c:v>
                </c:pt>
                <c:pt idx="1346">
                  <c:v>1.1189288397552509E-2</c:v>
                </c:pt>
                <c:pt idx="1347">
                  <c:v>1.1399894927253637E-2</c:v>
                </c:pt>
                <c:pt idx="1348">
                  <c:v>1.0794497460645695E-2</c:v>
                </c:pt>
                <c:pt idx="1349">
                  <c:v>1.0920882979475827E-2</c:v>
                </c:pt>
                <c:pt idx="1350">
                  <c:v>1.0723347580317687E-2</c:v>
                </c:pt>
                <c:pt idx="1351">
                  <c:v>1.1011633815218769E-2</c:v>
                </c:pt>
                <c:pt idx="1352">
                  <c:v>1.1164487846358916E-2</c:v>
                </c:pt>
                <c:pt idx="1353">
                  <c:v>1.1643639551569837E-2</c:v>
                </c:pt>
                <c:pt idx="1354">
                  <c:v>1.1717034093445117E-2</c:v>
                </c:pt>
                <c:pt idx="1355">
                  <c:v>1.1938201589697507E-2</c:v>
                </c:pt>
                <c:pt idx="1356">
                  <c:v>1.1925904898189539E-2</c:v>
                </c:pt>
                <c:pt idx="1357">
                  <c:v>1.205243946081354E-2</c:v>
                </c:pt>
                <c:pt idx="1358">
                  <c:v>1.1991407991327198E-2</c:v>
                </c:pt>
                <c:pt idx="1359">
                  <c:v>1.2189748205088266E-2</c:v>
                </c:pt>
                <c:pt idx="1360">
                  <c:v>1.2072079234307842E-2</c:v>
                </c:pt>
                <c:pt idx="1361">
                  <c:v>1.1613034724139248E-2</c:v>
                </c:pt>
                <c:pt idx="1362">
                  <c:v>1.1634345231495714E-2</c:v>
                </c:pt>
                <c:pt idx="1363">
                  <c:v>1.2388180363378526E-2</c:v>
                </c:pt>
                <c:pt idx="1364">
                  <c:v>1.2562012738196774E-2</c:v>
                </c:pt>
                <c:pt idx="1365">
                  <c:v>1.2042735551765436E-2</c:v>
                </c:pt>
                <c:pt idx="1366">
                  <c:v>1.2118861177956341E-2</c:v>
                </c:pt>
                <c:pt idx="1367">
                  <c:v>1.1977754202560349E-2</c:v>
                </c:pt>
                <c:pt idx="1368">
                  <c:v>1.2021866747385646E-2</c:v>
                </c:pt>
                <c:pt idx="1369">
                  <c:v>1.2322809307703148E-2</c:v>
                </c:pt>
                <c:pt idx="1370">
                  <c:v>1.2034900982379216E-2</c:v>
                </c:pt>
                <c:pt idx="1371">
                  <c:v>1.1866845375028277E-2</c:v>
                </c:pt>
                <c:pt idx="1372">
                  <c:v>1.2031075373266068E-2</c:v>
                </c:pt>
                <c:pt idx="1373">
                  <c:v>1.2007531854185571E-2</c:v>
                </c:pt>
                <c:pt idx="1374">
                  <c:v>1.185264891154187E-2</c:v>
                </c:pt>
                <c:pt idx="1375">
                  <c:v>1.1670210407066509E-2</c:v>
                </c:pt>
                <c:pt idx="1376">
                  <c:v>1.1316311394257603E-2</c:v>
                </c:pt>
                <c:pt idx="1377">
                  <c:v>1.1307887710897168E-2</c:v>
                </c:pt>
                <c:pt idx="1378">
                  <c:v>1.1518219938233038E-2</c:v>
                </c:pt>
                <c:pt idx="1379">
                  <c:v>1.2003497589868314E-2</c:v>
                </c:pt>
                <c:pt idx="1380">
                  <c:v>1.207970002477031E-2</c:v>
                </c:pt>
                <c:pt idx="1381">
                  <c:v>1.2226107611301926E-2</c:v>
                </c:pt>
                <c:pt idx="1382">
                  <c:v>1.2456767805596135E-2</c:v>
                </c:pt>
                <c:pt idx="1383">
                  <c:v>1.2231764539035751E-2</c:v>
                </c:pt>
                <c:pt idx="1384">
                  <c:v>1.2072049482368927E-2</c:v>
                </c:pt>
                <c:pt idx="1385">
                  <c:v>1.1734705856190441E-2</c:v>
                </c:pt>
                <c:pt idx="1386">
                  <c:v>1.1426981429979603E-2</c:v>
                </c:pt>
                <c:pt idx="1387">
                  <c:v>1.177665845800484E-2</c:v>
                </c:pt>
                <c:pt idx="1388">
                  <c:v>1.1372968056913959E-2</c:v>
                </c:pt>
                <c:pt idx="1389">
                  <c:v>1.1166313073894383E-2</c:v>
                </c:pt>
                <c:pt idx="1390">
                  <c:v>1.1261391970769049E-2</c:v>
                </c:pt>
                <c:pt idx="1391">
                  <c:v>1.0965319797196976E-2</c:v>
                </c:pt>
                <c:pt idx="1392">
                  <c:v>1.1126280912805653E-2</c:v>
                </c:pt>
                <c:pt idx="1393">
                  <c:v>1.1964156057304592E-2</c:v>
                </c:pt>
                <c:pt idx="1394">
                  <c:v>1.1769481392253455E-2</c:v>
                </c:pt>
                <c:pt idx="1395">
                  <c:v>1.2122625705400489E-2</c:v>
                </c:pt>
                <c:pt idx="1396">
                  <c:v>1.154304864070714E-2</c:v>
                </c:pt>
                <c:pt idx="1397">
                  <c:v>1.1837840704053854E-2</c:v>
                </c:pt>
                <c:pt idx="1398">
                  <c:v>1.1701775518258654E-2</c:v>
                </c:pt>
                <c:pt idx="1399">
                  <c:v>1.1359263666240243E-2</c:v>
                </c:pt>
                <c:pt idx="1400">
                  <c:v>1.0944237556890668E-2</c:v>
                </c:pt>
                <c:pt idx="1401">
                  <c:v>1.1042602332091533E-2</c:v>
                </c:pt>
                <c:pt idx="1402">
                  <c:v>1.0850276396257394E-2</c:v>
                </c:pt>
                <c:pt idx="1403">
                  <c:v>1.1081084335871766E-2</c:v>
                </c:pt>
                <c:pt idx="1404">
                  <c:v>1.0956290538512123E-2</c:v>
                </c:pt>
                <c:pt idx="1405">
                  <c:v>1.0789922554553048E-2</c:v>
                </c:pt>
                <c:pt idx="1406">
                  <c:v>1.105738844625564E-2</c:v>
                </c:pt>
                <c:pt idx="1407">
                  <c:v>1.108957324456564E-2</c:v>
                </c:pt>
                <c:pt idx="1408">
                  <c:v>1.0687828370665835E-2</c:v>
                </c:pt>
                <c:pt idx="1409">
                  <c:v>1.0600531406102839E-2</c:v>
                </c:pt>
                <c:pt idx="1410">
                  <c:v>1.0588493976222257E-2</c:v>
                </c:pt>
                <c:pt idx="1411">
                  <c:v>1.030365945318667E-2</c:v>
                </c:pt>
                <c:pt idx="1412">
                  <c:v>1.0353337629832203E-2</c:v>
                </c:pt>
                <c:pt idx="1413">
                  <c:v>1.0658326981509078E-2</c:v>
                </c:pt>
                <c:pt idx="1414">
                  <c:v>1.0370712163002596E-2</c:v>
                </c:pt>
                <c:pt idx="1415">
                  <c:v>1.0380510294989844E-2</c:v>
                </c:pt>
                <c:pt idx="1416">
                  <c:v>1.0832627055569536E-2</c:v>
                </c:pt>
                <c:pt idx="1417">
                  <c:v>1.0692116167573276E-2</c:v>
                </c:pt>
                <c:pt idx="1418">
                  <c:v>1.0315454127158064E-2</c:v>
                </c:pt>
                <c:pt idx="1419">
                  <c:v>1.0141865944299246E-2</c:v>
                </c:pt>
                <c:pt idx="1420">
                  <c:v>1.0565970672742063E-2</c:v>
                </c:pt>
                <c:pt idx="1421">
                  <c:v>1.1020537954958122E-2</c:v>
                </c:pt>
                <c:pt idx="1422">
                  <c:v>1.1607683797371843E-2</c:v>
                </c:pt>
                <c:pt idx="1423">
                  <c:v>1.1408395810880677E-2</c:v>
                </c:pt>
                <c:pt idx="1424">
                  <c:v>1.1388345249915178E-2</c:v>
                </c:pt>
                <c:pt idx="1425">
                  <c:v>1.1454557142528857E-2</c:v>
                </c:pt>
                <c:pt idx="1426">
                  <c:v>1.1648424167634957E-2</c:v>
                </c:pt>
                <c:pt idx="1427">
                  <c:v>1.202575693589192E-2</c:v>
                </c:pt>
                <c:pt idx="1428">
                  <c:v>1.2051346688502027E-2</c:v>
                </c:pt>
                <c:pt idx="1429">
                  <c:v>1.1989669843179666E-2</c:v>
                </c:pt>
                <c:pt idx="1430">
                  <c:v>1.1600055665473062E-2</c:v>
                </c:pt>
                <c:pt idx="1431">
                  <c:v>1.1796583311943366E-2</c:v>
                </c:pt>
                <c:pt idx="1432">
                  <c:v>1.1840911925366177E-2</c:v>
                </c:pt>
                <c:pt idx="1433">
                  <c:v>1.2170066146393819E-2</c:v>
                </c:pt>
                <c:pt idx="1434">
                  <c:v>1.207014617044423E-2</c:v>
                </c:pt>
                <c:pt idx="1435">
                  <c:v>1.2263518548299794E-2</c:v>
                </c:pt>
                <c:pt idx="1436">
                  <c:v>1.2333301475716773E-2</c:v>
                </c:pt>
                <c:pt idx="1437">
                  <c:v>1.2110935826777268E-2</c:v>
                </c:pt>
                <c:pt idx="1438">
                  <c:v>1.1897313364862152E-2</c:v>
                </c:pt>
                <c:pt idx="1439">
                  <c:v>1.2384075283299673E-2</c:v>
                </c:pt>
                <c:pt idx="1440">
                  <c:v>1.2321830347645555E-2</c:v>
                </c:pt>
                <c:pt idx="1441">
                  <c:v>1.250317413768753E-2</c:v>
                </c:pt>
                <c:pt idx="1442">
                  <c:v>1.2066065573440211E-2</c:v>
                </c:pt>
                <c:pt idx="1443">
                  <c:v>1.2343872667694331E-2</c:v>
                </c:pt>
                <c:pt idx="1444">
                  <c:v>1.2400446155741913E-2</c:v>
                </c:pt>
                <c:pt idx="1445">
                  <c:v>1.1808910664454499E-2</c:v>
                </c:pt>
                <c:pt idx="1446">
                  <c:v>1.2293130079353466E-2</c:v>
                </c:pt>
                <c:pt idx="1447">
                  <c:v>1.266534679980125E-2</c:v>
                </c:pt>
                <c:pt idx="1448">
                  <c:v>1.2417797053837182E-2</c:v>
                </c:pt>
                <c:pt idx="1449">
                  <c:v>1.2717643092849278E-2</c:v>
                </c:pt>
                <c:pt idx="1450">
                  <c:v>1.3058797392556965E-2</c:v>
                </c:pt>
                <c:pt idx="1451">
                  <c:v>1.3153835124472577E-2</c:v>
                </c:pt>
                <c:pt idx="1452">
                  <c:v>1.2709148852402164E-2</c:v>
                </c:pt>
                <c:pt idx="1453">
                  <c:v>1.268112828418688E-2</c:v>
                </c:pt>
                <c:pt idx="1454">
                  <c:v>1.3190330799437306E-2</c:v>
                </c:pt>
                <c:pt idx="1455">
                  <c:v>1.3111139517392519E-2</c:v>
                </c:pt>
                <c:pt idx="1456">
                  <c:v>1.3312408232216189E-2</c:v>
                </c:pt>
                <c:pt idx="1457">
                  <c:v>1.3068455708351081E-2</c:v>
                </c:pt>
                <c:pt idx="1458">
                  <c:v>1.3232075568560219E-2</c:v>
                </c:pt>
                <c:pt idx="1459">
                  <c:v>1.3653379088992357E-2</c:v>
                </c:pt>
                <c:pt idx="1460">
                  <c:v>1.3403400334109859E-2</c:v>
                </c:pt>
                <c:pt idx="1461">
                  <c:v>1.3251217269475922E-2</c:v>
                </c:pt>
                <c:pt idx="1462">
                  <c:v>1.3546087530389975E-2</c:v>
                </c:pt>
                <c:pt idx="1463">
                  <c:v>1.3092576560285032E-2</c:v>
                </c:pt>
                <c:pt idx="1464">
                  <c:v>1.3201437765822509E-2</c:v>
                </c:pt>
                <c:pt idx="1465">
                  <c:v>1.2868243761977836E-2</c:v>
                </c:pt>
                <c:pt idx="1466">
                  <c:v>1.2489479098799253E-2</c:v>
                </c:pt>
                <c:pt idx="1467">
                  <c:v>1.2546462344562779E-2</c:v>
                </c:pt>
                <c:pt idx="1468">
                  <c:v>1.253779501397417E-2</c:v>
                </c:pt>
                <c:pt idx="1469">
                  <c:v>1.2301809649052609E-2</c:v>
                </c:pt>
                <c:pt idx="1470">
                  <c:v>1.2113008025696733E-2</c:v>
                </c:pt>
                <c:pt idx="1471">
                  <c:v>1.2251884562353143E-2</c:v>
                </c:pt>
                <c:pt idx="1472">
                  <c:v>1.2543757483065297E-2</c:v>
                </c:pt>
                <c:pt idx="1473">
                  <c:v>1.2599319943538892E-2</c:v>
                </c:pt>
                <c:pt idx="1474">
                  <c:v>1.2503222032910486E-2</c:v>
                </c:pt>
                <c:pt idx="1475">
                  <c:v>1.2290300597509074E-2</c:v>
                </c:pt>
                <c:pt idx="1476">
                  <c:v>1.2368249890041871E-2</c:v>
                </c:pt>
                <c:pt idx="1477">
                  <c:v>1.2155931321981185E-2</c:v>
                </c:pt>
                <c:pt idx="1478">
                  <c:v>1.2101330000397726E-2</c:v>
                </c:pt>
                <c:pt idx="1479">
                  <c:v>1.1856058966040001E-2</c:v>
                </c:pt>
                <c:pt idx="1480">
                  <c:v>1.1559274127794185E-2</c:v>
                </c:pt>
                <c:pt idx="1481">
                  <c:v>1.1624308791626101E-2</c:v>
                </c:pt>
                <c:pt idx="1482">
                  <c:v>1.1596803910403892E-2</c:v>
                </c:pt>
                <c:pt idx="1483">
                  <c:v>1.1607142961663536E-2</c:v>
                </c:pt>
                <c:pt idx="1484">
                  <c:v>1.1257500050054723E-2</c:v>
                </c:pt>
                <c:pt idx="1485">
                  <c:v>1.0903322270191728E-2</c:v>
                </c:pt>
                <c:pt idx="1486">
                  <c:v>1.1153974876798686E-2</c:v>
                </c:pt>
                <c:pt idx="1487">
                  <c:v>1.0992200054310314E-2</c:v>
                </c:pt>
                <c:pt idx="1488">
                  <c:v>1.0623462995129937E-2</c:v>
                </c:pt>
                <c:pt idx="1489">
                  <c:v>1.0945328112981966E-2</c:v>
                </c:pt>
                <c:pt idx="1490">
                  <c:v>1.0954913300383054E-2</c:v>
                </c:pt>
                <c:pt idx="1491">
                  <c:v>1.080863495263139E-2</c:v>
                </c:pt>
                <c:pt idx="1492">
                  <c:v>1.1192227348485882E-2</c:v>
                </c:pt>
                <c:pt idx="1493">
                  <c:v>1.1131182330595454E-2</c:v>
                </c:pt>
                <c:pt idx="1494">
                  <c:v>1.1030694621829628E-2</c:v>
                </c:pt>
                <c:pt idx="1495">
                  <c:v>1.1033374262305003E-2</c:v>
                </c:pt>
                <c:pt idx="1496">
                  <c:v>1.0979988024004076E-2</c:v>
                </c:pt>
                <c:pt idx="1497">
                  <c:v>1.0896825692221302E-2</c:v>
                </c:pt>
                <c:pt idx="1498">
                  <c:v>1.1289116812838857E-2</c:v>
                </c:pt>
                <c:pt idx="1499">
                  <c:v>1.1463353273937701E-2</c:v>
                </c:pt>
                <c:pt idx="1500">
                  <c:v>1.1315093504227623E-2</c:v>
                </c:pt>
                <c:pt idx="1501">
                  <c:v>1.0991227148741671E-2</c:v>
                </c:pt>
                <c:pt idx="1502">
                  <c:v>1.1354497932711659E-2</c:v>
                </c:pt>
                <c:pt idx="1503">
                  <c:v>1.183930681399965E-2</c:v>
                </c:pt>
                <c:pt idx="1504">
                  <c:v>1.2293352793205944E-2</c:v>
                </c:pt>
                <c:pt idx="1505">
                  <c:v>1.2188237676616549E-2</c:v>
                </c:pt>
                <c:pt idx="1506">
                  <c:v>1.2264400883484794E-2</c:v>
                </c:pt>
                <c:pt idx="1507">
                  <c:v>1.206318032800175E-2</c:v>
                </c:pt>
                <c:pt idx="1508">
                  <c:v>1.163794920472205E-2</c:v>
                </c:pt>
                <c:pt idx="1509">
                  <c:v>1.1661541691092682E-2</c:v>
                </c:pt>
                <c:pt idx="1510">
                  <c:v>1.1911511008985473E-2</c:v>
                </c:pt>
                <c:pt idx="1511">
                  <c:v>1.1799595946122706E-2</c:v>
                </c:pt>
                <c:pt idx="1512">
                  <c:v>1.1494126143602901E-2</c:v>
                </c:pt>
                <c:pt idx="1513">
                  <c:v>1.1479675522230696E-2</c:v>
                </c:pt>
                <c:pt idx="1514">
                  <c:v>1.1467275506414571E-2</c:v>
                </c:pt>
                <c:pt idx="1515">
                  <c:v>1.1877754151591188E-2</c:v>
                </c:pt>
                <c:pt idx="1516">
                  <c:v>1.1700968418629521E-2</c:v>
                </c:pt>
                <c:pt idx="1517">
                  <c:v>1.1524906879548619E-2</c:v>
                </c:pt>
                <c:pt idx="1518">
                  <c:v>1.1949472878341709E-2</c:v>
                </c:pt>
                <c:pt idx="1519">
                  <c:v>1.2179443279082028E-2</c:v>
                </c:pt>
                <c:pt idx="1520">
                  <c:v>1.2124461276780699E-2</c:v>
                </c:pt>
                <c:pt idx="1521">
                  <c:v>1.2405925379598745E-2</c:v>
                </c:pt>
                <c:pt idx="1522">
                  <c:v>1.2533302593786178E-2</c:v>
                </c:pt>
                <c:pt idx="1523">
                  <c:v>1.184565488764045E-2</c:v>
                </c:pt>
                <c:pt idx="1524">
                  <c:v>1.1429089809610696E-2</c:v>
                </c:pt>
                <c:pt idx="1525">
                  <c:v>1.1599126218171619E-2</c:v>
                </c:pt>
                <c:pt idx="1526">
                  <c:v>1.0828205963226718E-2</c:v>
                </c:pt>
                <c:pt idx="1527">
                  <c:v>1.0467529463688664E-2</c:v>
                </c:pt>
                <c:pt idx="1528">
                  <c:v>8.7601142974635445E-3</c:v>
                </c:pt>
                <c:pt idx="1529">
                  <c:v>9.6467559959168264E-3</c:v>
                </c:pt>
                <c:pt idx="1530">
                  <c:v>1.0223893081768114E-2</c:v>
                </c:pt>
                <c:pt idx="1531">
                  <c:v>9.9655190675830736E-3</c:v>
                </c:pt>
                <c:pt idx="1532">
                  <c:v>1.0061126686603616E-2</c:v>
                </c:pt>
                <c:pt idx="1533">
                  <c:v>1.0126161005105581E-2</c:v>
                </c:pt>
                <c:pt idx="1534">
                  <c:v>1.0272478875964259E-2</c:v>
                </c:pt>
                <c:pt idx="1535">
                  <c:v>1.1046867949536316E-2</c:v>
                </c:pt>
                <c:pt idx="1536">
                  <c:v>1.0203798080079384E-2</c:v>
                </c:pt>
                <c:pt idx="1537">
                  <c:v>1.0645438839325661E-2</c:v>
                </c:pt>
                <c:pt idx="1538">
                  <c:v>1.1109388630104132E-2</c:v>
                </c:pt>
                <c:pt idx="1539">
                  <c:v>1.0729115643396995E-2</c:v>
                </c:pt>
                <c:pt idx="1540">
                  <c:v>1.1073335755620986E-2</c:v>
                </c:pt>
                <c:pt idx="1541">
                  <c:v>1.0622411239550255E-2</c:v>
                </c:pt>
                <c:pt idx="1542">
                  <c:v>1.0791024679499895E-2</c:v>
                </c:pt>
                <c:pt idx="1543">
                  <c:v>1.0591922437657749E-2</c:v>
                </c:pt>
                <c:pt idx="1544">
                  <c:v>1.052378262063727E-2</c:v>
                </c:pt>
                <c:pt idx="1545">
                  <c:v>1.0522676963227727E-2</c:v>
                </c:pt>
                <c:pt idx="1546">
                  <c:v>1.0450914402260977E-2</c:v>
                </c:pt>
                <c:pt idx="1547">
                  <c:v>1.0147645453819586E-2</c:v>
                </c:pt>
                <c:pt idx="1548">
                  <c:v>1.027214969714196E-2</c:v>
                </c:pt>
                <c:pt idx="1549">
                  <c:v>9.9649627543825312E-3</c:v>
                </c:pt>
                <c:pt idx="1550">
                  <c:v>9.784178788331049E-3</c:v>
                </c:pt>
                <c:pt idx="1551">
                  <c:v>9.673412487217356E-3</c:v>
                </c:pt>
                <c:pt idx="1552">
                  <c:v>9.4007223165845817E-3</c:v>
                </c:pt>
                <c:pt idx="1553">
                  <c:v>9.4793680073475776E-3</c:v>
                </c:pt>
                <c:pt idx="1554">
                  <c:v>9.0984704632752159E-3</c:v>
                </c:pt>
                <c:pt idx="1555">
                  <c:v>9.4878631032469466E-3</c:v>
                </c:pt>
                <c:pt idx="1556">
                  <c:v>9.2528847002257848E-3</c:v>
                </c:pt>
                <c:pt idx="1557">
                  <c:v>9.4248780588265142E-3</c:v>
                </c:pt>
                <c:pt idx="1558">
                  <c:v>9.5181628780096287E-3</c:v>
                </c:pt>
                <c:pt idx="1559">
                  <c:v>9.3136565692210384E-3</c:v>
                </c:pt>
                <c:pt idx="1560">
                  <c:v>9.4648155020276032E-3</c:v>
                </c:pt>
                <c:pt idx="1561">
                  <c:v>9.1413266811061541E-3</c:v>
                </c:pt>
                <c:pt idx="1562">
                  <c:v>9.3655151283792079E-3</c:v>
                </c:pt>
                <c:pt idx="1563">
                  <c:v>9.4296477239320491E-3</c:v>
                </c:pt>
                <c:pt idx="1564">
                  <c:v>9.3122990387359359E-3</c:v>
                </c:pt>
                <c:pt idx="1565">
                  <c:v>9.3582108035173868E-3</c:v>
                </c:pt>
                <c:pt idx="1566">
                  <c:v>9.2337971564125723E-3</c:v>
                </c:pt>
                <c:pt idx="1567">
                  <c:v>9.703224594238927E-3</c:v>
                </c:pt>
                <c:pt idx="1568">
                  <c:v>9.8340288827190973E-3</c:v>
                </c:pt>
                <c:pt idx="1569">
                  <c:v>9.5218202598689322E-3</c:v>
                </c:pt>
                <c:pt idx="1570">
                  <c:v>9.7545847325087882E-3</c:v>
                </c:pt>
                <c:pt idx="1571">
                  <c:v>9.8414831331196904E-3</c:v>
                </c:pt>
                <c:pt idx="1572">
                  <c:v>1.0036868437030883E-2</c:v>
                </c:pt>
                <c:pt idx="1573">
                  <c:v>1.0102232125582275E-2</c:v>
                </c:pt>
                <c:pt idx="1574">
                  <c:v>1.0219628242605524E-2</c:v>
                </c:pt>
                <c:pt idx="1575">
                  <c:v>1.0396973795406814E-2</c:v>
                </c:pt>
                <c:pt idx="1576">
                  <c:v>9.9620387770126568E-3</c:v>
                </c:pt>
                <c:pt idx="1577">
                  <c:v>9.7487634494700191E-3</c:v>
                </c:pt>
                <c:pt idx="1578">
                  <c:v>9.6302789939961986E-3</c:v>
                </c:pt>
                <c:pt idx="1579">
                  <c:v>9.6913447182432593E-3</c:v>
                </c:pt>
                <c:pt idx="1580">
                  <c:v>9.7855732700175974E-3</c:v>
                </c:pt>
                <c:pt idx="1581">
                  <c:v>9.2259251509648511E-3</c:v>
                </c:pt>
                <c:pt idx="1582">
                  <c:v>8.9691581849528686E-3</c:v>
                </c:pt>
                <c:pt idx="1583">
                  <c:v>9.0400457366568571E-3</c:v>
                </c:pt>
                <c:pt idx="1584">
                  <c:v>9.1400190339000365E-3</c:v>
                </c:pt>
                <c:pt idx="1585">
                  <c:v>8.9545670683555366E-3</c:v>
                </c:pt>
                <c:pt idx="1586">
                  <c:v>8.7806742600377626E-3</c:v>
                </c:pt>
                <c:pt idx="1587">
                  <c:v>8.9026855678402718E-3</c:v>
                </c:pt>
                <c:pt idx="1588">
                  <c:v>8.9735057017246243E-3</c:v>
                </c:pt>
                <c:pt idx="1589">
                  <c:v>9.0625381465357854E-3</c:v>
                </c:pt>
                <c:pt idx="1590">
                  <c:v>9.2134365104388875E-3</c:v>
                </c:pt>
                <c:pt idx="1591">
                  <c:v>9.2121955467678214E-3</c:v>
                </c:pt>
                <c:pt idx="1592">
                  <c:v>9.4524382153080774E-3</c:v>
                </c:pt>
                <c:pt idx="1593">
                  <c:v>9.4841005814263486E-3</c:v>
                </c:pt>
                <c:pt idx="1594">
                  <c:v>9.7248615320963214E-3</c:v>
                </c:pt>
                <c:pt idx="1595">
                  <c:v>9.8341326798621915E-3</c:v>
                </c:pt>
                <c:pt idx="1596">
                  <c:v>9.4512006954930363E-3</c:v>
                </c:pt>
                <c:pt idx="1597">
                  <c:v>9.2288452475166368E-3</c:v>
                </c:pt>
                <c:pt idx="1598">
                  <c:v>9.3878730918450677E-3</c:v>
                </c:pt>
                <c:pt idx="1599">
                  <c:v>9.5732099237992967E-3</c:v>
                </c:pt>
                <c:pt idx="1600">
                  <c:v>9.6858220769801117E-3</c:v>
                </c:pt>
                <c:pt idx="1601">
                  <c:v>9.563448806229894E-3</c:v>
                </c:pt>
                <c:pt idx="1602">
                  <c:v>1.0076443711138397E-2</c:v>
                </c:pt>
                <c:pt idx="1603">
                  <c:v>1.0186834208000867E-2</c:v>
                </c:pt>
                <c:pt idx="1604">
                  <c:v>1.0129843988633711E-2</c:v>
                </c:pt>
                <c:pt idx="1605">
                  <c:v>1.006920597319238E-2</c:v>
                </c:pt>
                <c:pt idx="1606">
                  <c:v>1.0183336689601131E-2</c:v>
                </c:pt>
                <c:pt idx="1607">
                  <c:v>1.0310441168068389E-2</c:v>
                </c:pt>
                <c:pt idx="1608">
                  <c:v>1.0074476426516361E-2</c:v>
                </c:pt>
                <c:pt idx="1609">
                  <c:v>1.0555578452106683E-2</c:v>
                </c:pt>
                <c:pt idx="1610">
                  <c:v>1.0535641648551494E-2</c:v>
                </c:pt>
                <c:pt idx="1611">
                  <c:v>1.0436874337757288E-2</c:v>
                </c:pt>
                <c:pt idx="1612">
                  <c:v>1.0523565727498138E-2</c:v>
                </c:pt>
                <c:pt idx="1613">
                  <c:v>1.0718404060826697E-2</c:v>
                </c:pt>
                <c:pt idx="1614">
                  <c:v>1.0739954002176144E-2</c:v>
                </c:pt>
                <c:pt idx="1615">
                  <c:v>1.0441250120599285E-2</c:v>
                </c:pt>
                <c:pt idx="1616">
                  <c:v>1.0185642213058637E-2</c:v>
                </c:pt>
                <c:pt idx="1617">
                  <c:v>1.0470466243114464E-2</c:v>
                </c:pt>
                <c:pt idx="1618">
                  <c:v>9.8427695917818765E-3</c:v>
                </c:pt>
                <c:pt idx="1619">
                  <c:v>1.0761236614328073E-2</c:v>
                </c:pt>
                <c:pt idx="1620">
                  <c:v>1.0843481928729236E-2</c:v>
                </c:pt>
                <c:pt idx="1621">
                  <c:v>1.0734035046459948E-2</c:v>
                </c:pt>
                <c:pt idx="1622">
                  <c:v>1.1254692446345187E-2</c:v>
                </c:pt>
                <c:pt idx="1623">
                  <c:v>1.1005209322603415E-2</c:v>
                </c:pt>
                <c:pt idx="1624">
                  <c:v>1.0767410122688203E-2</c:v>
                </c:pt>
                <c:pt idx="1625">
                  <c:v>1.0401791448288154E-2</c:v>
                </c:pt>
                <c:pt idx="1626">
                  <c:v>1.0660708694542428E-2</c:v>
                </c:pt>
                <c:pt idx="1627">
                  <c:v>1.0399488354332262E-2</c:v>
                </c:pt>
                <c:pt idx="1628">
                  <c:v>1.0390821425183848E-2</c:v>
                </c:pt>
                <c:pt idx="1629">
                  <c:v>9.7335728466834623E-3</c:v>
                </c:pt>
                <c:pt idx="1630">
                  <c:v>1.0131422806034707E-2</c:v>
                </c:pt>
                <c:pt idx="1631">
                  <c:v>9.7991028741936069E-3</c:v>
                </c:pt>
                <c:pt idx="1632">
                  <c:v>9.4399544448606331E-3</c:v>
                </c:pt>
                <c:pt idx="1633">
                  <c:v>9.5564785066605349E-3</c:v>
                </c:pt>
                <c:pt idx="1634">
                  <c:v>9.3200671656164542E-3</c:v>
                </c:pt>
                <c:pt idx="1635">
                  <c:v>9.6389473492760613E-3</c:v>
                </c:pt>
                <c:pt idx="1636">
                  <c:v>9.50862014987763E-3</c:v>
                </c:pt>
                <c:pt idx="1637">
                  <c:v>9.7623405305173362E-3</c:v>
                </c:pt>
                <c:pt idx="1638">
                  <c:v>9.9096643394588624E-3</c:v>
                </c:pt>
                <c:pt idx="1639">
                  <c:v>9.9842961411642332E-3</c:v>
                </c:pt>
                <c:pt idx="1640">
                  <c:v>9.8528311996246426E-3</c:v>
                </c:pt>
                <c:pt idx="1641">
                  <c:v>9.8219109464019721E-3</c:v>
                </c:pt>
                <c:pt idx="1642">
                  <c:v>1.0145123165707606E-2</c:v>
                </c:pt>
                <c:pt idx="1643">
                  <c:v>9.9199270780537183E-3</c:v>
                </c:pt>
                <c:pt idx="1644">
                  <c:v>9.5751012352329294E-3</c:v>
                </c:pt>
                <c:pt idx="1645">
                  <c:v>9.7107955653434122E-3</c:v>
                </c:pt>
                <c:pt idx="1646">
                  <c:v>9.7392511715596007E-3</c:v>
                </c:pt>
                <c:pt idx="1647">
                  <c:v>9.5123635026722313E-3</c:v>
                </c:pt>
                <c:pt idx="1648">
                  <c:v>9.6923394349008058E-3</c:v>
                </c:pt>
                <c:pt idx="1649">
                  <c:v>9.8149342635956826E-3</c:v>
                </c:pt>
                <c:pt idx="1650">
                  <c:v>9.5283855173948929E-3</c:v>
                </c:pt>
                <c:pt idx="1651">
                  <c:v>9.682573571258327E-3</c:v>
                </c:pt>
                <c:pt idx="1652">
                  <c:v>9.5277823413767639E-3</c:v>
                </c:pt>
                <c:pt idx="1653">
                  <c:v>9.5505760629739627E-3</c:v>
                </c:pt>
                <c:pt idx="1654">
                  <c:v>9.4177051556896176E-3</c:v>
                </c:pt>
                <c:pt idx="1655">
                  <c:v>9.4275300903146793E-3</c:v>
                </c:pt>
                <c:pt idx="1656">
                  <c:v>9.3268594018137661E-3</c:v>
                </c:pt>
                <c:pt idx="1657">
                  <c:v>9.2594529131394872E-3</c:v>
                </c:pt>
                <c:pt idx="1658">
                  <c:v>9.1848068839783074E-3</c:v>
                </c:pt>
                <c:pt idx="1659">
                  <c:v>9.2691600450741807E-3</c:v>
                </c:pt>
                <c:pt idx="1660">
                  <c:v>8.7855406920702237E-3</c:v>
                </c:pt>
                <c:pt idx="1661">
                  <c:v>8.3397307987658816E-3</c:v>
                </c:pt>
                <c:pt idx="1662">
                  <c:v>8.3222335311283705E-3</c:v>
                </c:pt>
                <c:pt idx="1663">
                  <c:v>8.286781233436312E-3</c:v>
                </c:pt>
                <c:pt idx="1664">
                  <c:v>8.0714220999674943E-3</c:v>
                </c:pt>
                <c:pt idx="1665">
                  <c:v>7.9986620614720984E-3</c:v>
                </c:pt>
                <c:pt idx="1666">
                  <c:v>7.8264023389889928E-3</c:v>
                </c:pt>
                <c:pt idx="1667">
                  <c:v>7.8961684848493155E-3</c:v>
                </c:pt>
                <c:pt idx="1668">
                  <c:v>8.1770023851319672E-3</c:v>
                </c:pt>
                <c:pt idx="1669">
                  <c:v>8.2303915889287427E-3</c:v>
                </c:pt>
                <c:pt idx="1670">
                  <c:v>8.0106199679768949E-3</c:v>
                </c:pt>
                <c:pt idx="1671">
                  <c:v>8.0021254582191819E-3</c:v>
                </c:pt>
                <c:pt idx="1672">
                  <c:v>7.8261378131995029E-3</c:v>
                </c:pt>
                <c:pt idx="1673">
                  <c:v>7.8888425351185051E-3</c:v>
                </c:pt>
                <c:pt idx="1674">
                  <c:v>7.8806679683313102E-3</c:v>
                </c:pt>
                <c:pt idx="1675">
                  <c:v>8.0328544176157674E-3</c:v>
                </c:pt>
                <c:pt idx="1676">
                  <c:v>7.5492606057361326E-3</c:v>
                </c:pt>
                <c:pt idx="1677">
                  <c:v>7.498361303642666E-3</c:v>
                </c:pt>
                <c:pt idx="1678">
                  <c:v>7.6811664427794222E-3</c:v>
                </c:pt>
                <c:pt idx="1679">
                  <c:v>7.7979359331932958E-3</c:v>
                </c:pt>
                <c:pt idx="1680">
                  <c:v>8.1075964219986928E-3</c:v>
                </c:pt>
                <c:pt idx="1681">
                  <c:v>8.1673045301268472E-3</c:v>
                </c:pt>
                <c:pt idx="1682">
                  <c:v>7.7938205551442794E-3</c:v>
                </c:pt>
                <c:pt idx="1683">
                  <c:v>7.7426017627874374E-3</c:v>
                </c:pt>
                <c:pt idx="1684">
                  <c:v>7.5396323555299511E-3</c:v>
                </c:pt>
                <c:pt idx="1685">
                  <c:v>7.4674490809080729E-3</c:v>
                </c:pt>
                <c:pt idx="1686">
                  <c:v>7.7392760401244097E-3</c:v>
                </c:pt>
                <c:pt idx="1687">
                  <c:v>7.7628286566338613E-3</c:v>
                </c:pt>
                <c:pt idx="1688">
                  <c:v>8.1300530365266948E-3</c:v>
                </c:pt>
                <c:pt idx="1689">
                  <c:v>7.8750927936462826E-3</c:v>
                </c:pt>
                <c:pt idx="1690">
                  <c:v>7.9846708620613018E-3</c:v>
                </c:pt>
                <c:pt idx="1691">
                  <c:v>7.6904624670309169E-3</c:v>
                </c:pt>
                <c:pt idx="1692">
                  <c:v>7.4583806179990744E-3</c:v>
                </c:pt>
                <c:pt idx="1693">
                  <c:v>7.0483919788529008E-3</c:v>
                </c:pt>
                <c:pt idx="1694">
                  <c:v>7.1388509503025645E-3</c:v>
                </c:pt>
                <c:pt idx="1695">
                  <c:v>7.3205634703032681E-3</c:v>
                </c:pt>
                <c:pt idx="1696">
                  <c:v>7.2380384224275795E-3</c:v>
                </c:pt>
                <c:pt idx="1697">
                  <c:v>6.9242103655847136E-3</c:v>
                </c:pt>
                <c:pt idx="1698">
                  <c:v>6.9927686291818879E-3</c:v>
                </c:pt>
                <c:pt idx="1699">
                  <c:v>7.0129791577464634E-3</c:v>
                </c:pt>
                <c:pt idx="1700">
                  <c:v>7.3106603327510985E-3</c:v>
                </c:pt>
                <c:pt idx="1701">
                  <c:v>7.003085449760805E-3</c:v>
                </c:pt>
                <c:pt idx="1702">
                  <c:v>6.8686126559313436E-3</c:v>
                </c:pt>
                <c:pt idx="1703">
                  <c:v>6.564157224790805E-3</c:v>
                </c:pt>
                <c:pt idx="1704">
                  <c:v>6.5423707599473911E-3</c:v>
                </c:pt>
                <c:pt idx="1705">
                  <c:v>6.8089292992217568E-3</c:v>
                </c:pt>
                <c:pt idx="1706">
                  <c:v>6.7969945106412018E-3</c:v>
                </c:pt>
                <c:pt idx="1707">
                  <c:v>6.6282572163710776E-3</c:v>
                </c:pt>
                <c:pt idx="1708">
                  <c:v>6.5295066914941675E-3</c:v>
                </c:pt>
                <c:pt idx="1709">
                  <c:v>6.5042389035495293E-3</c:v>
                </c:pt>
                <c:pt idx="1710">
                  <c:v>6.540936521466186E-3</c:v>
                </c:pt>
                <c:pt idx="1711">
                  <c:v>6.5325093063624568E-3</c:v>
                </c:pt>
                <c:pt idx="1712">
                  <c:v>6.6562325121156205E-3</c:v>
                </c:pt>
                <c:pt idx="1713">
                  <c:v>6.6686962103958327E-3</c:v>
                </c:pt>
                <c:pt idx="1714">
                  <c:v>6.6886861644817842E-3</c:v>
                </c:pt>
                <c:pt idx="1715">
                  <c:v>6.6418984395155076E-3</c:v>
                </c:pt>
                <c:pt idx="1716">
                  <c:v>6.7975151896566867E-3</c:v>
                </c:pt>
                <c:pt idx="1717">
                  <c:v>7.1085273926104779E-3</c:v>
                </c:pt>
                <c:pt idx="1718">
                  <c:v>7.4823665373586314E-3</c:v>
                </c:pt>
                <c:pt idx="1719">
                  <c:v>7.4639243741153258E-3</c:v>
                </c:pt>
                <c:pt idx="1720">
                  <c:v>7.4731876324981555E-3</c:v>
                </c:pt>
                <c:pt idx="1721">
                  <c:v>7.2376452639168372E-3</c:v>
                </c:pt>
                <c:pt idx="1722">
                  <c:v>7.1125772206168929E-3</c:v>
                </c:pt>
                <c:pt idx="1723">
                  <c:v>6.4844204639377297E-3</c:v>
                </c:pt>
                <c:pt idx="1724">
                  <c:v>6.3966138300146688E-3</c:v>
                </c:pt>
                <c:pt idx="1725">
                  <c:v>6.8170236045056523E-3</c:v>
                </c:pt>
                <c:pt idx="1726">
                  <c:v>6.6371970017175541E-3</c:v>
                </c:pt>
                <c:pt idx="1727">
                  <c:v>6.5903722961552615E-3</c:v>
                </c:pt>
                <c:pt idx="1728">
                  <c:v>6.6237721161162026E-3</c:v>
                </c:pt>
                <c:pt idx="1729">
                  <c:v>6.6647357041291853E-3</c:v>
                </c:pt>
                <c:pt idx="1730">
                  <c:v>6.5759876281451038E-3</c:v>
                </c:pt>
                <c:pt idx="1731">
                  <c:v>6.7177388455182925E-3</c:v>
                </c:pt>
                <c:pt idx="1732">
                  <c:v>6.3573343052427513E-3</c:v>
                </c:pt>
                <c:pt idx="1733">
                  <c:v>5.483616107246566E-3</c:v>
                </c:pt>
                <c:pt idx="1734">
                  <c:v>5.4449120356293984E-3</c:v>
                </c:pt>
                <c:pt idx="1735">
                  <c:v>5.0511833112214582E-3</c:v>
                </c:pt>
                <c:pt idx="1736">
                  <c:v>4.494698782572035E-3</c:v>
                </c:pt>
                <c:pt idx="1737">
                  <c:v>4.7829463814891915E-3</c:v>
                </c:pt>
                <c:pt idx="1738">
                  <c:v>4.9555734608432095E-3</c:v>
                </c:pt>
                <c:pt idx="1739">
                  <c:v>5.4168626919408958E-3</c:v>
                </c:pt>
                <c:pt idx="1740">
                  <c:v>5.3813217499081058E-3</c:v>
                </c:pt>
                <c:pt idx="1741">
                  <c:v>5.7411375769138998E-3</c:v>
                </c:pt>
                <c:pt idx="1742">
                  <c:v>5.8046992050891158E-3</c:v>
                </c:pt>
                <c:pt idx="1743">
                  <c:v>5.7243282015736171E-3</c:v>
                </c:pt>
                <c:pt idx="1744">
                  <c:v>5.610210853580609E-3</c:v>
                </c:pt>
                <c:pt idx="1745">
                  <c:v>5.6154753589040055E-3</c:v>
                </c:pt>
                <c:pt idx="1746">
                  <c:v>5.542217601986605E-3</c:v>
                </c:pt>
                <c:pt idx="1747">
                  <c:v>5.4418368258406626E-3</c:v>
                </c:pt>
                <c:pt idx="1748">
                  <c:v>5.8644235617467937E-3</c:v>
                </c:pt>
                <c:pt idx="1749">
                  <c:v>6.4694814052929182E-3</c:v>
                </c:pt>
                <c:pt idx="1750">
                  <c:v>6.5833104653495907E-3</c:v>
                </c:pt>
                <c:pt idx="1751">
                  <c:v>6.7361004067324872E-3</c:v>
                </c:pt>
                <c:pt idx="1752">
                  <c:v>6.1832127218885502E-3</c:v>
                </c:pt>
                <c:pt idx="1753">
                  <c:v>6.3145738927160092E-3</c:v>
                </c:pt>
                <c:pt idx="1754">
                  <c:v>5.9319676167706101E-3</c:v>
                </c:pt>
                <c:pt idx="1755">
                  <c:v>5.6691154277932658E-3</c:v>
                </c:pt>
                <c:pt idx="1756">
                  <c:v>5.5238281799289291E-3</c:v>
                </c:pt>
                <c:pt idx="1757">
                  <c:v>5.6765668577952628E-3</c:v>
                </c:pt>
                <c:pt idx="1758">
                  <c:v>6.0401838264687539E-3</c:v>
                </c:pt>
                <c:pt idx="1759">
                  <c:v>5.916159783648056E-3</c:v>
                </c:pt>
                <c:pt idx="1760">
                  <c:v>6.1360688687973064E-3</c:v>
                </c:pt>
                <c:pt idx="1761">
                  <c:v>5.8168732777312384E-3</c:v>
                </c:pt>
                <c:pt idx="1762">
                  <c:v>5.6811942069235795E-3</c:v>
                </c:pt>
                <c:pt idx="1763">
                  <c:v>5.3546773132897912E-3</c:v>
                </c:pt>
                <c:pt idx="1764">
                  <c:v>5.1321762722348358E-3</c:v>
                </c:pt>
                <c:pt idx="1765">
                  <c:v>5.4470157648828493E-3</c:v>
                </c:pt>
                <c:pt idx="1766">
                  <c:v>5.2615683462298828E-3</c:v>
                </c:pt>
                <c:pt idx="1767">
                  <c:v>5.0868182428344963E-3</c:v>
                </c:pt>
                <c:pt idx="1768">
                  <c:v>4.6269138671280567E-3</c:v>
                </c:pt>
                <c:pt idx="1769">
                  <c:v>4.3779697281612247E-3</c:v>
                </c:pt>
                <c:pt idx="1770">
                  <c:v>4.5566129543235159E-3</c:v>
                </c:pt>
                <c:pt idx="1771">
                  <c:v>4.8101652968051221E-3</c:v>
                </c:pt>
                <c:pt idx="1772">
                  <c:v>4.865824635400879E-3</c:v>
                </c:pt>
                <c:pt idx="1773">
                  <c:v>5.07385846610148E-3</c:v>
                </c:pt>
                <c:pt idx="1774">
                  <c:v>4.8456815323970779E-3</c:v>
                </c:pt>
                <c:pt idx="1775">
                  <c:v>4.7194412011488098E-3</c:v>
                </c:pt>
                <c:pt idx="1776">
                  <c:v>4.4429328073235979E-3</c:v>
                </c:pt>
                <c:pt idx="1777">
                  <c:v>4.1581556613465871E-3</c:v>
                </c:pt>
                <c:pt idx="1778">
                  <c:v>4.0404292623890618E-3</c:v>
                </c:pt>
                <c:pt idx="1779">
                  <c:v>4.1215678726637516E-3</c:v>
                </c:pt>
                <c:pt idx="1780">
                  <c:v>3.6153363452044135E-3</c:v>
                </c:pt>
                <c:pt idx="1781">
                  <c:v>3.3779600912432631E-3</c:v>
                </c:pt>
                <c:pt idx="1782">
                  <c:v>3.2882459899087261E-3</c:v>
                </c:pt>
                <c:pt idx="1783">
                  <c:v>3.3222795373097384E-3</c:v>
                </c:pt>
                <c:pt idx="1784">
                  <c:v>3.1547202537809196E-3</c:v>
                </c:pt>
                <c:pt idx="1785">
                  <c:v>2.9038482279678084E-3</c:v>
                </c:pt>
                <c:pt idx="1786">
                  <c:v>3.0906339587945244E-3</c:v>
                </c:pt>
                <c:pt idx="1787">
                  <c:v>3.014347674656916E-3</c:v>
                </c:pt>
                <c:pt idx="1788">
                  <c:v>2.8994344269224113E-3</c:v>
                </c:pt>
                <c:pt idx="1789">
                  <c:v>2.4833183492268943E-3</c:v>
                </c:pt>
                <c:pt idx="1790">
                  <c:v>2.5833937558666312E-3</c:v>
                </c:pt>
                <c:pt idx="1791">
                  <c:v>2.1828434142409478E-3</c:v>
                </c:pt>
                <c:pt idx="1792">
                  <c:v>2.1841433044595985E-3</c:v>
                </c:pt>
                <c:pt idx="1793">
                  <c:v>1.9637476216374399E-3</c:v>
                </c:pt>
                <c:pt idx="1794">
                  <c:v>2.1105890098192409E-3</c:v>
                </c:pt>
                <c:pt idx="1795">
                  <c:v>1.9782919572035114E-3</c:v>
                </c:pt>
                <c:pt idx="1796">
                  <c:v>1.8911186159380148E-3</c:v>
                </c:pt>
                <c:pt idx="1797">
                  <c:v>1.8829061450320399E-3</c:v>
                </c:pt>
                <c:pt idx="1798">
                  <c:v>2.1596004635602555E-3</c:v>
                </c:pt>
                <c:pt idx="1799">
                  <c:v>1.9169845028431842E-3</c:v>
                </c:pt>
                <c:pt idx="1800">
                  <c:v>2.0283397661547981E-3</c:v>
                </c:pt>
                <c:pt idx="1801">
                  <c:v>1.868326349083737E-3</c:v>
                </c:pt>
                <c:pt idx="1802">
                  <c:v>1.3749057298084321E-3</c:v>
                </c:pt>
                <c:pt idx="1803">
                  <c:v>1.3417666322728195E-3</c:v>
                </c:pt>
                <c:pt idx="1804">
                  <c:v>1.5516775381299898E-3</c:v>
                </c:pt>
                <c:pt idx="1805">
                  <c:v>1.8107913340349971E-3</c:v>
                </c:pt>
                <c:pt idx="1806">
                  <c:v>2.518493361880726E-3</c:v>
                </c:pt>
                <c:pt idx="1807">
                  <c:v>2.3021525972415332E-3</c:v>
                </c:pt>
                <c:pt idx="1808">
                  <c:v>3.2825159855736944E-3</c:v>
                </c:pt>
                <c:pt idx="1809">
                  <c:v>2.8606606708678466E-3</c:v>
                </c:pt>
                <c:pt idx="1810">
                  <c:v>2.2896034621360715E-3</c:v>
                </c:pt>
                <c:pt idx="1811">
                  <c:v>2.207944726451915E-3</c:v>
                </c:pt>
                <c:pt idx="1812">
                  <c:v>1.8884067063641673E-3</c:v>
                </c:pt>
                <c:pt idx="1813">
                  <c:v>2.0228090659448793E-3</c:v>
                </c:pt>
                <c:pt idx="1814">
                  <c:v>1.8807776132365127E-3</c:v>
                </c:pt>
                <c:pt idx="1815">
                  <c:v>1.8662077072552276E-3</c:v>
                </c:pt>
                <c:pt idx="1816">
                  <c:v>1.4078454727816142E-3</c:v>
                </c:pt>
                <c:pt idx="1817">
                  <c:v>1.1717224057031532E-3</c:v>
                </c:pt>
                <c:pt idx="1818">
                  <c:v>1.5105494943584801E-3</c:v>
                </c:pt>
                <c:pt idx="1819">
                  <c:v>1.0829418289018474E-3</c:v>
                </c:pt>
                <c:pt idx="1820">
                  <c:v>1.0498870926524968E-3</c:v>
                </c:pt>
                <c:pt idx="1821">
                  <c:v>8.6809745816728045E-4</c:v>
                </c:pt>
                <c:pt idx="1822">
                  <c:v>6.9629013638317365E-4</c:v>
                </c:pt>
                <c:pt idx="1823">
                  <c:v>-4.2157346275473786E-4</c:v>
                </c:pt>
                <c:pt idx="1824">
                  <c:v>-1.0740613545845051E-3</c:v>
                </c:pt>
                <c:pt idx="1825">
                  <c:v>-9.6081870138851617E-4</c:v>
                </c:pt>
                <c:pt idx="1826">
                  <c:v>-1.8223389867919081E-3</c:v>
                </c:pt>
                <c:pt idx="1827">
                  <c:v>-1.3545109690356238E-3</c:v>
                </c:pt>
                <c:pt idx="1828">
                  <c:v>-1.371377784462027E-3</c:v>
                </c:pt>
                <c:pt idx="1829">
                  <c:v>-1.5420452921972448E-3</c:v>
                </c:pt>
                <c:pt idx="1830">
                  <c:v>-2.02117758067436E-3</c:v>
                </c:pt>
                <c:pt idx="1831">
                  <c:v>-2.153349038295609E-3</c:v>
                </c:pt>
                <c:pt idx="1832">
                  <c:v>-2.8106233774867267E-3</c:v>
                </c:pt>
                <c:pt idx="1833">
                  <c:v>-3.3907251768928622E-3</c:v>
                </c:pt>
                <c:pt idx="1834">
                  <c:v>-2.1329063867026646E-3</c:v>
                </c:pt>
                <c:pt idx="1835">
                  <c:v>-2.2864252974169226E-3</c:v>
                </c:pt>
                <c:pt idx="1836">
                  <c:v>-2.0912095327526698E-3</c:v>
                </c:pt>
                <c:pt idx="1837">
                  <c:v>-2.2290782471904775E-3</c:v>
                </c:pt>
                <c:pt idx="1838">
                  <c:v>-1.7124333565915906E-3</c:v>
                </c:pt>
                <c:pt idx="1839">
                  <c:v>-2.2439107614964271E-3</c:v>
                </c:pt>
                <c:pt idx="1840">
                  <c:v>-2.4215847607934634E-3</c:v>
                </c:pt>
                <c:pt idx="1841">
                  <c:v>-3.1831093689204041E-3</c:v>
                </c:pt>
                <c:pt idx="1842">
                  <c:v>-2.9367295066250595E-3</c:v>
                </c:pt>
                <c:pt idx="1843">
                  <c:v>-2.7600576288451298E-3</c:v>
                </c:pt>
                <c:pt idx="1844">
                  <c:v>-2.7413623689905107E-3</c:v>
                </c:pt>
                <c:pt idx="1845">
                  <c:v>-3.0871239900597466E-3</c:v>
                </c:pt>
                <c:pt idx="1846">
                  <c:v>-2.4341338137829614E-3</c:v>
                </c:pt>
                <c:pt idx="1847">
                  <c:v>-1.9452903340883864E-3</c:v>
                </c:pt>
                <c:pt idx="1848">
                  <c:v>-1.1257234450225925E-3</c:v>
                </c:pt>
                <c:pt idx="1849">
                  <c:v>-1.2890987014190485E-3</c:v>
                </c:pt>
                <c:pt idx="1850">
                  <c:v>-9.9781325945975919E-4</c:v>
                </c:pt>
                <c:pt idx="1851">
                  <c:v>-5.1130228379525958E-4</c:v>
                </c:pt>
                <c:pt idx="1852">
                  <c:v>-1.1358243921914769E-3</c:v>
                </c:pt>
                <c:pt idx="1853">
                  <c:v>-3.3241126659928948E-4</c:v>
                </c:pt>
                <c:pt idx="1854">
                  <c:v>-2.8729540163695359E-4</c:v>
                </c:pt>
                <c:pt idx="1855">
                  <c:v>-2.9545961570883253E-4</c:v>
                </c:pt>
                <c:pt idx="1856">
                  <c:v>-5.5632175426494838E-4</c:v>
                </c:pt>
                <c:pt idx="1857">
                  <c:v>-9.9567692886794765E-4</c:v>
                </c:pt>
                <c:pt idx="1858">
                  <c:v>-1.9625161441313619E-3</c:v>
                </c:pt>
                <c:pt idx="1859">
                  <c:v>-1.9239753955566496E-3</c:v>
                </c:pt>
                <c:pt idx="1860">
                  <c:v>-2.4333605069996106E-3</c:v>
                </c:pt>
                <c:pt idx="1861">
                  <c:v>-2.1039325629629087E-3</c:v>
                </c:pt>
                <c:pt idx="1862">
                  <c:v>-2.079184899726028E-3</c:v>
                </c:pt>
                <c:pt idx="1863">
                  <c:v>-1.5506834073149658E-3</c:v>
                </c:pt>
                <c:pt idx="1864">
                  <c:v>-1.0642740104574364E-3</c:v>
                </c:pt>
                <c:pt idx="1865">
                  <c:v>-1.3573815466293717E-3</c:v>
                </c:pt>
                <c:pt idx="1866">
                  <c:v>-1.8939518530522179E-3</c:v>
                </c:pt>
                <c:pt idx="1867">
                  <c:v>-1.9007073040242998E-3</c:v>
                </c:pt>
                <c:pt idx="1868">
                  <c:v>-1.5360427430001892E-3</c:v>
                </c:pt>
                <c:pt idx="1869">
                  <c:v>-1.5353157757176687E-3</c:v>
                </c:pt>
                <c:pt idx="1870">
                  <c:v>-1.3098505144649121E-3</c:v>
                </c:pt>
                <c:pt idx="1871">
                  <c:v>-6.726320792376768E-4</c:v>
                </c:pt>
                <c:pt idx="1872">
                  <c:v>-4.0715276284249813E-4</c:v>
                </c:pt>
                <c:pt idx="1873">
                  <c:v>-4.3958233560409903E-4</c:v>
                </c:pt>
                <c:pt idx="1874">
                  <c:v>-1.6206610296941199E-4</c:v>
                </c:pt>
                <c:pt idx="1875">
                  <c:v>4.9365337598714564E-4</c:v>
                </c:pt>
                <c:pt idx="1876">
                  <c:v>3.3079610975103715E-4</c:v>
                </c:pt>
                <c:pt idx="1877">
                  <c:v>8.4962866920847548E-4</c:v>
                </c:pt>
                <c:pt idx="1878">
                  <c:v>5.5475063019617141E-4</c:v>
                </c:pt>
                <c:pt idx="1879">
                  <c:v>-4.8450843076193851E-5</c:v>
                </c:pt>
                <c:pt idx="1880">
                  <c:v>2.3819260557381508E-4</c:v>
                </c:pt>
                <c:pt idx="1881">
                  <c:v>2.6387146392833021E-4</c:v>
                </c:pt>
                <c:pt idx="1882">
                  <c:v>9.012207352485928E-4</c:v>
                </c:pt>
                <c:pt idx="1883">
                  <c:v>6.5863960106964559E-4</c:v>
                </c:pt>
                <c:pt idx="1884">
                  <c:v>6.1611825680868545E-4</c:v>
                </c:pt>
                <c:pt idx="1885">
                  <c:v>6.3600085879186061E-5</c:v>
                </c:pt>
                <c:pt idx="1886">
                  <c:v>1.2300881327178322E-4</c:v>
                </c:pt>
                <c:pt idx="1887">
                  <c:v>6.9318286715226978E-4</c:v>
                </c:pt>
                <c:pt idx="1888">
                  <c:v>1.2408257065282043E-3</c:v>
                </c:pt>
                <c:pt idx="1889">
                  <c:v>1.2641380985375444E-3</c:v>
                </c:pt>
                <c:pt idx="1890">
                  <c:v>1.1105496622308951E-3</c:v>
                </c:pt>
                <c:pt idx="1891">
                  <c:v>1.7150956028848181E-3</c:v>
                </c:pt>
                <c:pt idx="1892">
                  <c:v>1.498611641333164E-3</c:v>
                </c:pt>
                <c:pt idx="1893">
                  <c:v>1.9801424216559687E-3</c:v>
                </c:pt>
                <c:pt idx="1894">
                  <c:v>1.2312217611300249E-3</c:v>
                </c:pt>
                <c:pt idx="1895">
                  <c:v>8.7628294035308819E-4</c:v>
                </c:pt>
                <c:pt idx="1896">
                  <c:v>7.3013698264067731E-4</c:v>
                </c:pt>
                <c:pt idx="1897">
                  <c:v>9.027307627089828E-4</c:v>
                </c:pt>
                <c:pt idx="1898">
                  <c:v>8.5046443442549568E-4</c:v>
                </c:pt>
                <c:pt idx="1899">
                  <c:v>3.0581560385748428E-4</c:v>
                </c:pt>
                <c:pt idx="1900">
                  <c:v>8.1503166840416212E-4</c:v>
                </c:pt>
                <c:pt idx="1901">
                  <c:v>6.2208495248836408E-4</c:v>
                </c:pt>
                <c:pt idx="1902">
                  <c:v>6.5031203978647197E-4</c:v>
                </c:pt>
                <c:pt idx="1903">
                  <c:v>6.1388997178076562E-4</c:v>
                </c:pt>
                <c:pt idx="1904">
                  <c:v>3.6886363992732503E-4</c:v>
                </c:pt>
                <c:pt idx="1905">
                  <c:v>2.9230410160600753E-4</c:v>
                </c:pt>
                <c:pt idx="1906">
                  <c:v>3.8336452023475238E-4</c:v>
                </c:pt>
                <c:pt idx="1907">
                  <c:v>1.1964509159114874E-3</c:v>
                </c:pt>
                <c:pt idx="1908">
                  <c:v>1.3596091603822987E-3</c:v>
                </c:pt>
                <c:pt idx="1909">
                  <c:v>8.6087698668038367E-4</c:v>
                </c:pt>
                <c:pt idx="1910">
                  <c:v>1.0764621806937979E-3</c:v>
                </c:pt>
                <c:pt idx="1911">
                  <c:v>1.0902641785085153E-3</c:v>
                </c:pt>
                <c:pt idx="1912">
                  <c:v>1.1222171164067254E-3</c:v>
                </c:pt>
                <c:pt idx="1913">
                  <c:v>1.3616145951881409E-3</c:v>
                </c:pt>
                <c:pt idx="1914">
                  <c:v>1.0137945302660411E-3</c:v>
                </c:pt>
                <c:pt idx="1915">
                  <c:v>9.5808724475950199E-4</c:v>
                </c:pt>
                <c:pt idx="1916">
                  <c:v>1.7847761210571063E-3</c:v>
                </c:pt>
                <c:pt idx="1917">
                  <c:v>1.0479739157703883E-3</c:v>
                </c:pt>
                <c:pt idx="1918">
                  <c:v>1.2808010345427979E-3</c:v>
                </c:pt>
                <c:pt idx="1919">
                  <c:v>1.1897823337591127E-3</c:v>
                </c:pt>
                <c:pt idx="1920">
                  <c:v>1.9634823980132004E-3</c:v>
                </c:pt>
                <c:pt idx="1921">
                  <c:v>1.9227394195104057E-3</c:v>
                </c:pt>
                <c:pt idx="1922">
                  <c:v>1.5980394190943808E-3</c:v>
                </c:pt>
                <c:pt idx="1923">
                  <c:v>1.786410971038569E-3</c:v>
                </c:pt>
                <c:pt idx="1924">
                  <c:v>2.2769574452033421E-3</c:v>
                </c:pt>
                <c:pt idx="1925">
                  <c:v>2.6285312384115968E-3</c:v>
                </c:pt>
                <c:pt idx="1926">
                  <c:v>1.4192336347982448E-3</c:v>
                </c:pt>
                <c:pt idx="1927">
                  <c:v>1.416462890087303E-3</c:v>
                </c:pt>
                <c:pt idx="1928">
                  <c:v>1.5844870223012217E-3</c:v>
                </c:pt>
                <c:pt idx="1929">
                  <c:v>1.5985859764358426E-3</c:v>
                </c:pt>
                <c:pt idx="1930">
                  <c:v>2.0492558750926657E-3</c:v>
                </c:pt>
                <c:pt idx="1931">
                  <c:v>2.1873305660979566E-3</c:v>
                </c:pt>
                <c:pt idx="1932">
                  <c:v>2.3777433233324115E-3</c:v>
                </c:pt>
                <c:pt idx="1933">
                  <c:v>2.4381550092087223E-3</c:v>
                </c:pt>
                <c:pt idx="1934">
                  <c:v>2.0376289011315085E-3</c:v>
                </c:pt>
                <c:pt idx="1935">
                  <c:v>1.9609492706264744E-3</c:v>
                </c:pt>
                <c:pt idx="1936">
                  <c:v>1.9070824826139504E-3</c:v>
                </c:pt>
                <c:pt idx="1937">
                  <c:v>1.9629063293699158E-3</c:v>
                </c:pt>
                <c:pt idx="1938">
                  <c:v>1.7600028541633974E-3</c:v>
                </c:pt>
                <c:pt idx="1939">
                  <c:v>1.5773245701491204E-3</c:v>
                </c:pt>
                <c:pt idx="1940">
                  <c:v>1.2800869898028549E-3</c:v>
                </c:pt>
                <c:pt idx="1941">
                  <c:v>1.0293264985935095E-3</c:v>
                </c:pt>
                <c:pt idx="1942">
                  <c:v>4.4198215360585465E-4</c:v>
                </c:pt>
                <c:pt idx="1943">
                  <c:v>2.7720475320697785E-5</c:v>
                </c:pt>
                <c:pt idx="1944">
                  <c:v>3.2812734613085829E-4</c:v>
                </c:pt>
                <c:pt idx="1945">
                  <c:v>1.1059577218410746E-4</c:v>
                </c:pt>
                <c:pt idx="1946">
                  <c:v>-1.0216825879954656E-4</c:v>
                </c:pt>
                <c:pt idx="1947">
                  <c:v>-3.9959258030350115E-4</c:v>
                </c:pt>
                <c:pt idx="1948">
                  <c:v>-8.8827703996201516E-6</c:v>
                </c:pt>
                <c:pt idx="1949">
                  <c:v>3.9811216594736989E-4</c:v>
                </c:pt>
                <c:pt idx="1950">
                  <c:v>5.9420322515575566E-4</c:v>
                </c:pt>
                <c:pt idx="1951">
                  <c:v>3.0301001077812399E-4</c:v>
                </c:pt>
                <c:pt idx="1952">
                  <c:v>2.1534068460940097E-4</c:v>
                </c:pt>
                <c:pt idx="1953">
                  <c:v>2.4451677552827844E-4</c:v>
                </c:pt>
                <c:pt idx="1954">
                  <c:v>5.0611968889296109E-4</c:v>
                </c:pt>
                <c:pt idx="1955">
                  <c:v>-4.6676055857006972E-5</c:v>
                </c:pt>
                <c:pt idx="1956">
                  <c:v>1.0069632610870703E-4</c:v>
                </c:pt>
                <c:pt idx="1957">
                  <c:v>7.5620713568508993E-5</c:v>
                </c:pt>
                <c:pt idx="1958">
                  <c:v>-2.342492652043001E-4</c:v>
                </c:pt>
                <c:pt idx="1959">
                  <c:v>-3.1460710849643275E-5</c:v>
                </c:pt>
                <c:pt idx="1960">
                  <c:v>-2.1065599966978591E-4</c:v>
                </c:pt>
                <c:pt idx="1961">
                  <c:v>-8.9859338973793251E-4</c:v>
                </c:pt>
                <c:pt idx="1962">
                  <c:v>-1.2758734447311986E-3</c:v>
                </c:pt>
                <c:pt idx="1963">
                  <c:v>-1.2417977308561998E-3</c:v>
                </c:pt>
                <c:pt idx="1964">
                  <c:v>-1.3438462023890982E-3</c:v>
                </c:pt>
                <c:pt idx="1965">
                  <c:v>-1.1977965042203533E-3</c:v>
                </c:pt>
                <c:pt idx="1966">
                  <c:v>-2.4577254262317804E-3</c:v>
                </c:pt>
                <c:pt idx="1967">
                  <c:v>-2.8487398634144349E-3</c:v>
                </c:pt>
                <c:pt idx="1968">
                  <c:v>-2.150873669946503E-3</c:v>
                </c:pt>
                <c:pt idx="1969">
                  <c:v>-2.7687928367368339E-3</c:v>
                </c:pt>
                <c:pt idx="1970">
                  <c:v>-2.5894673343665586E-3</c:v>
                </c:pt>
                <c:pt idx="1971">
                  <c:v>-3.8050141091575556E-3</c:v>
                </c:pt>
                <c:pt idx="1972">
                  <c:v>-5.4999695711682867E-3</c:v>
                </c:pt>
                <c:pt idx="1973">
                  <c:v>-4.4862779099693155E-3</c:v>
                </c:pt>
                <c:pt idx="1974">
                  <c:v>-5.225785907789997E-3</c:v>
                </c:pt>
                <c:pt idx="1975">
                  <c:v>-5.9120409019290119E-3</c:v>
                </c:pt>
                <c:pt idx="1976">
                  <c:v>-3.7851772635087632E-3</c:v>
                </c:pt>
                <c:pt idx="1977">
                  <c:v>-2.9842999325253626E-3</c:v>
                </c:pt>
                <c:pt idx="1978">
                  <c:v>-2.1448073271608274E-3</c:v>
                </c:pt>
                <c:pt idx="1979">
                  <c:v>-5.999909602147467E-4</c:v>
                </c:pt>
                <c:pt idx="1980">
                  <c:v>3.4689330143614418E-5</c:v>
                </c:pt>
                <c:pt idx="1981">
                  <c:v>-4.1893507472105687E-4</c:v>
                </c:pt>
                <c:pt idx="1982">
                  <c:v>-1.2842343817421721E-3</c:v>
                </c:pt>
                <c:pt idx="1983">
                  <c:v>-1.0398059720612873E-3</c:v>
                </c:pt>
                <c:pt idx="1984">
                  <c:v>-4.695905113955036E-5</c:v>
                </c:pt>
                <c:pt idx="1985">
                  <c:v>5.7455037489871576E-4</c:v>
                </c:pt>
                <c:pt idx="1986">
                  <c:v>-5.6413383058455055E-4</c:v>
                </c:pt>
                <c:pt idx="1987">
                  <c:v>-1.599741040150918E-3</c:v>
                </c:pt>
                <c:pt idx="1988">
                  <c:v>-1.0829269742208931E-3</c:v>
                </c:pt>
                <c:pt idx="1989">
                  <c:v>-1.2010759938113477E-3</c:v>
                </c:pt>
                <c:pt idx="1990">
                  <c:v>-7.2540924723544413E-4</c:v>
                </c:pt>
                <c:pt idx="1991">
                  <c:v>-1.5242843356801144E-3</c:v>
                </c:pt>
                <c:pt idx="1992">
                  <c:v>-1.1696312671482755E-3</c:v>
                </c:pt>
                <c:pt idx="1993">
                  <c:v>-2.9651928306217274E-4</c:v>
                </c:pt>
                <c:pt idx="1994">
                  <c:v>-3.0802978182371447E-4</c:v>
                </c:pt>
                <c:pt idx="1995">
                  <c:v>-1.010567557393225E-4</c:v>
                </c:pt>
                <c:pt idx="1996">
                  <c:v>-3.5842396779398831E-4</c:v>
                </c:pt>
                <c:pt idx="1997">
                  <c:v>-9.8481990353946531E-4</c:v>
                </c:pt>
                <c:pt idx="1998">
                  <c:v>-1.4812020874550265E-3</c:v>
                </c:pt>
                <c:pt idx="1999">
                  <c:v>-1.5985780469531614E-3</c:v>
                </c:pt>
                <c:pt idx="2000">
                  <c:v>-1.5660924937102724E-3</c:v>
                </c:pt>
                <c:pt idx="2001">
                  <c:v>-1.4500954707121348E-3</c:v>
                </c:pt>
                <c:pt idx="2002">
                  <c:v>-1.458445917901622E-3</c:v>
                </c:pt>
                <c:pt idx="2003">
                  <c:v>-1.0855027725867102E-3</c:v>
                </c:pt>
                <c:pt idx="2004">
                  <c:v>-1.5328060848432297E-3</c:v>
                </c:pt>
                <c:pt idx="2005">
                  <c:v>-1.7212756932040842E-3</c:v>
                </c:pt>
                <c:pt idx="2006">
                  <c:v>-1.2863605812944974E-3</c:v>
                </c:pt>
                <c:pt idx="2007">
                  <c:v>-1.7107732551828205E-3</c:v>
                </c:pt>
                <c:pt idx="2008">
                  <c:v>-1.8368130794872448E-3</c:v>
                </c:pt>
                <c:pt idx="2009">
                  <c:v>-2.4923367081019316E-3</c:v>
                </c:pt>
                <c:pt idx="2010">
                  <c:v>-1.8996113903884636E-3</c:v>
                </c:pt>
                <c:pt idx="2011">
                  <c:v>-2.0252317985868158E-3</c:v>
                </c:pt>
                <c:pt idx="2012">
                  <c:v>-1.2945339653345925E-3</c:v>
                </c:pt>
                <c:pt idx="2013">
                  <c:v>-2.0028576891559253E-3</c:v>
                </c:pt>
                <c:pt idx="2014">
                  <c:v>-1.3921461528007401E-3</c:v>
                </c:pt>
                <c:pt idx="2015">
                  <c:v>-1.4645210089823833E-3</c:v>
                </c:pt>
                <c:pt idx="2016">
                  <c:v>-1.8246734413766646E-3</c:v>
                </c:pt>
                <c:pt idx="2017">
                  <c:v>-2.0228678472466993E-3</c:v>
                </c:pt>
                <c:pt idx="2018">
                  <c:v>-2.0642746517402356E-3</c:v>
                </c:pt>
                <c:pt idx="2019">
                  <c:v>-2.0712941230618281E-3</c:v>
                </c:pt>
                <c:pt idx="2020">
                  <c:v>-1.291181445554053E-3</c:v>
                </c:pt>
                <c:pt idx="2021">
                  <c:v>-1.3882357729999889E-3</c:v>
                </c:pt>
                <c:pt idx="2022">
                  <c:v>-1.363017119534424E-3</c:v>
                </c:pt>
                <c:pt idx="2023">
                  <c:v>-1.590893241145547E-3</c:v>
                </c:pt>
                <c:pt idx="2024">
                  <c:v>-1.4576568096845502E-3</c:v>
                </c:pt>
                <c:pt idx="2025">
                  <c:v>-8.0186388595669569E-4</c:v>
                </c:pt>
                <c:pt idx="2026">
                  <c:v>-1.0882699078481872E-3</c:v>
                </c:pt>
                <c:pt idx="2027">
                  <c:v>-8.4969234947347672E-4</c:v>
                </c:pt>
                <c:pt idx="2028">
                  <c:v>-7.837479777326172E-4</c:v>
                </c:pt>
                <c:pt idx="2029">
                  <c:v>-3.0905004731486763E-4</c:v>
                </c:pt>
                <c:pt idx="2030">
                  <c:v>-1.3199783056049206E-4</c:v>
                </c:pt>
                <c:pt idx="2031">
                  <c:v>1.9483054854083434E-4</c:v>
                </c:pt>
                <c:pt idx="2032">
                  <c:v>1.0815142357223344E-3</c:v>
                </c:pt>
                <c:pt idx="2033">
                  <c:v>1.4237255281929386E-3</c:v>
                </c:pt>
                <c:pt idx="2034">
                  <c:v>5.6384962460267606E-4</c:v>
                </c:pt>
                <c:pt idx="2035">
                  <c:v>6.7728994748061943E-4</c:v>
                </c:pt>
                <c:pt idx="2036">
                  <c:v>-1.0836766448758688E-4</c:v>
                </c:pt>
                <c:pt idx="2037">
                  <c:v>-4.2818813005967774E-4</c:v>
                </c:pt>
                <c:pt idx="2038">
                  <c:v>-6.9104044650548772E-4</c:v>
                </c:pt>
                <c:pt idx="2039">
                  <c:v>-3.6169784722142492E-4</c:v>
                </c:pt>
                <c:pt idx="2040">
                  <c:v>-1.1508737502978162E-4</c:v>
                </c:pt>
                <c:pt idx="2041">
                  <c:v>-5.5724476655193188E-4</c:v>
                </c:pt>
                <c:pt idx="2042">
                  <c:v>-7.8712782894314144E-4</c:v>
                </c:pt>
                <c:pt idx="2043">
                  <c:v>-9.0569895536504806E-4</c:v>
                </c:pt>
                <c:pt idx="2044">
                  <c:v>-7.275617292420791E-4</c:v>
                </c:pt>
                <c:pt idx="2045">
                  <c:v>-3.8870543981249143E-4</c:v>
                </c:pt>
                <c:pt idx="2046">
                  <c:v>-1.1322723588224216E-3</c:v>
                </c:pt>
                <c:pt idx="2047">
                  <c:v>-1.3686358049218236E-3</c:v>
                </c:pt>
                <c:pt idx="2048">
                  <c:v>-1.2863087229616761E-3</c:v>
                </c:pt>
                <c:pt idx="2049">
                  <c:v>-1.4085188906999291E-3</c:v>
                </c:pt>
                <c:pt idx="2050">
                  <c:v>-8.0464380475447808E-4</c:v>
                </c:pt>
                <c:pt idx="2051">
                  <c:v>-5.3817048800540749E-4</c:v>
                </c:pt>
                <c:pt idx="2052">
                  <c:v>-9.3355172455084317E-4</c:v>
                </c:pt>
                <c:pt idx="2053">
                  <c:v>-7.5661738362767499E-4</c:v>
                </c:pt>
                <c:pt idx="2054">
                  <c:v>-8.8038962092715667E-4</c:v>
                </c:pt>
                <c:pt idx="2055">
                  <c:v>-1.1061294622214674E-3</c:v>
                </c:pt>
                <c:pt idx="2056">
                  <c:v>-1.0774304857943718E-3</c:v>
                </c:pt>
                <c:pt idx="2057">
                  <c:v>-1.8109544460626454E-3</c:v>
                </c:pt>
                <c:pt idx="2058">
                  <c:v>-1.3121966572553231E-3</c:v>
                </c:pt>
                <c:pt idx="2059">
                  <c:v>-1.1228804835370953E-3</c:v>
                </c:pt>
                <c:pt idx="2060">
                  <c:v>-1.4799236096558143E-3</c:v>
                </c:pt>
                <c:pt idx="2061">
                  <c:v>-1.2326373640275186E-3</c:v>
                </c:pt>
                <c:pt idx="2062">
                  <c:v>-1.2472863399469569E-3</c:v>
                </c:pt>
                <c:pt idx="2063">
                  <c:v>-1.1024518161175736E-3</c:v>
                </c:pt>
                <c:pt idx="2064">
                  <c:v>-1.3860700987552575E-3</c:v>
                </c:pt>
                <c:pt idx="2065">
                  <c:v>-1.5698214038036944E-3</c:v>
                </c:pt>
                <c:pt idx="2066">
                  <c:v>-1.7864519815027386E-3</c:v>
                </c:pt>
                <c:pt idx="2067">
                  <c:v>-1.6664484713513246E-3</c:v>
                </c:pt>
                <c:pt idx="2068">
                  <c:v>-1.6182559411291547E-3</c:v>
                </c:pt>
                <c:pt idx="2069">
                  <c:v>-1.9567432885481705E-3</c:v>
                </c:pt>
                <c:pt idx="2070">
                  <c:v>-2.0655227481929423E-3</c:v>
                </c:pt>
                <c:pt idx="2071">
                  <c:v>-2.298098488606294E-3</c:v>
                </c:pt>
                <c:pt idx="2072">
                  <c:v>-2.4693458337871044E-3</c:v>
                </c:pt>
                <c:pt idx="2073">
                  <c:v>-2.1107712615756474E-3</c:v>
                </c:pt>
                <c:pt idx="2074">
                  <c:v>-2.2888836651777885E-3</c:v>
                </c:pt>
                <c:pt idx="2075">
                  <c:v>-2.3819004341941339E-3</c:v>
                </c:pt>
                <c:pt idx="2076">
                  <c:v>-2.1634180815400294E-3</c:v>
                </c:pt>
                <c:pt idx="2077">
                  <c:v>-2.3051257126967713E-3</c:v>
                </c:pt>
                <c:pt idx="2078">
                  <c:v>-2.1122007063278814E-3</c:v>
                </c:pt>
                <c:pt idx="2079">
                  <c:v>-1.9684494267653827E-3</c:v>
                </c:pt>
                <c:pt idx="2080">
                  <c:v>-1.3193796823117085E-3</c:v>
                </c:pt>
                <c:pt idx="2081">
                  <c:v>-1.3804751663857525E-3</c:v>
                </c:pt>
                <c:pt idx="2082">
                  <c:v>-9.5703445259651978E-4</c:v>
                </c:pt>
                <c:pt idx="2083">
                  <c:v>-9.6073070508881646E-4</c:v>
                </c:pt>
                <c:pt idx="2084">
                  <c:v>-1.3548950168158446E-3</c:v>
                </c:pt>
                <c:pt idx="2085">
                  <c:v>-1.5302606119569594E-3</c:v>
                </c:pt>
                <c:pt idx="2086">
                  <c:v>-1.6373286530796786E-3</c:v>
                </c:pt>
                <c:pt idx="2087">
                  <c:v>-1.9065551795485072E-3</c:v>
                </c:pt>
                <c:pt idx="2088">
                  <c:v>-1.6220446454303832E-3</c:v>
                </c:pt>
                <c:pt idx="2089">
                  <c:v>-1.3059658113339628E-3</c:v>
                </c:pt>
                <c:pt idx="2090">
                  <c:v>-7.6179970845976445E-4</c:v>
                </c:pt>
                <c:pt idx="2091">
                  <c:v>-1.1582494143122159E-3</c:v>
                </c:pt>
                <c:pt idx="2092">
                  <c:v>-2.1913110347262864E-4</c:v>
                </c:pt>
                <c:pt idx="2093">
                  <c:v>-1.9072960608923305E-4</c:v>
                </c:pt>
                <c:pt idx="2094">
                  <c:v>-2.0249808274160113E-4</c:v>
                </c:pt>
                <c:pt idx="2095">
                  <c:v>-1.0190756270179277E-3</c:v>
                </c:pt>
                <c:pt idx="2096">
                  <c:v>-1.1400344921054814E-3</c:v>
                </c:pt>
                <c:pt idx="2097">
                  <c:v>-1.4469208229001219E-3</c:v>
                </c:pt>
                <c:pt idx="2098">
                  <c:v>-1.2022262832085851E-3</c:v>
                </c:pt>
                <c:pt idx="2099">
                  <c:v>-1.2699225923958296E-3</c:v>
                </c:pt>
                <c:pt idx="2100">
                  <c:v>-1.5761312494980827E-3</c:v>
                </c:pt>
                <c:pt idx="2101">
                  <c:v>-1.2309489513636545E-3</c:v>
                </c:pt>
                <c:pt idx="2102">
                  <c:v>-1.3701256285071162E-3</c:v>
                </c:pt>
                <c:pt idx="2103">
                  <c:v>-1.587822654548901E-3</c:v>
                </c:pt>
                <c:pt idx="2104">
                  <c:v>-1.3514347008044875E-3</c:v>
                </c:pt>
                <c:pt idx="2105">
                  <c:v>-1.5089352663560751E-3</c:v>
                </c:pt>
                <c:pt idx="2106">
                  <c:v>-1.4213228681184209E-3</c:v>
                </c:pt>
                <c:pt idx="2107">
                  <c:v>-1.578625583482228E-3</c:v>
                </c:pt>
                <c:pt idx="2108">
                  <c:v>-1.8109859863387015E-3</c:v>
                </c:pt>
                <c:pt idx="2109">
                  <c:v>-1.9854355005158777E-3</c:v>
                </c:pt>
                <c:pt idx="2110">
                  <c:v>-1.7324888382868266E-3</c:v>
                </c:pt>
                <c:pt idx="2111">
                  <c:v>-1.8949980367819013E-3</c:v>
                </c:pt>
                <c:pt idx="2112">
                  <c:v>-1.91273878704623E-3</c:v>
                </c:pt>
                <c:pt idx="2113">
                  <c:v>-1.9536629145103408E-3</c:v>
                </c:pt>
                <c:pt idx="2114">
                  <c:v>-2.3018063525479353E-3</c:v>
                </c:pt>
                <c:pt idx="2115">
                  <c:v>-2.3955594152271715E-3</c:v>
                </c:pt>
                <c:pt idx="2116">
                  <c:v>-2.0130018456854552E-3</c:v>
                </c:pt>
                <c:pt idx="2117">
                  <c:v>-2.2815918771124E-3</c:v>
                </c:pt>
                <c:pt idx="2118">
                  <c:v>-2.1145470042966711E-3</c:v>
                </c:pt>
                <c:pt idx="2119">
                  <c:v>-2.0341388274526728E-3</c:v>
                </c:pt>
                <c:pt idx="2120">
                  <c:v>-1.9350988637013399E-3</c:v>
                </c:pt>
                <c:pt idx="2121">
                  <c:v>-1.8758855869874284E-3</c:v>
                </c:pt>
                <c:pt idx="2122">
                  <c:v>-2.3228792493872729E-3</c:v>
                </c:pt>
                <c:pt idx="2123">
                  <c:v>-2.2537713242733524E-3</c:v>
                </c:pt>
                <c:pt idx="2124">
                  <c:v>-2.3630508623626338E-3</c:v>
                </c:pt>
                <c:pt idx="2125">
                  <c:v>-2.6330396927972352E-3</c:v>
                </c:pt>
                <c:pt idx="2126">
                  <c:v>-3.1388114610230358E-3</c:v>
                </c:pt>
                <c:pt idx="2127">
                  <c:v>-3.20119759936112E-3</c:v>
                </c:pt>
                <c:pt idx="2128">
                  <c:v>-3.106795101662663E-3</c:v>
                </c:pt>
                <c:pt idx="2129">
                  <c:v>-3.2022101775427982E-3</c:v>
                </c:pt>
                <c:pt idx="2130">
                  <c:v>-2.7924925243091379E-3</c:v>
                </c:pt>
                <c:pt idx="2131">
                  <c:v>-2.7344429050810549E-3</c:v>
                </c:pt>
                <c:pt idx="2132">
                  <c:v>-2.5943515332031144E-3</c:v>
                </c:pt>
                <c:pt idx="2133">
                  <c:v>-2.6715235265008766E-3</c:v>
                </c:pt>
                <c:pt idx="2134">
                  <c:v>-2.7981995659543471E-3</c:v>
                </c:pt>
                <c:pt idx="2135">
                  <c:v>-3.4612870154061789E-3</c:v>
                </c:pt>
                <c:pt idx="2136">
                  <c:v>-3.3981952145713621E-3</c:v>
                </c:pt>
                <c:pt idx="2137">
                  <c:v>-3.3080772207767705E-3</c:v>
                </c:pt>
                <c:pt idx="2138">
                  <c:v>-3.1717462767544822E-3</c:v>
                </c:pt>
                <c:pt idx="2139">
                  <c:v>-3.2372555933241932E-3</c:v>
                </c:pt>
                <c:pt idx="2140">
                  <c:v>-3.6605048794537422E-3</c:v>
                </c:pt>
                <c:pt idx="2141">
                  <c:v>-3.4755471683073648E-3</c:v>
                </c:pt>
                <c:pt idx="2142">
                  <c:v>-3.4750944185141883E-3</c:v>
                </c:pt>
                <c:pt idx="2143">
                  <c:v>-3.3362258823736819E-3</c:v>
                </c:pt>
                <c:pt idx="2144">
                  <c:v>-1.7127566467523079E-3</c:v>
                </c:pt>
                <c:pt idx="2145">
                  <c:v>-1.6217702591015066E-3</c:v>
                </c:pt>
                <c:pt idx="2146">
                  <c:v>-1.9098230667081919E-3</c:v>
                </c:pt>
                <c:pt idx="2147">
                  <c:v>-2.3158428964325161E-3</c:v>
                </c:pt>
                <c:pt idx="2148">
                  <c:v>-2.6349193142886688E-3</c:v>
                </c:pt>
                <c:pt idx="2149">
                  <c:v>-2.6221430843617203E-3</c:v>
                </c:pt>
                <c:pt idx="2150">
                  <c:v>-2.8070676627434152E-3</c:v>
                </c:pt>
                <c:pt idx="2151">
                  <c:v>-2.9065550154971707E-3</c:v>
                </c:pt>
                <c:pt idx="2152">
                  <c:v>-2.8787420037061904E-3</c:v>
                </c:pt>
                <c:pt idx="2153">
                  <c:v>-2.8770916055250485E-3</c:v>
                </c:pt>
                <c:pt idx="2154">
                  <c:v>-2.7611480467135754E-3</c:v>
                </c:pt>
                <c:pt idx="2155">
                  <c:v>-2.7575374634357286E-3</c:v>
                </c:pt>
                <c:pt idx="2156">
                  <c:v>-2.8390209577961543E-3</c:v>
                </c:pt>
                <c:pt idx="2157">
                  <c:v>-3.0112102960113624E-3</c:v>
                </c:pt>
                <c:pt idx="2158">
                  <c:v>-3.0035696826479787E-3</c:v>
                </c:pt>
                <c:pt idx="2159">
                  <c:v>-2.6413286309292772E-3</c:v>
                </c:pt>
                <c:pt idx="2160">
                  <c:v>-2.1711562158962653E-3</c:v>
                </c:pt>
                <c:pt idx="2161">
                  <c:v>-2.3183792976483107E-3</c:v>
                </c:pt>
                <c:pt idx="2162">
                  <c:v>-2.4712822862782285E-3</c:v>
                </c:pt>
                <c:pt idx="2163">
                  <c:v>-2.7323982783615483E-3</c:v>
                </c:pt>
                <c:pt idx="2164">
                  <c:v>-2.8718554924398948E-3</c:v>
                </c:pt>
                <c:pt idx="2165">
                  <c:v>-2.9350919106466734E-3</c:v>
                </c:pt>
                <c:pt idx="2166">
                  <c:v>-3.1767436400559957E-3</c:v>
                </c:pt>
                <c:pt idx="2167">
                  <c:v>-3.4381511817407145E-3</c:v>
                </c:pt>
                <c:pt idx="2168">
                  <c:v>-3.3405676811261832E-3</c:v>
                </c:pt>
                <c:pt idx="2169">
                  <c:v>-3.319015115657826E-3</c:v>
                </c:pt>
                <c:pt idx="2170">
                  <c:v>-2.9829200177192163E-3</c:v>
                </c:pt>
                <c:pt idx="2171">
                  <c:v>-2.9641667427231758E-3</c:v>
                </c:pt>
                <c:pt idx="2172">
                  <c:v>-2.6404659835373651E-3</c:v>
                </c:pt>
                <c:pt idx="2173">
                  <c:v>-3.3643309217186741E-3</c:v>
                </c:pt>
                <c:pt idx="2174">
                  <c:v>-3.1040926055511116E-3</c:v>
                </c:pt>
                <c:pt idx="2175">
                  <c:v>-3.2759461601531395E-3</c:v>
                </c:pt>
                <c:pt idx="2176">
                  <c:v>-2.6069541854491364E-3</c:v>
                </c:pt>
                <c:pt idx="2177">
                  <c:v>-2.9789891726352885E-3</c:v>
                </c:pt>
                <c:pt idx="2178">
                  <c:v>-3.2398241707534059E-3</c:v>
                </c:pt>
                <c:pt idx="2179">
                  <c:v>-3.1605686083643948E-3</c:v>
                </c:pt>
                <c:pt idx="2180">
                  <c:v>-2.6046425778066002E-3</c:v>
                </c:pt>
                <c:pt idx="2181">
                  <c:v>-2.6930325094544063E-3</c:v>
                </c:pt>
                <c:pt idx="2182">
                  <c:v>-2.6801827324894312E-3</c:v>
                </c:pt>
                <c:pt idx="2183">
                  <c:v>-2.6538695299130068E-3</c:v>
                </c:pt>
                <c:pt idx="2184">
                  <c:v>-1.9163327168700741E-3</c:v>
                </c:pt>
                <c:pt idx="2185">
                  <c:v>-2.2361254322903652E-3</c:v>
                </c:pt>
                <c:pt idx="2186">
                  <c:v>-2.5598531722077992E-3</c:v>
                </c:pt>
                <c:pt idx="2187">
                  <c:v>-2.629994975056023E-3</c:v>
                </c:pt>
                <c:pt idx="2188">
                  <c:v>-2.5296968748842364E-3</c:v>
                </c:pt>
                <c:pt idx="2189">
                  <c:v>-2.3592213573689867E-3</c:v>
                </c:pt>
                <c:pt idx="2190">
                  <c:v>-2.491461807060627E-3</c:v>
                </c:pt>
                <c:pt idx="2191">
                  <c:v>-2.401256182052986E-3</c:v>
                </c:pt>
                <c:pt idx="2192">
                  <c:v>-2.1120385469339943E-3</c:v>
                </c:pt>
                <c:pt idx="2193">
                  <c:v>-2.4667464626748569E-3</c:v>
                </c:pt>
                <c:pt idx="2194">
                  <c:v>-2.5433084557006059E-3</c:v>
                </c:pt>
                <c:pt idx="2195">
                  <c:v>-2.4160229689776688E-3</c:v>
                </c:pt>
                <c:pt idx="2196">
                  <c:v>-2.5760168944718885E-3</c:v>
                </c:pt>
                <c:pt idx="2197">
                  <c:v>-1.9917952203413443E-3</c:v>
                </c:pt>
                <c:pt idx="2198">
                  <c:v>-2.0646659785407626E-3</c:v>
                </c:pt>
                <c:pt idx="2199">
                  <c:v>-1.8292176666915556E-3</c:v>
                </c:pt>
                <c:pt idx="2200">
                  <c:v>-1.5545447126237811E-3</c:v>
                </c:pt>
                <c:pt idx="2201">
                  <c:v>-1.4303922402035228E-3</c:v>
                </c:pt>
                <c:pt idx="2202">
                  <c:v>-1.2581644504406941E-3</c:v>
                </c:pt>
                <c:pt idx="2203">
                  <c:v>-9.0422674324827147E-4</c:v>
                </c:pt>
                <c:pt idx="2204">
                  <c:v>-1.2134745545957356E-3</c:v>
                </c:pt>
                <c:pt idx="2205">
                  <c:v>-1.1041693938836986E-3</c:v>
                </c:pt>
                <c:pt idx="2206">
                  <c:v>-1.2054390085358907E-3</c:v>
                </c:pt>
                <c:pt idx="2207">
                  <c:v>-1.1056672819425319E-3</c:v>
                </c:pt>
                <c:pt idx="2208">
                  <c:v>-1.2043661724975615E-4</c:v>
                </c:pt>
                <c:pt idx="2209">
                  <c:v>-2.0760711474014626E-4</c:v>
                </c:pt>
                <c:pt idx="2210">
                  <c:v>7.4932991536982477E-5</c:v>
                </c:pt>
                <c:pt idx="2211">
                  <c:v>9.5691522247005382E-5</c:v>
                </c:pt>
                <c:pt idx="2212">
                  <c:v>3.9685217240560287E-4</c:v>
                </c:pt>
                <c:pt idx="2213">
                  <c:v>5.4606882792725554E-4</c:v>
                </c:pt>
                <c:pt idx="2214">
                  <c:v>6.6029694687752473E-4</c:v>
                </c:pt>
                <c:pt idx="2215">
                  <c:v>4.5869357516822298E-4</c:v>
                </c:pt>
                <c:pt idx="2216">
                  <c:v>9.4000372001654803E-4</c:v>
                </c:pt>
                <c:pt idx="2217">
                  <c:v>6.5373603694885948E-4</c:v>
                </c:pt>
                <c:pt idx="2218">
                  <c:v>2.4904615114052089E-4</c:v>
                </c:pt>
                <c:pt idx="2219">
                  <c:v>1.9730020991181986E-4</c:v>
                </c:pt>
                <c:pt idx="2220">
                  <c:v>3.9349756417043268E-4</c:v>
                </c:pt>
                <c:pt idx="2221">
                  <c:v>6.5727132559838166E-4</c:v>
                </c:pt>
                <c:pt idx="2222">
                  <c:v>8.2215426256408806E-4</c:v>
                </c:pt>
                <c:pt idx="2223">
                  <c:v>7.4536246454710668E-4</c:v>
                </c:pt>
                <c:pt idx="2224">
                  <c:v>3.7357467741916584E-4</c:v>
                </c:pt>
                <c:pt idx="2225">
                  <c:v>5.7744234065433434E-4</c:v>
                </c:pt>
                <c:pt idx="2226">
                  <c:v>3.7245574549565007E-4</c:v>
                </c:pt>
                <c:pt idx="2227">
                  <c:v>6.1304994330931386E-4</c:v>
                </c:pt>
                <c:pt idx="2228">
                  <c:v>6.5653200595430599E-4</c:v>
                </c:pt>
                <c:pt idx="2229">
                  <c:v>4.610213185374984E-4</c:v>
                </c:pt>
                <c:pt idx="2230">
                  <c:v>7.4578239868665526E-4</c:v>
                </c:pt>
                <c:pt idx="2231">
                  <c:v>1.3537623535283471E-3</c:v>
                </c:pt>
                <c:pt idx="2232">
                  <c:v>1.0269356350073072E-3</c:v>
                </c:pt>
                <c:pt idx="2233">
                  <c:v>9.9686504748484808E-4</c:v>
                </c:pt>
                <c:pt idx="2234">
                  <c:v>7.6952331371234889E-4</c:v>
                </c:pt>
                <c:pt idx="2235">
                  <c:v>4.1669545370762753E-4</c:v>
                </c:pt>
                <c:pt idx="2236">
                  <c:v>4.0782444660043046E-4</c:v>
                </c:pt>
                <c:pt idx="2237">
                  <c:v>5.7557759735472013E-4</c:v>
                </c:pt>
                <c:pt idx="2238">
                  <c:v>7.0947099645494213E-4</c:v>
                </c:pt>
                <c:pt idx="2239">
                  <c:v>1.420026821740708E-3</c:v>
                </c:pt>
                <c:pt idx="2240">
                  <c:v>1.2784940996284735E-3</c:v>
                </c:pt>
                <c:pt idx="2241">
                  <c:v>1.0021936933827986E-3</c:v>
                </c:pt>
                <c:pt idx="2242">
                  <c:v>1.0014871980836228E-3</c:v>
                </c:pt>
                <c:pt idx="2243">
                  <c:v>6.6289986916515727E-4</c:v>
                </c:pt>
                <c:pt idx="2244">
                  <c:v>7.4121670635484153E-4</c:v>
                </c:pt>
                <c:pt idx="2245">
                  <c:v>9.5109582993089256E-4</c:v>
                </c:pt>
                <c:pt idx="2246">
                  <c:v>7.3580231005356824E-4</c:v>
                </c:pt>
                <c:pt idx="2247">
                  <c:v>1.1657431599994188E-3</c:v>
                </c:pt>
                <c:pt idx="2248">
                  <c:v>1.0077922525096807E-3</c:v>
                </c:pt>
                <c:pt idx="2249">
                  <c:v>1.2701465852683943E-3</c:v>
                </c:pt>
                <c:pt idx="2250">
                  <c:v>1.3326813562124617E-3</c:v>
                </c:pt>
                <c:pt idx="2251">
                  <c:v>1.2615627113926691E-3</c:v>
                </c:pt>
                <c:pt idx="2252">
                  <c:v>1.6250333746156652E-3</c:v>
                </c:pt>
                <c:pt idx="2253">
                  <c:v>1.4277601399587084E-3</c:v>
                </c:pt>
                <c:pt idx="2254">
                  <c:v>1.1463353447544609E-3</c:v>
                </c:pt>
                <c:pt idx="2255">
                  <c:v>1.1475721845517258E-3</c:v>
                </c:pt>
                <c:pt idx="2256">
                  <c:v>1.3419616725364254E-3</c:v>
                </c:pt>
                <c:pt idx="2257">
                  <c:v>1.3978709510434834E-3</c:v>
                </c:pt>
                <c:pt idx="2258">
                  <c:v>1.6974754252586219E-3</c:v>
                </c:pt>
                <c:pt idx="2259">
                  <c:v>1.7504534716105606E-3</c:v>
                </c:pt>
                <c:pt idx="2260">
                  <c:v>2.007503677893045E-3</c:v>
                </c:pt>
                <c:pt idx="2261">
                  <c:v>2.3562406761408485E-3</c:v>
                </c:pt>
                <c:pt idx="2262">
                  <c:v>2.0026458002006188E-3</c:v>
                </c:pt>
                <c:pt idx="2263">
                  <c:v>1.8033613708250645E-3</c:v>
                </c:pt>
                <c:pt idx="2264">
                  <c:v>1.75295286518867E-3</c:v>
                </c:pt>
                <c:pt idx="2265">
                  <c:v>1.8993997945932456E-3</c:v>
                </c:pt>
                <c:pt idx="2266">
                  <c:v>2.0491573400471708E-3</c:v>
                </c:pt>
                <c:pt idx="2267">
                  <c:v>2.4168319158768083E-3</c:v>
                </c:pt>
                <c:pt idx="2268">
                  <c:v>2.4393146792664891E-3</c:v>
                </c:pt>
                <c:pt idx="2269">
                  <c:v>3.0584877659868082E-3</c:v>
                </c:pt>
                <c:pt idx="2270">
                  <c:v>2.6883450688979745E-3</c:v>
                </c:pt>
                <c:pt idx="2271">
                  <c:v>2.7246200122174008E-3</c:v>
                </c:pt>
                <c:pt idx="2272">
                  <c:v>2.9313654095752283E-3</c:v>
                </c:pt>
                <c:pt idx="2273">
                  <c:v>3.2354460977886365E-3</c:v>
                </c:pt>
                <c:pt idx="2274">
                  <c:v>3.0268016196153087E-3</c:v>
                </c:pt>
                <c:pt idx="2275">
                  <c:v>2.7200771220262259E-3</c:v>
                </c:pt>
                <c:pt idx="2276">
                  <c:v>2.5357066680778573E-3</c:v>
                </c:pt>
                <c:pt idx="2277">
                  <c:v>2.2180530927322596E-3</c:v>
                </c:pt>
                <c:pt idx="2278">
                  <c:v>2.0276590315129622E-3</c:v>
                </c:pt>
                <c:pt idx="2279">
                  <c:v>2.427631113805684E-3</c:v>
                </c:pt>
                <c:pt idx="2280">
                  <c:v>2.4601411857869378E-3</c:v>
                </c:pt>
                <c:pt idx="2281">
                  <c:v>2.1811680049355123E-3</c:v>
                </c:pt>
                <c:pt idx="2282">
                  <c:v>2.2280503389581719E-3</c:v>
                </c:pt>
                <c:pt idx="2283">
                  <c:v>2.2414118312394224E-3</c:v>
                </c:pt>
                <c:pt idx="2284">
                  <c:v>2.1232878538798481E-3</c:v>
                </c:pt>
                <c:pt idx="2285">
                  <c:v>1.9399185134592303E-3</c:v>
                </c:pt>
                <c:pt idx="2286">
                  <c:v>1.6395670137011209E-3</c:v>
                </c:pt>
                <c:pt idx="2287">
                  <c:v>1.5959765829670837E-3</c:v>
                </c:pt>
                <c:pt idx="2288">
                  <c:v>1.236059034791311E-3</c:v>
                </c:pt>
                <c:pt idx="2289">
                  <c:v>1.3256335677465775E-3</c:v>
                </c:pt>
                <c:pt idx="2290">
                  <c:v>1.4128798184308232E-3</c:v>
                </c:pt>
                <c:pt idx="2291">
                  <c:v>1.6454251612720325E-3</c:v>
                </c:pt>
                <c:pt idx="2292">
                  <c:v>1.7194983733945864E-3</c:v>
                </c:pt>
                <c:pt idx="2293">
                  <c:v>1.2037459446193222E-3</c:v>
                </c:pt>
                <c:pt idx="2294">
                  <c:v>1.0603000327438217E-3</c:v>
                </c:pt>
                <c:pt idx="2295">
                  <c:v>1.6915459116989794E-3</c:v>
                </c:pt>
                <c:pt idx="2296">
                  <c:v>1.6616900842164359E-3</c:v>
                </c:pt>
                <c:pt idx="2297">
                  <c:v>1.6387728259019446E-3</c:v>
                </c:pt>
                <c:pt idx="2298">
                  <c:v>1.5950898739358493E-3</c:v>
                </c:pt>
                <c:pt idx="2299">
                  <c:v>1.8386378311974949E-3</c:v>
                </c:pt>
                <c:pt idx="2300">
                  <c:v>1.6350411995609529E-3</c:v>
                </c:pt>
                <c:pt idx="2301">
                  <c:v>1.5670944032510261E-3</c:v>
                </c:pt>
                <c:pt idx="2302">
                  <c:v>1.575340281801301E-3</c:v>
                </c:pt>
                <c:pt idx="2303">
                  <c:v>1.2867048906451877E-3</c:v>
                </c:pt>
                <c:pt idx="2304">
                  <c:v>1.3525323984911134E-3</c:v>
                </c:pt>
                <c:pt idx="2305">
                  <c:v>1.253937337859829E-3</c:v>
                </c:pt>
                <c:pt idx="2306">
                  <c:v>5.4515664406607433E-4</c:v>
                </c:pt>
                <c:pt idx="2307">
                  <c:v>-8.6053147997890565E-5</c:v>
                </c:pt>
                <c:pt idx="2308">
                  <c:v>2.0992362930316496E-4</c:v>
                </c:pt>
                <c:pt idx="2309">
                  <c:v>2.9401023709237382E-4</c:v>
                </c:pt>
                <c:pt idx="2310">
                  <c:v>5.0459993392678931E-4</c:v>
                </c:pt>
                <c:pt idx="2311">
                  <c:v>5.2945722772729405E-4</c:v>
                </c:pt>
                <c:pt idx="2312">
                  <c:v>-6.2043102387719304E-5</c:v>
                </c:pt>
                <c:pt idx="2313">
                  <c:v>-8.1067861059651791E-5</c:v>
                </c:pt>
                <c:pt idx="2314">
                  <c:v>-4.8761387708917735E-4</c:v>
                </c:pt>
                <c:pt idx="2315">
                  <c:v>-9.7475300481275292E-4</c:v>
                </c:pt>
                <c:pt idx="2316">
                  <c:v>-8.3914803564490723E-4</c:v>
                </c:pt>
                <c:pt idx="2317">
                  <c:v>-7.2289389555744554E-4</c:v>
                </c:pt>
                <c:pt idx="2318">
                  <c:v>-8.1756162327507875E-4</c:v>
                </c:pt>
                <c:pt idx="2319">
                  <c:v>-1.0939892703042556E-3</c:v>
                </c:pt>
                <c:pt idx="2320">
                  <c:v>-1.1749133770528046E-3</c:v>
                </c:pt>
                <c:pt idx="2321">
                  <c:v>-1.1217106032341475E-3</c:v>
                </c:pt>
                <c:pt idx="2322">
                  <c:v>-1.1175671172391304E-3</c:v>
                </c:pt>
                <c:pt idx="2323">
                  <c:v>-1.1134220251036288E-3</c:v>
                </c:pt>
                <c:pt idx="2324">
                  <c:v>-1.1861043116790455E-3</c:v>
                </c:pt>
                <c:pt idx="2325">
                  <c:v>-1.4559666145829828E-3</c:v>
                </c:pt>
                <c:pt idx="2326">
                  <c:v>-1.6822462876255255E-3</c:v>
                </c:pt>
                <c:pt idx="2327">
                  <c:v>-1.9846769079121733E-3</c:v>
                </c:pt>
                <c:pt idx="2328">
                  <c:v>-1.9710871812348789E-3</c:v>
                </c:pt>
                <c:pt idx="2329">
                  <c:v>-1.6427191554779718E-3</c:v>
                </c:pt>
                <c:pt idx="2330">
                  <c:v>-1.6257230403359183E-3</c:v>
                </c:pt>
                <c:pt idx="2331">
                  <c:v>-1.374487465733207E-3</c:v>
                </c:pt>
                <c:pt idx="2332">
                  <c:v>-1.6338797521376406E-3</c:v>
                </c:pt>
                <c:pt idx="2333">
                  <c:v>-1.691446033977475E-3</c:v>
                </c:pt>
                <c:pt idx="2334">
                  <c:v>-1.7312330206311775E-3</c:v>
                </c:pt>
                <c:pt idx="2335">
                  <c:v>-2.0435328525823275E-3</c:v>
                </c:pt>
                <c:pt idx="2336">
                  <c:v>-1.8493884380805417E-3</c:v>
                </c:pt>
                <c:pt idx="2337">
                  <c:v>-2.1513532883717184E-3</c:v>
                </c:pt>
                <c:pt idx="2338">
                  <c:v>-1.7063798973816348E-3</c:v>
                </c:pt>
                <c:pt idx="2339">
                  <c:v>-1.8933633216339485E-3</c:v>
                </c:pt>
                <c:pt idx="2340">
                  <c:v>-1.6203922532102542E-3</c:v>
                </c:pt>
                <c:pt idx="2341">
                  <c:v>-9.4482411538059996E-4</c:v>
                </c:pt>
                <c:pt idx="2342">
                  <c:v>-1.013185989728864E-3</c:v>
                </c:pt>
                <c:pt idx="2343">
                  <c:v>-1.1191948033198304E-3</c:v>
                </c:pt>
                <c:pt idx="2344">
                  <c:v>-1.1413450329580642E-3</c:v>
                </c:pt>
                <c:pt idx="2345">
                  <c:v>-5.3787858548825249E-4</c:v>
                </c:pt>
                <c:pt idx="2346">
                  <c:v>-6.1018971404515115E-4</c:v>
                </c:pt>
                <c:pt idx="2347">
                  <c:v>-4.7253711821907199E-4</c:v>
                </c:pt>
                <c:pt idx="2348">
                  <c:v>-2.5862847750096884E-4</c:v>
                </c:pt>
                <c:pt idx="2349">
                  <c:v>6.9194735061338446E-5</c:v>
                </c:pt>
                <c:pt idx="2350">
                  <c:v>-1.018781067197933E-4</c:v>
                </c:pt>
                <c:pt idx="2351">
                  <c:v>-6.7122702891495332E-5</c:v>
                </c:pt>
                <c:pt idx="2352">
                  <c:v>-2.1422486850167769E-4</c:v>
                </c:pt>
                <c:pt idx="2353">
                  <c:v>-4.2658417870299456E-5</c:v>
                </c:pt>
                <c:pt idx="2354">
                  <c:v>1.512700510417743E-4</c:v>
                </c:pt>
                <c:pt idx="2355">
                  <c:v>-1.046615084795051E-4</c:v>
                </c:pt>
                <c:pt idx="2356">
                  <c:v>2.7913321555370633E-4</c:v>
                </c:pt>
                <c:pt idx="2357">
                  <c:v>3.9947652952389192E-4</c:v>
                </c:pt>
                <c:pt idx="2358">
                  <c:v>1.7479402235609067E-4</c:v>
                </c:pt>
                <c:pt idx="2359">
                  <c:v>2.0646604436710508E-4</c:v>
                </c:pt>
                <c:pt idx="2360">
                  <c:v>1.0231727921575856E-4</c:v>
                </c:pt>
                <c:pt idx="2361">
                  <c:v>1.1697003268796727E-4</c:v>
                </c:pt>
                <c:pt idx="2362">
                  <c:v>7.6399316996611716E-4</c:v>
                </c:pt>
                <c:pt idx="2363">
                  <c:v>1.0820692271006395E-3</c:v>
                </c:pt>
                <c:pt idx="2364">
                  <c:v>1.1076066137551907E-3</c:v>
                </c:pt>
                <c:pt idx="2365">
                  <c:v>9.2527456795710487E-4</c:v>
                </c:pt>
                <c:pt idx="2366">
                  <c:v>8.8848284694504264E-4</c:v>
                </c:pt>
                <c:pt idx="2367">
                  <c:v>8.6897520540286726E-4</c:v>
                </c:pt>
                <c:pt idx="2368">
                  <c:v>1.1220967304921799E-3</c:v>
                </c:pt>
                <c:pt idx="2369">
                  <c:v>9.46474045175341E-4</c:v>
                </c:pt>
                <c:pt idx="2370">
                  <c:v>1.5366066141324032E-3</c:v>
                </c:pt>
                <c:pt idx="2371">
                  <c:v>1.4223230065863268E-3</c:v>
                </c:pt>
                <c:pt idx="2372">
                  <c:v>1.6868674883685152E-3</c:v>
                </c:pt>
                <c:pt idx="2373">
                  <c:v>1.8143704806494402E-3</c:v>
                </c:pt>
                <c:pt idx="2374">
                  <c:v>1.9359961215657496E-3</c:v>
                </c:pt>
                <c:pt idx="2375">
                  <c:v>1.6866128659405305E-3</c:v>
                </c:pt>
                <c:pt idx="2376">
                  <c:v>1.2392426705853036E-3</c:v>
                </c:pt>
                <c:pt idx="2377">
                  <c:v>1.0108295857253907E-3</c:v>
                </c:pt>
                <c:pt idx="2378">
                  <c:v>9.1741188891097654E-4</c:v>
                </c:pt>
                <c:pt idx="2379">
                  <c:v>8.0784948318400932E-4</c:v>
                </c:pt>
                <c:pt idx="2380">
                  <c:v>1.1422970628159482E-3</c:v>
                </c:pt>
                <c:pt idx="2381">
                  <c:v>1.1261433097041395E-3</c:v>
                </c:pt>
                <c:pt idx="2382">
                  <c:v>1.1378594241269644E-3</c:v>
                </c:pt>
                <c:pt idx="2383">
                  <c:v>1.0441408994979191E-3</c:v>
                </c:pt>
                <c:pt idx="2384">
                  <c:v>6.6768919527392188E-4</c:v>
                </c:pt>
                <c:pt idx="2385">
                  <c:v>3.0449313795701086E-4</c:v>
                </c:pt>
                <c:pt idx="2386">
                  <c:v>-2.7621079164178336E-4</c:v>
                </c:pt>
                <c:pt idx="2387">
                  <c:v>2.3487308331798977E-4</c:v>
                </c:pt>
                <c:pt idx="2388">
                  <c:v>1.6983550892492972E-4</c:v>
                </c:pt>
                <c:pt idx="2389">
                  <c:v>6.5140855486482005E-5</c:v>
                </c:pt>
                <c:pt idx="2390">
                  <c:v>-3.1403068855976799E-4</c:v>
                </c:pt>
                <c:pt idx="2391">
                  <c:v>-1.1052997666846983E-5</c:v>
                </c:pt>
                <c:pt idx="2392">
                  <c:v>-4.7067339203009855E-4</c:v>
                </c:pt>
                <c:pt idx="2393">
                  <c:v>-7.8021439175411493E-4</c:v>
                </c:pt>
                <c:pt idx="2394">
                  <c:v>-7.7927355385670565E-4</c:v>
                </c:pt>
                <c:pt idx="2395">
                  <c:v>-1.2648205674025232E-3</c:v>
                </c:pt>
                <c:pt idx="2396">
                  <c:v>-9.2123867438208902E-4</c:v>
                </c:pt>
                <c:pt idx="2397">
                  <c:v>-9.3034193372210625E-4</c:v>
                </c:pt>
                <c:pt idx="2398">
                  <c:v>-1.1775188914635252E-3</c:v>
                </c:pt>
                <c:pt idx="2399">
                  <c:v>-7.1227708054542188E-4</c:v>
                </c:pt>
                <c:pt idx="2400">
                  <c:v>-7.0124702167104116E-4</c:v>
                </c:pt>
                <c:pt idx="2401">
                  <c:v>-9.0477812577183659E-4</c:v>
                </c:pt>
                <c:pt idx="2402">
                  <c:v>-1.7227125316555498E-3</c:v>
                </c:pt>
                <c:pt idx="2403">
                  <c:v>-1.6973473956816772E-3</c:v>
                </c:pt>
                <c:pt idx="2404">
                  <c:v>-1.0605686006838508E-3</c:v>
                </c:pt>
                <c:pt idx="2405">
                  <c:v>-7.1808846911077158E-4</c:v>
                </c:pt>
                <c:pt idx="2406">
                  <c:v>-7.406631216332933E-4</c:v>
                </c:pt>
                <c:pt idx="2407">
                  <c:v>-1.4764667683654429E-3</c:v>
                </c:pt>
                <c:pt idx="2408">
                  <c:v>-1.4110845764963894E-3</c:v>
                </c:pt>
                <c:pt idx="2409">
                  <c:v>-2.0060974663007941E-3</c:v>
                </c:pt>
                <c:pt idx="2410">
                  <c:v>-2.0053611094792744E-3</c:v>
                </c:pt>
                <c:pt idx="2411">
                  <c:v>-2.2135248760013536E-3</c:v>
                </c:pt>
                <c:pt idx="2412">
                  <c:v>-2.3299283142895052E-3</c:v>
                </c:pt>
                <c:pt idx="2413">
                  <c:v>-2.4025780997075936E-3</c:v>
                </c:pt>
                <c:pt idx="2414">
                  <c:v>-2.3759358571826495E-3</c:v>
                </c:pt>
                <c:pt idx="2415">
                  <c:v>-2.5858899063260278E-3</c:v>
                </c:pt>
                <c:pt idx="2416">
                  <c:v>-1.9371854300167214E-3</c:v>
                </c:pt>
                <c:pt idx="2417">
                  <c:v>-1.8806337159624972E-3</c:v>
                </c:pt>
                <c:pt idx="2418">
                  <c:v>-2.0783740999820847E-3</c:v>
                </c:pt>
                <c:pt idx="2419">
                  <c:v>-2.2605300061689319E-3</c:v>
                </c:pt>
                <c:pt idx="2420">
                  <c:v>-2.214175824987499E-3</c:v>
                </c:pt>
                <c:pt idx="2421">
                  <c:v>-1.8530571211380852E-3</c:v>
                </c:pt>
                <c:pt idx="2422">
                  <c:v>-1.8490028781737039E-3</c:v>
                </c:pt>
                <c:pt idx="2423">
                  <c:v>-2.1289414339868153E-3</c:v>
                </c:pt>
                <c:pt idx="2424">
                  <c:v>-1.5718372822189374E-3</c:v>
                </c:pt>
                <c:pt idx="2425">
                  <c:v>-9.0692371819532311E-4</c:v>
                </c:pt>
                <c:pt idx="2426">
                  <c:v>-8.0839015508786039E-4</c:v>
                </c:pt>
                <c:pt idx="2427">
                  <c:v>-4.8317772625040763E-4</c:v>
                </c:pt>
                <c:pt idx="2428">
                  <c:v>-5.5005097769277804E-4</c:v>
                </c:pt>
                <c:pt idx="2429">
                  <c:v>-3.7576122729313848E-4</c:v>
                </c:pt>
                <c:pt idx="2430">
                  <c:v>-1.8023824597938827E-4</c:v>
                </c:pt>
                <c:pt idx="2431">
                  <c:v>-8.0461568702701025E-6</c:v>
                </c:pt>
                <c:pt idx="2432">
                  <c:v>5.9469754329940507E-4</c:v>
                </c:pt>
                <c:pt idx="2433">
                  <c:v>5.6804105905226767E-4</c:v>
                </c:pt>
                <c:pt idx="2434">
                  <c:v>1.0730667758214528E-3</c:v>
                </c:pt>
                <c:pt idx="2435">
                  <c:v>8.3917688510942311E-4</c:v>
                </c:pt>
                <c:pt idx="2436">
                  <c:v>1.0781424761625903E-3</c:v>
                </c:pt>
                <c:pt idx="2437">
                  <c:v>8.6511548325979141E-4</c:v>
                </c:pt>
                <c:pt idx="2438">
                  <c:v>1.0384394364032399E-3</c:v>
                </c:pt>
                <c:pt idx="2439">
                  <c:v>7.9401361675521492E-4</c:v>
                </c:pt>
                <c:pt idx="2440">
                  <c:v>4.6731063184777779E-4</c:v>
                </c:pt>
                <c:pt idx="2441">
                  <c:v>8.9708666171641209E-4</c:v>
                </c:pt>
                <c:pt idx="2442">
                  <c:v>1.0284177894596376E-3</c:v>
                </c:pt>
                <c:pt idx="2443">
                  <c:v>1.2520782789542577E-3</c:v>
                </c:pt>
                <c:pt idx="2444">
                  <c:v>9.6407083257338939E-4</c:v>
                </c:pt>
                <c:pt idx="2445">
                  <c:v>5.3816104676158983E-4</c:v>
                </c:pt>
                <c:pt idx="2446">
                  <c:v>2.2202050301287361E-4</c:v>
                </c:pt>
                <c:pt idx="2447">
                  <c:v>5.3590221539625291E-4</c:v>
                </c:pt>
                <c:pt idx="2448">
                  <c:v>6.2435281572111869E-4</c:v>
                </c:pt>
                <c:pt idx="2449">
                  <c:v>8.6732417715031345E-4</c:v>
                </c:pt>
                <c:pt idx="2450">
                  <c:v>6.7920261107831561E-4</c:v>
                </c:pt>
                <c:pt idx="2451">
                  <c:v>8.8985429511860396E-4</c:v>
                </c:pt>
                <c:pt idx="2452">
                  <c:v>1.0037986276134987E-3</c:v>
                </c:pt>
                <c:pt idx="2453">
                  <c:v>1.2526090359114286E-3</c:v>
                </c:pt>
                <c:pt idx="2454">
                  <c:v>1.2964922726001042E-3</c:v>
                </c:pt>
                <c:pt idx="2455">
                  <c:v>1.6971873710889805E-3</c:v>
                </c:pt>
                <c:pt idx="2456">
                  <c:v>2.5183709303409369E-3</c:v>
                </c:pt>
                <c:pt idx="2457">
                  <c:v>2.5235466211517578E-3</c:v>
                </c:pt>
                <c:pt idx="2458">
                  <c:v>2.6859118678243116E-3</c:v>
                </c:pt>
                <c:pt idx="2459">
                  <c:v>2.9077386664572344E-3</c:v>
                </c:pt>
                <c:pt idx="2460">
                  <c:v>2.9830059585710831E-3</c:v>
                </c:pt>
                <c:pt idx="2461">
                  <c:v>2.5071670644521414E-3</c:v>
                </c:pt>
                <c:pt idx="2462">
                  <c:v>3.4640822188206515E-3</c:v>
                </c:pt>
                <c:pt idx="2463">
                  <c:v>4.0057272729752463E-3</c:v>
                </c:pt>
                <c:pt idx="2464">
                  <c:v>3.7029700144402904E-3</c:v>
                </c:pt>
                <c:pt idx="2465">
                  <c:v>3.2533871625713908E-3</c:v>
                </c:pt>
                <c:pt idx="2466">
                  <c:v>3.2249568714216004E-3</c:v>
                </c:pt>
                <c:pt idx="2467">
                  <c:v>2.9675180693403466E-3</c:v>
                </c:pt>
                <c:pt idx="2468">
                  <c:v>3.2616923789489621E-3</c:v>
                </c:pt>
                <c:pt idx="2469">
                  <c:v>2.3327040408731357E-3</c:v>
                </c:pt>
                <c:pt idx="2470">
                  <c:v>2.7329292909674917E-3</c:v>
                </c:pt>
                <c:pt idx="2471">
                  <c:v>2.9365609241688434E-3</c:v>
                </c:pt>
                <c:pt idx="2472">
                  <c:v>1.7426799513978115E-3</c:v>
                </c:pt>
                <c:pt idx="2473">
                  <c:v>1.0866327471240203E-3</c:v>
                </c:pt>
                <c:pt idx="2474">
                  <c:v>1.6232585488543979E-3</c:v>
                </c:pt>
                <c:pt idx="2475">
                  <c:v>9.6514874966807044E-4</c:v>
                </c:pt>
                <c:pt idx="2476">
                  <c:v>-1.021566787785259E-4</c:v>
                </c:pt>
                <c:pt idx="2477">
                  <c:v>9.3124730480206299E-4</c:v>
                </c:pt>
                <c:pt idx="2478">
                  <c:v>2.3339753514246744E-3</c:v>
                </c:pt>
                <c:pt idx="2479">
                  <c:v>2.4377682505589107E-3</c:v>
                </c:pt>
                <c:pt idx="2480">
                  <c:v>3.0468215424495509E-3</c:v>
                </c:pt>
                <c:pt idx="2481">
                  <c:v>3.8370611361465074E-3</c:v>
                </c:pt>
                <c:pt idx="2482">
                  <c:v>4.0657233821656258E-3</c:v>
                </c:pt>
                <c:pt idx="2483">
                  <c:v>4.4826562950656679E-3</c:v>
                </c:pt>
                <c:pt idx="2484">
                  <c:v>4.0807240770600025E-3</c:v>
                </c:pt>
                <c:pt idx="2485">
                  <c:v>4.4214174824442256E-3</c:v>
                </c:pt>
                <c:pt idx="2486">
                  <c:v>4.799425500490893E-3</c:v>
                </c:pt>
                <c:pt idx="2487">
                  <c:v>5.5083378800086548E-3</c:v>
                </c:pt>
                <c:pt idx="2488">
                  <c:v>5.3618858411582744E-3</c:v>
                </c:pt>
                <c:pt idx="2489">
                  <c:v>5.6615128564352522E-3</c:v>
                </c:pt>
                <c:pt idx="2490">
                  <c:v>5.4363011167896796E-3</c:v>
                </c:pt>
                <c:pt idx="2491">
                  <c:v>6.048828135073952E-3</c:v>
                </c:pt>
                <c:pt idx="2492">
                  <c:v>6.5411052833531441E-3</c:v>
                </c:pt>
                <c:pt idx="2493">
                  <c:v>6.4273303534247376E-3</c:v>
                </c:pt>
                <c:pt idx="2494">
                  <c:v>6.2301453895189166E-3</c:v>
                </c:pt>
                <c:pt idx="2495">
                  <c:v>6.2164325378672967E-3</c:v>
                </c:pt>
                <c:pt idx="2496">
                  <c:v>5.4099650501913867E-3</c:v>
                </c:pt>
                <c:pt idx="2497">
                  <c:v>5.8129219259408184E-3</c:v>
                </c:pt>
                <c:pt idx="2498">
                  <c:v>6.7521846960766603E-3</c:v>
                </c:pt>
                <c:pt idx="2499">
                  <c:v>6.899752136747369E-3</c:v>
                </c:pt>
                <c:pt idx="2500">
                  <c:v>7.194024034090668E-3</c:v>
                </c:pt>
                <c:pt idx="2501">
                  <c:v>7.8403966475851863E-3</c:v>
                </c:pt>
                <c:pt idx="2502">
                  <c:v>8.7722307096891952E-3</c:v>
                </c:pt>
                <c:pt idx="2503">
                  <c:v>8.6949958519482208E-3</c:v>
                </c:pt>
                <c:pt idx="2504">
                  <c:v>8.487965341892582E-3</c:v>
                </c:pt>
                <c:pt idx="2505">
                  <c:v>1.0012081466202255E-2</c:v>
                </c:pt>
                <c:pt idx="2506">
                  <c:v>9.584360012221526E-3</c:v>
                </c:pt>
                <c:pt idx="2507">
                  <c:v>9.6386763643667196E-3</c:v>
                </c:pt>
                <c:pt idx="2508">
                  <c:v>9.7446709254605333E-3</c:v>
                </c:pt>
                <c:pt idx="2509">
                  <c:v>9.4657302007052999E-3</c:v>
                </c:pt>
                <c:pt idx="2510">
                  <c:v>8.8816520338942662E-3</c:v>
                </c:pt>
                <c:pt idx="2511">
                  <c:v>8.7324252548487274E-3</c:v>
                </c:pt>
                <c:pt idx="2512">
                  <c:v>9.0268005703257517E-3</c:v>
                </c:pt>
                <c:pt idx="2513">
                  <c:v>9.5841745390139073E-3</c:v>
                </c:pt>
                <c:pt idx="2514">
                  <c:v>9.9591218364430186E-3</c:v>
                </c:pt>
                <c:pt idx="2515">
                  <c:v>1.0563178336073481E-2</c:v>
                </c:pt>
                <c:pt idx="2516">
                  <c:v>1.0286409465017049E-2</c:v>
                </c:pt>
                <c:pt idx="2517">
                  <c:v>1.0446597367431172E-2</c:v>
                </c:pt>
                <c:pt idx="2518">
                  <c:v>1.1110474560963307E-2</c:v>
                </c:pt>
                <c:pt idx="2519">
                  <c:v>1.1826547461504883E-2</c:v>
                </c:pt>
                <c:pt idx="2520">
                  <c:v>1.1309873931698739E-2</c:v>
                </c:pt>
                <c:pt idx="2521">
                  <c:v>1.0578653734296813E-2</c:v>
                </c:pt>
                <c:pt idx="2522">
                  <c:v>9.7935871027213517E-3</c:v>
                </c:pt>
                <c:pt idx="2523">
                  <c:v>9.9825485782979468E-3</c:v>
                </c:pt>
                <c:pt idx="2524">
                  <c:v>1.0915697071477827E-2</c:v>
                </c:pt>
                <c:pt idx="2525">
                  <c:v>1.0821550411428144E-2</c:v>
                </c:pt>
                <c:pt idx="2526">
                  <c:v>1.0935180137979932E-2</c:v>
                </c:pt>
                <c:pt idx="2527">
                  <c:v>1.0060907521886851E-2</c:v>
                </c:pt>
                <c:pt idx="2528">
                  <c:v>1.0799886673838919E-2</c:v>
                </c:pt>
                <c:pt idx="2529">
                  <c:v>1.0610739116730652E-2</c:v>
                </c:pt>
                <c:pt idx="2530">
                  <c:v>1.1162600330699103E-2</c:v>
                </c:pt>
                <c:pt idx="2531">
                  <c:v>1.0903778787244967E-2</c:v>
                </c:pt>
                <c:pt idx="2532">
                  <c:v>1.1102152149064314E-2</c:v>
                </c:pt>
                <c:pt idx="2533">
                  <c:v>1.1899200853898832E-2</c:v>
                </c:pt>
                <c:pt idx="2534">
                  <c:v>1.2382119009319556E-2</c:v>
                </c:pt>
                <c:pt idx="2535">
                  <c:v>1.2660623397700837E-2</c:v>
                </c:pt>
                <c:pt idx="2536">
                  <c:v>1.3075191115858349E-2</c:v>
                </c:pt>
                <c:pt idx="2537">
                  <c:v>1.3940286301638086E-2</c:v>
                </c:pt>
                <c:pt idx="2538">
                  <c:v>1.4152382527762755E-2</c:v>
                </c:pt>
                <c:pt idx="2539">
                  <c:v>1.4660132242059658E-2</c:v>
                </c:pt>
                <c:pt idx="2540">
                  <c:v>1.4668774069176509E-2</c:v>
                </c:pt>
                <c:pt idx="2541">
                  <c:v>1.4865070640080183E-2</c:v>
                </c:pt>
                <c:pt idx="2542">
                  <c:v>1.5251419045312947E-2</c:v>
                </c:pt>
                <c:pt idx="2543">
                  <c:v>1.5226218191083805E-2</c:v>
                </c:pt>
                <c:pt idx="2544">
                  <c:v>1.5997652716127436E-2</c:v>
                </c:pt>
                <c:pt idx="2545">
                  <c:v>1.693970549843846E-2</c:v>
                </c:pt>
                <c:pt idx="2546">
                  <c:v>1.8350195550061239E-2</c:v>
                </c:pt>
                <c:pt idx="2547">
                  <c:v>1.8541993265392104E-2</c:v>
                </c:pt>
                <c:pt idx="2548">
                  <c:v>1.7714830319274073E-2</c:v>
                </c:pt>
                <c:pt idx="2549">
                  <c:v>1.7841107710404223E-2</c:v>
                </c:pt>
                <c:pt idx="2550">
                  <c:v>1.8905385517832801E-2</c:v>
                </c:pt>
                <c:pt idx="2551">
                  <c:v>1.8590678298318952E-2</c:v>
                </c:pt>
                <c:pt idx="2552">
                  <c:v>1.6446423697084829E-2</c:v>
                </c:pt>
                <c:pt idx="2553">
                  <c:v>1.6665801897758351E-2</c:v>
                </c:pt>
                <c:pt idx="2554">
                  <c:v>1.6945273211624177E-2</c:v>
                </c:pt>
                <c:pt idx="2555">
                  <c:v>1.7738344098602813E-2</c:v>
                </c:pt>
                <c:pt idx="2556">
                  <c:v>1.7681276321582229E-2</c:v>
                </c:pt>
                <c:pt idx="2557">
                  <c:v>1.6480914215209155E-2</c:v>
                </c:pt>
                <c:pt idx="2558">
                  <c:v>1.6540169214740677E-2</c:v>
                </c:pt>
                <c:pt idx="2559">
                  <c:v>1.571863518665358E-2</c:v>
                </c:pt>
                <c:pt idx="2560">
                  <c:v>1.5408564050989846E-2</c:v>
                </c:pt>
                <c:pt idx="2561">
                  <c:v>1.4708305221135608E-2</c:v>
                </c:pt>
                <c:pt idx="2562">
                  <c:v>1.5387124612638293E-2</c:v>
                </c:pt>
                <c:pt idx="2563">
                  <c:v>1.492378399407439E-2</c:v>
                </c:pt>
                <c:pt idx="2564">
                  <c:v>1.540294244781641E-2</c:v>
                </c:pt>
                <c:pt idx="2565">
                  <c:v>1.3614897149320685E-2</c:v>
                </c:pt>
                <c:pt idx="2566">
                  <c:v>1.3897585592423572E-2</c:v>
                </c:pt>
                <c:pt idx="2567">
                  <c:v>1.4072372557731085E-2</c:v>
                </c:pt>
                <c:pt idx="2568">
                  <c:v>1.3226356870332355E-2</c:v>
                </c:pt>
                <c:pt idx="2569">
                  <c:v>1.3868461457211852E-2</c:v>
                </c:pt>
                <c:pt idx="2570">
                  <c:v>1.406705624185919E-2</c:v>
                </c:pt>
                <c:pt idx="2571">
                  <c:v>1.4018370237667216E-2</c:v>
                </c:pt>
                <c:pt idx="2572">
                  <c:v>1.4414046780069094E-2</c:v>
                </c:pt>
                <c:pt idx="2573">
                  <c:v>1.2571935614669879E-2</c:v>
                </c:pt>
                <c:pt idx="2574">
                  <c:v>1.2864946174763393E-2</c:v>
                </c:pt>
                <c:pt idx="2575">
                  <c:v>1.2093511255220582E-2</c:v>
                </c:pt>
                <c:pt idx="2576">
                  <c:v>1.1745761389277574E-2</c:v>
                </c:pt>
                <c:pt idx="2577">
                  <c:v>1.2173449865180009E-2</c:v>
                </c:pt>
                <c:pt idx="2578">
                  <c:v>1.1340518591525824E-2</c:v>
                </c:pt>
                <c:pt idx="2579">
                  <c:v>1.0691960665058607E-2</c:v>
                </c:pt>
                <c:pt idx="2580">
                  <c:v>9.6873889453600731E-3</c:v>
                </c:pt>
                <c:pt idx="2581">
                  <c:v>1.029503662916182E-2</c:v>
                </c:pt>
                <c:pt idx="2582">
                  <c:v>1.0426119660084915E-2</c:v>
                </c:pt>
                <c:pt idx="2583">
                  <c:v>9.9843956014519664E-3</c:v>
                </c:pt>
                <c:pt idx="2584">
                  <c:v>1.0909694895610444E-2</c:v>
                </c:pt>
                <c:pt idx="2585">
                  <c:v>1.1127903677551973E-2</c:v>
                </c:pt>
                <c:pt idx="2586">
                  <c:v>1.092932255808512E-2</c:v>
                </c:pt>
                <c:pt idx="2587">
                  <c:v>1.1242154896433957E-2</c:v>
                </c:pt>
                <c:pt idx="2588">
                  <c:v>1.2191499887407265E-2</c:v>
                </c:pt>
                <c:pt idx="2589">
                  <c:v>1.1498823474605523E-2</c:v>
                </c:pt>
                <c:pt idx="2590">
                  <c:v>1.1420559902394746E-2</c:v>
                </c:pt>
                <c:pt idx="2591">
                  <c:v>1.2679638213922794E-2</c:v>
                </c:pt>
                <c:pt idx="2592">
                  <c:v>1.2715611447889146E-2</c:v>
                </c:pt>
                <c:pt idx="2593">
                  <c:v>1.3364968126370825E-2</c:v>
                </c:pt>
                <c:pt idx="2594">
                  <c:v>1.3825726714485426E-2</c:v>
                </c:pt>
                <c:pt idx="2595">
                  <c:v>1.4312596584123012E-2</c:v>
                </c:pt>
                <c:pt idx="2596">
                  <c:v>1.4610623711372586E-2</c:v>
                </c:pt>
                <c:pt idx="2597">
                  <c:v>1.4735593906675335E-2</c:v>
                </c:pt>
                <c:pt idx="2598">
                  <c:v>1.4997333816173625E-2</c:v>
                </c:pt>
                <c:pt idx="2599">
                  <c:v>1.6065229896949713E-2</c:v>
                </c:pt>
                <c:pt idx="2600">
                  <c:v>1.5815481570450929E-2</c:v>
                </c:pt>
                <c:pt idx="2601">
                  <c:v>1.6303636218738649E-2</c:v>
                </c:pt>
                <c:pt idx="2602">
                  <c:v>1.6974583421058294E-2</c:v>
                </c:pt>
                <c:pt idx="2603">
                  <c:v>1.7070542788247354E-2</c:v>
                </c:pt>
                <c:pt idx="2604">
                  <c:v>1.7027436229229195E-2</c:v>
                </c:pt>
                <c:pt idx="2605">
                  <c:v>1.6711809342258889E-2</c:v>
                </c:pt>
                <c:pt idx="2606">
                  <c:v>1.7061550532877032E-2</c:v>
                </c:pt>
                <c:pt idx="2607">
                  <c:v>1.6831839650974886E-2</c:v>
                </c:pt>
                <c:pt idx="2608">
                  <c:v>1.8023187732905246E-2</c:v>
                </c:pt>
                <c:pt idx="2609">
                  <c:v>1.7979512523430809E-2</c:v>
                </c:pt>
                <c:pt idx="2610">
                  <c:v>1.7559454122417693E-2</c:v>
                </c:pt>
                <c:pt idx="2611">
                  <c:v>1.7734328446832072E-2</c:v>
                </c:pt>
                <c:pt idx="2612">
                  <c:v>1.7656054726003796E-2</c:v>
                </c:pt>
                <c:pt idx="2613">
                  <c:v>1.7490271153902299E-2</c:v>
                </c:pt>
                <c:pt idx="2614">
                  <c:v>1.7896692448017736E-2</c:v>
                </c:pt>
                <c:pt idx="2615">
                  <c:v>1.8676272931292016E-2</c:v>
                </c:pt>
                <c:pt idx="2616">
                  <c:v>1.860179067680124E-2</c:v>
                </c:pt>
                <c:pt idx="2617">
                  <c:v>1.7832284355038558E-2</c:v>
                </c:pt>
                <c:pt idx="2618">
                  <c:v>1.9013534201470526E-2</c:v>
                </c:pt>
                <c:pt idx="2619">
                  <c:v>1.9380160073751235E-2</c:v>
                </c:pt>
                <c:pt idx="2620">
                  <c:v>1.9864400160524907E-2</c:v>
                </c:pt>
                <c:pt idx="2621">
                  <c:v>2.2391576702337934E-2</c:v>
                </c:pt>
                <c:pt idx="2622">
                  <c:v>2.1739931352781145E-2</c:v>
                </c:pt>
                <c:pt idx="2623">
                  <c:v>2.1274761825685558E-2</c:v>
                </c:pt>
                <c:pt idx="2624">
                  <c:v>2.1402036536550092E-2</c:v>
                </c:pt>
                <c:pt idx="2625">
                  <c:v>1.8932554687707531E-2</c:v>
                </c:pt>
                <c:pt idx="2626">
                  <c:v>2.0333938885809633E-2</c:v>
                </c:pt>
                <c:pt idx="2627">
                  <c:v>2.0377260933417733E-2</c:v>
                </c:pt>
                <c:pt idx="2628">
                  <c:v>2.1305603885786038E-2</c:v>
                </c:pt>
                <c:pt idx="2629">
                  <c:v>2.212078857421574E-2</c:v>
                </c:pt>
                <c:pt idx="2630">
                  <c:v>2.3889259030236195E-2</c:v>
                </c:pt>
                <c:pt idx="2631">
                  <c:v>2.4900085112094971E-2</c:v>
                </c:pt>
                <c:pt idx="2632">
                  <c:v>2.4528908301532301E-2</c:v>
                </c:pt>
                <c:pt idx="2633">
                  <c:v>2.3700844687195081E-2</c:v>
                </c:pt>
                <c:pt idx="2634">
                  <c:v>2.4492859346664397E-2</c:v>
                </c:pt>
                <c:pt idx="2635">
                  <c:v>2.4996175283610388E-2</c:v>
                </c:pt>
                <c:pt idx="2636">
                  <c:v>2.4665944780516005E-2</c:v>
                </c:pt>
                <c:pt idx="2637">
                  <c:v>2.5450051602059164E-2</c:v>
                </c:pt>
                <c:pt idx="2638">
                  <c:v>2.6284053196453779E-2</c:v>
                </c:pt>
                <c:pt idx="2639">
                  <c:v>2.5663485909624639E-2</c:v>
                </c:pt>
                <c:pt idx="2640">
                  <c:v>2.3934662028854158E-2</c:v>
                </c:pt>
                <c:pt idx="2641">
                  <c:v>2.2797359625057797E-2</c:v>
                </c:pt>
                <c:pt idx="2642">
                  <c:v>2.315589067778398E-2</c:v>
                </c:pt>
                <c:pt idx="2643">
                  <c:v>2.2515182710174834E-2</c:v>
                </c:pt>
                <c:pt idx="2644">
                  <c:v>2.2704028628823703E-2</c:v>
                </c:pt>
                <c:pt idx="2645">
                  <c:v>2.2046118853098547E-2</c:v>
                </c:pt>
                <c:pt idx="2646">
                  <c:v>2.2732355632191142E-2</c:v>
                </c:pt>
                <c:pt idx="2647">
                  <c:v>2.3015263831048405E-2</c:v>
                </c:pt>
                <c:pt idx="2648">
                  <c:v>2.2835722616702338E-2</c:v>
                </c:pt>
                <c:pt idx="2649">
                  <c:v>2.3165403385472901E-2</c:v>
                </c:pt>
                <c:pt idx="2650">
                  <c:v>2.3573994805951608E-2</c:v>
                </c:pt>
                <c:pt idx="2651">
                  <c:v>2.2782646041600064E-2</c:v>
                </c:pt>
                <c:pt idx="2652">
                  <c:v>2.2157288357725128E-2</c:v>
                </c:pt>
                <c:pt idx="2653">
                  <c:v>2.1292632242432136E-2</c:v>
                </c:pt>
                <c:pt idx="2654">
                  <c:v>2.2127649516330696E-2</c:v>
                </c:pt>
                <c:pt idx="2655">
                  <c:v>2.1701833960881368E-2</c:v>
                </c:pt>
                <c:pt idx="2656">
                  <c:v>2.1594276755693059E-2</c:v>
                </c:pt>
                <c:pt idx="2657">
                  <c:v>2.034697741134598E-2</c:v>
                </c:pt>
                <c:pt idx="2658">
                  <c:v>2.0927148947773255E-2</c:v>
                </c:pt>
                <c:pt idx="2659">
                  <c:v>2.0565591663897889E-2</c:v>
                </c:pt>
                <c:pt idx="2660">
                  <c:v>2.0223849358191676E-2</c:v>
                </c:pt>
                <c:pt idx="2661">
                  <c:v>1.998257121293787E-2</c:v>
                </c:pt>
                <c:pt idx="2662">
                  <c:v>1.8370832304878786E-2</c:v>
                </c:pt>
                <c:pt idx="2663">
                  <c:v>1.8874750950944656E-2</c:v>
                </c:pt>
                <c:pt idx="2664">
                  <c:v>1.9162176641570553E-2</c:v>
                </c:pt>
                <c:pt idx="2665">
                  <c:v>1.8850993465405797E-2</c:v>
                </c:pt>
                <c:pt idx="2666">
                  <c:v>1.8754384591385832E-2</c:v>
                </c:pt>
                <c:pt idx="2667">
                  <c:v>1.7971359866627696E-2</c:v>
                </c:pt>
                <c:pt idx="2668">
                  <c:v>1.748529623464536E-2</c:v>
                </c:pt>
                <c:pt idx="2669">
                  <c:v>1.7286087090258542E-2</c:v>
                </c:pt>
                <c:pt idx="2670">
                  <c:v>1.7430432574887935E-2</c:v>
                </c:pt>
                <c:pt idx="2671">
                  <c:v>1.7088325984921843E-2</c:v>
                </c:pt>
                <c:pt idx="2672">
                  <c:v>1.6933155366923795E-2</c:v>
                </c:pt>
                <c:pt idx="2673">
                  <c:v>1.7537353194159874E-2</c:v>
                </c:pt>
                <c:pt idx="2674">
                  <c:v>1.8000566203899226E-2</c:v>
                </c:pt>
                <c:pt idx="2675">
                  <c:v>1.8062978981986416E-2</c:v>
                </c:pt>
                <c:pt idx="2676">
                  <c:v>1.8852664030107085E-2</c:v>
                </c:pt>
                <c:pt idx="2677">
                  <c:v>1.8857412004316936E-2</c:v>
                </c:pt>
                <c:pt idx="2678">
                  <c:v>2.0538094270174653E-2</c:v>
                </c:pt>
                <c:pt idx="2679">
                  <c:v>2.100966800825901E-2</c:v>
                </c:pt>
                <c:pt idx="2680">
                  <c:v>2.2226143905228018E-2</c:v>
                </c:pt>
                <c:pt idx="2681">
                  <c:v>2.2415348480806081E-2</c:v>
                </c:pt>
                <c:pt idx="2682">
                  <c:v>2.2628426127680856E-2</c:v>
                </c:pt>
                <c:pt idx="2683">
                  <c:v>2.3320682008930321E-2</c:v>
                </c:pt>
                <c:pt idx="2684">
                  <c:v>2.439263237500424E-2</c:v>
                </c:pt>
                <c:pt idx="2685">
                  <c:v>2.4440524030975172E-2</c:v>
                </c:pt>
                <c:pt idx="2686">
                  <c:v>2.4662872354835046E-2</c:v>
                </c:pt>
                <c:pt idx="2687">
                  <c:v>2.5147188415114798E-2</c:v>
                </c:pt>
                <c:pt idx="2688">
                  <c:v>2.4922565524238671E-2</c:v>
                </c:pt>
                <c:pt idx="2689">
                  <c:v>2.3125666860580218E-2</c:v>
                </c:pt>
                <c:pt idx="2690">
                  <c:v>2.2863195722817101E-2</c:v>
                </c:pt>
                <c:pt idx="2691">
                  <c:v>2.2862989120184782E-2</c:v>
                </c:pt>
                <c:pt idx="2692">
                  <c:v>2.2967552501000139E-2</c:v>
                </c:pt>
                <c:pt idx="2693">
                  <c:v>2.2624276441573839E-2</c:v>
                </c:pt>
                <c:pt idx="2694">
                  <c:v>2.2757369499178226E-2</c:v>
                </c:pt>
                <c:pt idx="2695">
                  <c:v>2.2271919169186302E-2</c:v>
                </c:pt>
                <c:pt idx="2696">
                  <c:v>2.1882260652587349E-2</c:v>
                </c:pt>
                <c:pt idx="2697">
                  <c:v>2.1202109020534689E-2</c:v>
                </c:pt>
                <c:pt idx="2698">
                  <c:v>2.216145423895946E-2</c:v>
                </c:pt>
                <c:pt idx="2699">
                  <c:v>2.1943573221640558E-2</c:v>
                </c:pt>
                <c:pt idx="2700">
                  <c:v>2.1144013362712714E-2</c:v>
                </c:pt>
                <c:pt idx="2701">
                  <c:v>2.0196753923082355E-2</c:v>
                </c:pt>
                <c:pt idx="2702">
                  <c:v>2.1284073503849067E-2</c:v>
                </c:pt>
                <c:pt idx="2703">
                  <c:v>2.1970408452088468E-2</c:v>
                </c:pt>
                <c:pt idx="2704">
                  <c:v>2.1924370041045714E-2</c:v>
                </c:pt>
                <c:pt idx="2705">
                  <c:v>2.114141337979018E-2</c:v>
                </c:pt>
                <c:pt idx="2706">
                  <c:v>2.2026795353378575E-2</c:v>
                </c:pt>
                <c:pt idx="2707">
                  <c:v>2.259120244636894E-2</c:v>
                </c:pt>
                <c:pt idx="2708">
                  <c:v>2.2933709110048113E-2</c:v>
                </c:pt>
                <c:pt idx="2709">
                  <c:v>2.2869343886606115E-2</c:v>
                </c:pt>
                <c:pt idx="2710">
                  <c:v>2.2526326722111988E-2</c:v>
                </c:pt>
                <c:pt idx="2711">
                  <c:v>2.254346917429375E-2</c:v>
                </c:pt>
                <c:pt idx="2712">
                  <c:v>2.2041732327667776E-2</c:v>
                </c:pt>
                <c:pt idx="2713">
                  <c:v>2.3119616316920562E-2</c:v>
                </c:pt>
                <c:pt idx="2714">
                  <c:v>2.3219222093482161E-2</c:v>
                </c:pt>
                <c:pt idx="2715">
                  <c:v>2.3709160184002178E-2</c:v>
                </c:pt>
                <c:pt idx="2716">
                  <c:v>2.3060481424108735E-2</c:v>
                </c:pt>
                <c:pt idx="2717">
                  <c:v>2.3578525558764139E-2</c:v>
                </c:pt>
                <c:pt idx="2718">
                  <c:v>2.3560380025384794E-2</c:v>
                </c:pt>
                <c:pt idx="2719">
                  <c:v>2.3459714343149612E-2</c:v>
                </c:pt>
                <c:pt idx="2720">
                  <c:v>2.3821303851440236E-2</c:v>
                </c:pt>
                <c:pt idx="2721">
                  <c:v>2.4691808875835747E-2</c:v>
                </c:pt>
                <c:pt idx="2722">
                  <c:v>2.5129841331181586E-2</c:v>
                </c:pt>
                <c:pt idx="2723">
                  <c:v>2.443187026954553E-2</c:v>
                </c:pt>
                <c:pt idx="2724">
                  <c:v>2.4703844699011896E-2</c:v>
                </c:pt>
                <c:pt idx="2725">
                  <c:v>2.5215638422574901E-2</c:v>
                </c:pt>
                <c:pt idx="2726">
                  <c:v>2.5270827844808288E-2</c:v>
                </c:pt>
                <c:pt idx="2727">
                  <c:v>2.4467897743256313E-2</c:v>
                </c:pt>
                <c:pt idx="2728">
                  <c:v>2.5479986231089123E-2</c:v>
                </c:pt>
                <c:pt idx="2729">
                  <c:v>2.6337457797142402E-2</c:v>
                </c:pt>
                <c:pt idx="2730">
                  <c:v>2.6961918756576091E-2</c:v>
                </c:pt>
                <c:pt idx="2731">
                  <c:v>2.7254903544790848E-2</c:v>
                </c:pt>
                <c:pt idx="2732">
                  <c:v>2.6886233255821766E-2</c:v>
                </c:pt>
                <c:pt idx="2733">
                  <c:v>2.6250641449355197E-2</c:v>
                </c:pt>
                <c:pt idx="2734">
                  <c:v>2.6288355782146729E-2</c:v>
                </c:pt>
                <c:pt idx="2735">
                  <c:v>2.6627965929802985E-2</c:v>
                </c:pt>
                <c:pt idx="2736">
                  <c:v>2.6584005912093846E-2</c:v>
                </c:pt>
                <c:pt idx="2737">
                  <c:v>2.5425229424360672E-2</c:v>
                </c:pt>
                <c:pt idx="2738">
                  <c:v>2.3084228607278715E-2</c:v>
                </c:pt>
                <c:pt idx="2739">
                  <c:v>2.3997940315499164E-2</c:v>
                </c:pt>
                <c:pt idx="2740">
                  <c:v>2.3526918582528401E-2</c:v>
                </c:pt>
                <c:pt idx="2741">
                  <c:v>2.3001445267740624E-2</c:v>
                </c:pt>
                <c:pt idx="2742">
                  <c:v>2.2802002346521997E-2</c:v>
                </c:pt>
                <c:pt idx="2743">
                  <c:v>2.1115904556533862E-2</c:v>
                </c:pt>
                <c:pt idx="2744">
                  <c:v>2.2900787568432394E-2</c:v>
                </c:pt>
                <c:pt idx="2745">
                  <c:v>2.3490431827663916E-2</c:v>
                </c:pt>
                <c:pt idx="2746">
                  <c:v>2.319448980020871E-2</c:v>
                </c:pt>
                <c:pt idx="2747">
                  <c:v>2.1227749027338916E-2</c:v>
                </c:pt>
                <c:pt idx="2748">
                  <c:v>2.266555728592929E-2</c:v>
                </c:pt>
                <c:pt idx="2749">
                  <c:v>2.3996854340355433E-2</c:v>
                </c:pt>
                <c:pt idx="2750">
                  <c:v>2.3924856859555223E-2</c:v>
                </c:pt>
                <c:pt idx="2751">
                  <c:v>2.4146887389133724E-2</c:v>
                </c:pt>
                <c:pt idx="2752">
                  <c:v>2.4219082869687127E-2</c:v>
                </c:pt>
                <c:pt idx="2753">
                  <c:v>2.4357748526710944E-2</c:v>
                </c:pt>
                <c:pt idx="2754">
                  <c:v>2.3667335726060439E-2</c:v>
                </c:pt>
                <c:pt idx="2755">
                  <c:v>2.3870372221487739E-2</c:v>
                </c:pt>
                <c:pt idx="2756">
                  <c:v>2.2453499780461607E-2</c:v>
                </c:pt>
                <c:pt idx="2757">
                  <c:v>2.3422569323951058E-2</c:v>
                </c:pt>
                <c:pt idx="2758">
                  <c:v>2.4067870296026729E-2</c:v>
                </c:pt>
                <c:pt idx="2759">
                  <c:v>2.4837631239165422E-2</c:v>
                </c:pt>
                <c:pt idx="2760">
                  <c:v>2.4892653828409685E-2</c:v>
                </c:pt>
                <c:pt idx="2761">
                  <c:v>2.5267262353464218E-2</c:v>
                </c:pt>
                <c:pt idx="2762">
                  <c:v>2.5756623529711781E-2</c:v>
                </c:pt>
                <c:pt idx="2763">
                  <c:v>2.5943811960446782E-2</c:v>
                </c:pt>
                <c:pt idx="2764">
                  <c:v>2.5613859936978966E-2</c:v>
                </c:pt>
                <c:pt idx="2765">
                  <c:v>2.5323011354516606E-2</c:v>
                </c:pt>
                <c:pt idx="2766">
                  <c:v>2.5496378261077757E-2</c:v>
                </c:pt>
                <c:pt idx="2767">
                  <c:v>2.5403603699194331E-2</c:v>
                </c:pt>
                <c:pt idx="2768">
                  <c:v>2.4563334086212241E-2</c:v>
                </c:pt>
                <c:pt idx="2769">
                  <c:v>2.5453261152194543E-2</c:v>
                </c:pt>
                <c:pt idx="2770">
                  <c:v>2.47278536727547E-2</c:v>
                </c:pt>
                <c:pt idx="2771">
                  <c:v>2.4899153031313664E-2</c:v>
                </c:pt>
                <c:pt idx="2772">
                  <c:v>2.3682274085596058E-2</c:v>
                </c:pt>
                <c:pt idx="2773">
                  <c:v>2.4078560663964181E-2</c:v>
                </c:pt>
                <c:pt idx="2774">
                  <c:v>2.4241580780360657E-2</c:v>
                </c:pt>
                <c:pt idx="2775">
                  <c:v>2.4770713172312241E-2</c:v>
                </c:pt>
                <c:pt idx="2776">
                  <c:v>2.4972961263291186E-2</c:v>
                </c:pt>
                <c:pt idx="2777">
                  <c:v>2.5206904427333802E-2</c:v>
                </c:pt>
                <c:pt idx="2778">
                  <c:v>2.4764635528347356E-2</c:v>
                </c:pt>
                <c:pt idx="2779">
                  <c:v>2.4180793249379749E-2</c:v>
                </c:pt>
                <c:pt idx="2780">
                  <c:v>2.4734103539246207E-2</c:v>
                </c:pt>
                <c:pt idx="2781">
                  <c:v>2.4838192914415795E-2</c:v>
                </c:pt>
                <c:pt idx="2782">
                  <c:v>2.5120947896214937E-2</c:v>
                </c:pt>
                <c:pt idx="2783">
                  <c:v>2.577867031891479E-2</c:v>
                </c:pt>
                <c:pt idx="2784">
                  <c:v>2.6331410885156198E-2</c:v>
                </c:pt>
                <c:pt idx="2785">
                  <c:v>2.5860425246716306E-2</c:v>
                </c:pt>
                <c:pt idx="2786">
                  <c:v>2.650294816845301E-2</c:v>
                </c:pt>
                <c:pt idx="2787">
                  <c:v>2.6231304455919386E-2</c:v>
                </c:pt>
                <c:pt idx="2788">
                  <c:v>2.6420987776677941E-2</c:v>
                </c:pt>
                <c:pt idx="2789">
                  <c:v>2.6898141016354484E-2</c:v>
                </c:pt>
                <c:pt idx="2790">
                  <c:v>2.6352128071620243E-2</c:v>
                </c:pt>
                <c:pt idx="2791">
                  <c:v>2.5648967737665979E-2</c:v>
                </c:pt>
                <c:pt idx="2792">
                  <c:v>2.4514286226761797E-2</c:v>
                </c:pt>
                <c:pt idx="2793">
                  <c:v>2.4789493658266624E-2</c:v>
                </c:pt>
                <c:pt idx="2794">
                  <c:v>2.4771119012313509E-2</c:v>
                </c:pt>
                <c:pt idx="2795">
                  <c:v>2.5456543936070133E-2</c:v>
                </c:pt>
                <c:pt idx="2796">
                  <c:v>2.5122020257701747E-2</c:v>
                </c:pt>
                <c:pt idx="2797">
                  <c:v>2.5369751977378372E-2</c:v>
                </c:pt>
                <c:pt idx="2798">
                  <c:v>2.6208567299617149E-2</c:v>
                </c:pt>
                <c:pt idx="2799">
                  <c:v>2.5781331317550234E-2</c:v>
                </c:pt>
                <c:pt idx="2800">
                  <c:v>2.5407441485818014E-2</c:v>
                </c:pt>
                <c:pt idx="2801">
                  <c:v>2.5407529142429146E-2</c:v>
                </c:pt>
                <c:pt idx="2802">
                  <c:v>2.5976456521237472E-2</c:v>
                </c:pt>
                <c:pt idx="2803">
                  <c:v>2.6159248762236634E-2</c:v>
                </c:pt>
                <c:pt idx="2804">
                  <c:v>2.6001905412525533E-2</c:v>
                </c:pt>
                <c:pt idx="2805">
                  <c:v>2.6046421531771904E-2</c:v>
                </c:pt>
                <c:pt idx="2806">
                  <c:v>2.6027684251571412E-2</c:v>
                </c:pt>
                <c:pt idx="2807">
                  <c:v>2.5129089911817441E-2</c:v>
                </c:pt>
                <c:pt idx="2808">
                  <c:v>2.5203449866343739E-2</c:v>
                </c:pt>
                <c:pt idx="2809">
                  <c:v>2.4489755915701281E-2</c:v>
                </c:pt>
                <c:pt idx="2810">
                  <c:v>2.4160777724410182E-2</c:v>
                </c:pt>
                <c:pt idx="2811">
                  <c:v>2.4185039499292172E-2</c:v>
                </c:pt>
                <c:pt idx="2812">
                  <c:v>2.4221478404075583E-2</c:v>
                </c:pt>
                <c:pt idx="2813">
                  <c:v>2.4264037555261395E-2</c:v>
                </c:pt>
                <c:pt idx="2814">
                  <c:v>2.4975093762276888E-2</c:v>
                </c:pt>
                <c:pt idx="2815">
                  <c:v>2.4166610047570824E-2</c:v>
                </c:pt>
                <c:pt idx="2816">
                  <c:v>2.5012358969474395E-2</c:v>
                </c:pt>
                <c:pt idx="2817">
                  <c:v>2.4722637590323455E-2</c:v>
                </c:pt>
                <c:pt idx="2818">
                  <c:v>2.5772047573923686E-2</c:v>
                </c:pt>
                <c:pt idx="2819">
                  <c:v>2.6747746706793814E-2</c:v>
                </c:pt>
                <c:pt idx="2820">
                  <c:v>2.7133462805220394E-2</c:v>
                </c:pt>
                <c:pt idx="2821">
                  <c:v>2.650562811106541E-2</c:v>
                </c:pt>
                <c:pt idx="2822">
                  <c:v>2.6863660373623369E-2</c:v>
                </c:pt>
                <c:pt idx="2823">
                  <c:v>2.5722009578759843E-2</c:v>
                </c:pt>
                <c:pt idx="2824">
                  <c:v>2.5496694047848156E-2</c:v>
                </c:pt>
                <c:pt idx="2825">
                  <c:v>2.5465464843783363E-2</c:v>
                </c:pt>
                <c:pt idx="2826">
                  <c:v>2.4838690060734223E-2</c:v>
                </c:pt>
                <c:pt idx="2827">
                  <c:v>2.4298707943128689E-2</c:v>
                </c:pt>
                <c:pt idx="2828">
                  <c:v>2.4999204492161389E-2</c:v>
                </c:pt>
                <c:pt idx="2829">
                  <c:v>2.5490443382308568E-2</c:v>
                </c:pt>
                <c:pt idx="2830">
                  <c:v>2.4869178227303609E-2</c:v>
                </c:pt>
                <c:pt idx="2831">
                  <c:v>2.5178834623282086E-2</c:v>
                </c:pt>
                <c:pt idx="2832">
                  <c:v>2.5191235218703732E-2</c:v>
                </c:pt>
                <c:pt idx="2833">
                  <c:v>2.5797750748035232E-2</c:v>
                </c:pt>
                <c:pt idx="2834">
                  <c:v>2.6094320740709213E-2</c:v>
                </c:pt>
                <c:pt idx="2835">
                  <c:v>2.6272040082020418E-2</c:v>
                </c:pt>
                <c:pt idx="2836">
                  <c:v>2.6094566112580517E-2</c:v>
                </c:pt>
                <c:pt idx="2837">
                  <c:v>2.6475895151624827E-2</c:v>
                </c:pt>
                <c:pt idx="2838">
                  <c:v>2.7085609607122734E-2</c:v>
                </c:pt>
                <c:pt idx="2839">
                  <c:v>2.7189169625820173E-2</c:v>
                </c:pt>
                <c:pt idx="2840">
                  <c:v>2.7060420957346371E-2</c:v>
                </c:pt>
                <c:pt idx="2841">
                  <c:v>2.6044357398648188E-2</c:v>
                </c:pt>
                <c:pt idx="2842">
                  <c:v>2.5835993148418692E-2</c:v>
                </c:pt>
                <c:pt idx="2843">
                  <c:v>2.6451173075841095E-2</c:v>
                </c:pt>
                <c:pt idx="2844">
                  <c:v>2.6829122005778618E-2</c:v>
                </c:pt>
                <c:pt idx="2845">
                  <c:v>2.7249187236408533E-2</c:v>
                </c:pt>
                <c:pt idx="2846">
                  <c:v>2.7928116052067572E-2</c:v>
                </c:pt>
                <c:pt idx="2847">
                  <c:v>2.7692366427180166E-2</c:v>
                </c:pt>
                <c:pt idx="2848">
                  <c:v>2.8053608919337097E-2</c:v>
                </c:pt>
                <c:pt idx="2849">
                  <c:v>2.7334280645369108E-2</c:v>
                </c:pt>
                <c:pt idx="2850">
                  <c:v>2.7824516800697776E-2</c:v>
                </c:pt>
                <c:pt idx="2851">
                  <c:v>2.7778847866860343E-2</c:v>
                </c:pt>
                <c:pt idx="2852">
                  <c:v>2.6644495414891112E-2</c:v>
                </c:pt>
                <c:pt idx="2853">
                  <c:v>2.6070705814687928E-2</c:v>
                </c:pt>
                <c:pt idx="2854">
                  <c:v>2.6741031331020057E-2</c:v>
                </c:pt>
                <c:pt idx="2855">
                  <c:v>2.6876581307817747E-2</c:v>
                </c:pt>
                <c:pt idx="2856">
                  <c:v>2.6664487707413413E-2</c:v>
                </c:pt>
                <c:pt idx="2857">
                  <c:v>2.6786717963927377E-2</c:v>
                </c:pt>
                <c:pt idx="2858">
                  <c:v>2.6427769428902622E-2</c:v>
                </c:pt>
                <c:pt idx="2859">
                  <c:v>2.6172890303504472E-2</c:v>
                </c:pt>
                <c:pt idx="2860">
                  <c:v>2.7090865600229913E-2</c:v>
                </c:pt>
                <c:pt idx="2861">
                  <c:v>2.7461510159603283E-2</c:v>
                </c:pt>
                <c:pt idx="2862">
                  <c:v>2.7644706148078051E-2</c:v>
                </c:pt>
                <c:pt idx="2863">
                  <c:v>2.765147923893687E-2</c:v>
                </c:pt>
                <c:pt idx="2864">
                  <c:v>2.7442560592193532E-2</c:v>
                </c:pt>
                <c:pt idx="2865">
                  <c:v>2.7658937361317144E-2</c:v>
                </c:pt>
                <c:pt idx="2866">
                  <c:v>2.7659165658217289E-2</c:v>
                </c:pt>
                <c:pt idx="2867">
                  <c:v>2.8034286110447799E-2</c:v>
                </c:pt>
                <c:pt idx="2868">
                  <c:v>2.7679288503924593E-2</c:v>
                </c:pt>
                <c:pt idx="2869">
                  <c:v>2.7935877605055653E-2</c:v>
                </c:pt>
                <c:pt idx="2870">
                  <c:v>2.8373544951026178E-2</c:v>
                </c:pt>
                <c:pt idx="2871">
                  <c:v>2.8573686214196918E-2</c:v>
                </c:pt>
                <c:pt idx="2872">
                  <c:v>2.8854448446222713E-2</c:v>
                </c:pt>
                <c:pt idx="2873">
                  <c:v>2.8983156007877962E-2</c:v>
                </c:pt>
                <c:pt idx="2874">
                  <c:v>2.8922988528466406E-2</c:v>
                </c:pt>
                <c:pt idx="2875">
                  <c:v>2.9587200335179267E-2</c:v>
                </c:pt>
                <c:pt idx="2876">
                  <c:v>2.9963595518177073E-2</c:v>
                </c:pt>
                <c:pt idx="2877">
                  <c:v>2.9703974524164779E-2</c:v>
                </c:pt>
                <c:pt idx="2878">
                  <c:v>3.0976213989253428E-2</c:v>
                </c:pt>
                <c:pt idx="2879">
                  <c:v>3.0219524175101698E-2</c:v>
                </c:pt>
                <c:pt idx="2880">
                  <c:v>3.0734018747376281E-2</c:v>
                </c:pt>
                <c:pt idx="2881">
                  <c:v>3.1393727269825721E-2</c:v>
                </c:pt>
                <c:pt idx="2882">
                  <c:v>3.183377545004093E-2</c:v>
                </c:pt>
                <c:pt idx="2883">
                  <c:v>3.1663854163819477E-2</c:v>
                </c:pt>
                <c:pt idx="2884">
                  <c:v>3.1233424705926507E-2</c:v>
                </c:pt>
                <c:pt idx="2885">
                  <c:v>3.0744763215650527E-2</c:v>
                </c:pt>
                <c:pt idx="2886">
                  <c:v>3.0231799250156385E-2</c:v>
                </c:pt>
                <c:pt idx="2887">
                  <c:v>2.9267634066678754E-2</c:v>
                </c:pt>
                <c:pt idx="2888">
                  <c:v>2.9315505572379112E-2</c:v>
                </c:pt>
                <c:pt idx="2889">
                  <c:v>2.9526694788141045E-2</c:v>
                </c:pt>
                <c:pt idx="2890">
                  <c:v>2.9993504413780236E-2</c:v>
                </c:pt>
                <c:pt idx="2891">
                  <c:v>3.0166202723852075E-2</c:v>
                </c:pt>
                <c:pt idx="2892">
                  <c:v>3.1085745634927896E-2</c:v>
                </c:pt>
                <c:pt idx="2893">
                  <c:v>3.1375161184690914E-2</c:v>
                </c:pt>
                <c:pt idx="2894">
                  <c:v>3.1368704856168127E-2</c:v>
                </c:pt>
                <c:pt idx="2895">
                  <c:v>3.179624153969466E-2</c:v>
                </c:pt>
                <c:pt idx="2896">
                  <c:v>3.0073051350238269E-2</c:v>
                </c:pt>
                <c:pt idx="2897">
                  <c:v>3.0795415752688949E-2</c:v>
                </c:pt>
                <c:pt idx="2898">
                  <c:v>3.1266446041302076E-2</c:v>
                </c:pt>
                <c:pt idx="2899">
                  <c:v>3.1013700061530331E-2</c:v>
                </c:pt>
                <c:pt idx="2900">
                  <c:v>3.0952269422517036E-2</c:v>
                </c:pt>
                <c:pt idx="2901">
                  <c:v>3.0484979981467538E-2</c:v>
                </c:pt>
                <c:pt idx="2902">
                  <c:v>3.1206577926957971E-2</c:v>
                </c:pt>
                <c:pt idx="2903">
                  <c:v>3.0105017644842431E-2</c:v>
                </c:pt>
                <c:pt idx="2904">
                  <c:v>3.0029631409865209E-2</c:v>
                </c:pt>
                <c:pt idx="2905">
                  <c:v>2.9742302617113227E-2</c:v>
                </c:pt>
                <c:pt idx="2906">
                  <c:v>2.953061621334965E-2</c:v>
                </c:pt>
                <c:pt idx="2907">
                  <c:v>2.8630520207804995E-2</c:v>
                </c:pt>
                <c:pt idx="2908">
                  <c:v>2.8913587762290738E-2</c:v>
                </c:pt>
                <c:pt idx="2909">
                  <c:v>2.9778438587063784E-2</c:v>
                </c:pt>
                <c:pt idx="2910">
                  <c:v>2.9396749034445582E-2</c:v>
                </c:pt>
                <c:pt idx="2911">
                  <c:v>2.927462808325642E-2</c:v>
                </c:pt>
                <c:pt idx="2912">
                  <c:v>2.8371648252947149E-2</c:v>
                </c:pt>
                <c:pt idx="2913">
                  <c:v>2.8754368574117398E-2</c:v>
                </c:pt>
                <c:pt idx="2914">
                  <c:v>2.7866732334220885E-2</c:v>
                </c:pt>
                <c:pt idx="2915">
                  <c:v>2.8379959023142814E-2</c:v>
                </c:pt>
                <c:pt idx="2916">
                  <c:v>2.8153382699924068E-2</c:v>
                </c:pt>
                <c:pt idx="2917">
                  <c:v>2.8033950758022588E-2</c:v>
                </c:pt>
                <c:pt idx="2918">
                  <c:v>2.804753538480758E-2</c:v>
                </c:pt>
                <c:pt idx="2919">
                  <c:v>2.8582364843648529E-2</c:v>
                </c:pt>
                <c:pt idx="2920">
                  <c:v>2.850285566945384E-2</c:v>
                </c:pt>
                <c:pt idx="2921">
                  <c:v>2.7896286787293043E-2</c:v>
                </c:pt>
                <c:pt idx="2922">
                  <c:v>2.7237655428986766E-2</c:v>
                </c:pt>
                <c:pt idx="2923">
                  <c:v>2.6976607322405699E-2</c:v>
                </c:pt>
                <c:pt idx="2924">
                  <c:v>2.6976797068488784E-2</c:v>
                </c:pt>
                <c:pt idx="2925">
                  <c:v>2.6555435610436294E-2</c:v>
                </c:pt>
                <c:pt idx="2926">
                  <c:v>2.5830082944847996E-2</c:v>
                </c:pt>
                <c:pt idx="2927">
                  <c:v>2.5089471549034299E-2</c:v>
                </c:pt>
                <c:pt idx="2928">
                  <c:v>2.413653752397054E-2</c:v>
                </c:pt>
                <c:pt idx="2929">
                  <c:v>2.485738472187499E-2</c:v>
                </c:pt>
                <c:pt idx="2930">
                  <c:v>2.4869842262241884E-2</c:v>
                </c:pt>
                <c:pt idx="2931">
                  <c:v>2.4594996896463484E-2</c:v>
                </c:pt>
                <c:pt idx="2932">
                  <c:v>2.4135968511516399E-2</c:v>
                </c:pt>
                <c:pt idx="2933">
                  <c:v>2.3266309131441117E-2</c:v>
                </c:pt>
                <c:pt idx="2934">
                  <c:v>2.2830716016339594E-2</c:v>
                </c:pt>
                <c:pt idx="2935">
                  <c:v>2.2583653056390374E-2</c:v>
                </c:pt>
                <c:pt idx="2936">
                  <c:v>2.2727497848061228E-2</c:v>
                </c:pt>
                <c:pt idx="2937">
                  <c:v>2.2319989566685669E-2</c:v>
                </c:pt>
                <c:pt idx="2938">
                  <c:v>2.2040056671454176E-2</c:v>
                </c:pt>
                <c:pt idx="2939">
                  <c:v>2.2093189142562936E-2</c:v>
                </c:pt>
                <c:pt idx="2940">
                  <c:v>2.1919603967481764E-2</c:v>
                </c:pt>
                <c:pt idx="2941">
                  <c:v>2.1848240183773703E-2</c:v>
                </c:pt>
                <c:pt idx="2942">
                  <c:v>2.3002742158934775E-2</c:v>
                </c:pt>
                <c:pt idx="2943">
                  <c:v>2.3733498735807164E-2</c:v>
                </c:pt>
                <c:pt idx="2944">
                  <c:v>2.3402841615425808E-2</c:v>
                </c:pt>
                <c:pt idx="2945">
                  <c:v>2.3463733587421109E-2</c:v>
                </c:pt>
                <c:pt idx="2946">
                  <c:v>2.4102932396726371E-2</c:v>
                </c:pt>
                <c:pt idx="2947">
                  <c:v>2.4201757050108928E-2</c:v>
                </c:pt>
                <c:pt idx="2948">
                  <c:v>2.4556298855062386E-2</c:v>
                </c:pt>
                <c:pt idx="2949">
                  <c:v>2.4232609857483215E-2</c:v>
                </c:pt>
                <c:pt idx="2950">
                  <c:v>2.4313263371802951E-2</c:v>
                </c:pt>
                <c:pt idx="2951">
                  <c:v>2.4164237510079324E-2</c:v>
                </c:pt>
                <c:pt idx="2952">
                  <c:v>2.4506091342672714E-2</c:v>
                </c:pt>
                <c:pt idx="2953">
                  <c:v>2.4587244012646618E-2</c:v>
                </c:pt>
                <c:pt idx="2954">
                  <c:v>2.4875582893951718E-2</c:v>
                </c:pt>
                <c:pt idx="2955">
                  <c:v>2.5254182029324397E-2</c:v>
                </c:pt>
                <c:pt idx="2956">
                  <c:v>2.5381044135125871E-2</c:v>
                </c:pt>
                <c:pt idx="2957">
                  <c:v>2.5051955043593317E-2</c:v>
                </c:pt>
                <c:pt idx="2958">
                  <c:v>2.5349471468333419E-2</c:v>
                </c:pt>
                <c:pt idx="2959">
                  <c:v>2.5591326020330828E-2</c:v>
                </c:pt>
                <c:pt idx="2960">
                  <c:v>2.5898488181789359E-2</c:v>
                </c:pt>
                <c:pt idx="2961">
                  <c:v>2.5197420444853413E-2</c:v>
                </c:pt>
                <c:pt idx="2962">
                  <c:v>2.4900680792291519E-2</c:v>
                </c:pt>
                <c:pt idx="2963">
                  <c:v>2.4869197615824828E-2</c:v>
                </c:pt>
                <c:pt idx="2964">
                  <c:v>2.4618006040274421E-2</c:v>
                </c:pt>
                <c:pt idx="2965">
                  <c:v>2.4768556143850685E-2</c:v>
                </c:pt>
                <c:pt idx="2966">
                  <c:v>2.409426532670822E-2</c:v>
                </c:pt>
                <c:pt idx="2967">
                  <c:v>2.521672241527162E-2</c:v>
                </c:pt>
                <c:pt idx="2968">
                  <c:v>2.5643342873528274E-2</c:v>
                </c:pt>
                <c:pt idx="2969">
                  <c:v>2.5375569584794349E-2</c:v>
                </c:pt>
                <c:pt idx="2970">
                  <c:v>2.5509385253827951E-2</c:v>
                </c:pt>
                <c:pt idx="2971">
                  <c:v>2.5887156566993193E-2</c:v>
                </c:pt>
                <c:pt idx="2972">
                  <c:v>2.5868187961807607E-2</c:v>
                </c:pt>
                <c:pt idx="2973">
                  <c:v>2.5906856143125247E-2</c:v>
                </c:pt>
                <c:pt idx="2974">
                  <c:v>2.58426938782928E-2</c:v>
                </c:pt>
                <c:pt idx="2975">
                  <c:v>2.5293275277451052E-2</c:v>
                </c:pt>
                <c:pt idx="2976">
                  <c:v>2.5997302769511173E-2</c:v>
                </c:pt>
                <c:pt idx="2977">
                  <c:v>2.6016992268220657E-2</c:v>
                </c:pt>
                <c:pt idx="2978">
                  <c:v>2.5926913354209113E-2</c:v>
                </c:pt>
                <c:pt idx="2979">
                  <c:v>2.6017231433645965E-2</c:v>
                </c:pt>
                <c:pt idx="2980">
                  <c:v>2.6340833581451395E-2</c:v>
                </c:pt>
                <c:pt idx="2981">
                  <c:v>2.6340987613620147E-2</c:v>
                </c:pt>
                <c:pt idx="2982">
                  <c:v>2.5593708484217173E-2</c:v>
                </c:pt>
                <c:pt idx="2983">
                  <c:v>2.6069606661291839E-2</c:v>
                </c:pt>
                <c:pt idx="2984">
                  <c:v>2.6536939815649734E-2</c:v>
                </c:pt>
                <c:pt idx="2985">
                  <c:v>2.668726220598909E-2</c:v>
                </c:pt>
                <c:pt idx="2986">
                  <c:v>2.5805742120647918E-2</c:v>
                </c:pt>
                <c:pt idx="2987">
                  <c:v>2.5632701935004672E-2</c:v>
                </c:pt>
                <c:pt idx="2988">
                  <c:v>2.5543120201471071E-2</c:v>
                </c:pt>
                <c:pt idx="2989">
                  <c:v>2.5338799624299507E-2</c:v>
                </c:pt>
                <c:pt idx="2990">
                  <c:v>2.4742965387774332E-2</c:v>
                </c:pt>
                <c:pt idx="2991">
                  <c:v>2.4566747224612571E-2</c:v>
                </c:pt>
                <c:pt idx="2992">
                  <c:v>2.4629552794359754E-2</c:v>
                </c:pt>
                <c:pt idx="2993">
                  <c:v>2.4780780263489424E-2</c:v>
                </c:pt>
                <c:pt idx="2994">
                  <c:v>2.4995818367148068E-2</c:v>
                </c:pt>
                <c:pt idx="2995">
                  <c:v>2.5678488940676036E-2</c:v>
                </c:pt>
                <c:pt idx="2996">
                  <c:v>2.6194912392674817E-2</c:v>
                </c:pt>
                <c:pt idx="2997">
                  <c:v>2.6416414021229916E-2</c:v>
                </c:pt>
                <c:pt idx="2998">
                  <c:v>2.624743581088158E-2</c:v>
                </c:pt>
                <c:pt idx="2999">
                  <c:v>2.6078966907649801E-2</c:v>
                </c:pt>
                <c:pt idx="3000">
                  <c:v>2.5943288900306408E-2</c:v>
                </c:pt>
                <c:pt idx="3001">
                  <c:v>2.5679233508370702E-2</c:v>
                </c:pt>
                <c:pt idx="3002">
                  <c:v>2.5397396847083004E-2</c:v>
                </c:pt>
                <c:pt idx="3003">
                  <c:v>2.5384673742745081E-2</c:v>
                </c:pt>
                <c:pt idx="3004">
                  <c:v>2.523149773103224E-2</c:v>
                </c:pt>
                <c:pt idx="3005">
                  <c:v>2.497711127328206E-2</c:v>
                </c:pt>
                <c:pt idx="3006">
                  <c:v>2.5609559356705568E-2</c:v>
                </c:pt>
                <c:pt idx="3007">
                  <c:v>2.6009618630445472E-2</c:v>
                </c:pt>
                <c:pt idx="3008">
                  <c:v>2.5770668928162904E-2</c:v>
                </c:pt>
                <c:pt idx="3009">
                  <c:v>2.5629119881748371E-2</c:v>
                </c:pt>
                <c:pt idx="3010">
                  <c:v>2.6446197731237853E-2</c:v>
                </c:pt>
                <c:pt idx="3011">
                  <c:v>2.5809930820632175E-2</c:v>
                </c:pt>
                <c:pt idx="3012">
                  <c:v>2.5404895065687046E-2</c:v>
                </c:pt>
                <c:pt idx="3013">
                  <c:v>2.6251048908435357E-2</c:v>
                </c:pt>
                <c:pt idx="3014">
                  <c:v>2.5616914663387998E-2</c:v>
                </c:pt>
                <c:pt idx="3015">
                  <c:v>2.5875253063576277E-2</c:v>
                </c:pt>
                <c:pt idx="3016">
                  <c:v>2.6414972293400538E-2</c:v>
                </c:pt>
                <c:pt idx="3017">
                  <c:v>2.6578790444070216E-2</c:v>
                </c:pt>
                <c:pt idx="3018">
                  <c:v>2.6206595570297805E-2</c:v>
                </c:pt>
                <c:pt idx="3019">
                  <c:v>2.6337132566313464E-2</c:v>
                </c:pt>
                <c:pt idx="3020">
                  <c:v>2.6961598076020752E-2</c:v>
                </c:pt>
                <c:pt idx="3021">
                  <c:v>2.6619358760675078E-2</c:v>
                </c:pt>
                <c:pt idx="3022">
                  <c:v>2.7253650420510402E-2</c:v>
                </c:pt>
                <c:pt idx="3023">
                  <c:v>2.7614016556388135E-2</c:v>
                </c:pt>
                <c:pt idx="3024">
                  <c:v>2.7755045402454381E-2</c:v>
                </c:pt>
                <c:pt idx="3025">
                  <c:v>2.7042691051833229E-2</c:v>
                </c:pt>
                <c:pt idx="3026">
                  <c:v>2.716892030758403E-2</c:v>
                </c:pt>
                <c:pt idx="3027">
                  <c:v>2.7109727729830162E-2</c:v>
                </c:pt>
                <c:pt idx="3028">
                  <c:v>2.6944424582605282E-2</c:v>
                </c:pt>
                <c:pt idx="3029">
                  <c:v>2.6255192147459923E-2</c:v>
                </c:pt>
                <c:pt idx="3030">
                  <c:v>2.6131458610541957E-2</c:v>
                </c:pt>
                <c:pt idx="3031">
                  <c:v>2.6118589235452051E-2</c:v>
                </c:pt>
                <c:pt idx="3032">
                  <c:v>2.6800527252037545E-2</c:v>
                </c:pt>
                <c:pt idx="3033">
                  <c:v>2.6458727614699744E-2</c:v>
                </c:pt>
                <c:pt idx="3034">
                  <c:v>2.697997563325057E-2</c:v>
                </c:pt>
                <c:pt idx="3035">
                  <c:v>2.6980225827273427E-2</c:v>
                </c:pt>
                <c:pt idx="3036">
                  <c:v>2.6762311265746883E-2</c:v>
                </c:pt>
                <c:pt idx="3037">
                  <c:v>2.6269984964155984E-2</c:v>
                </c:pt>
                <c:pt idx="3038">
                  <c:v>2.6808979119515079E-2</c:v>
                </c:pt>
                <c:pt idx="3039">
                  <c:v>2.7094536471917632E-2</c:v>
                </c:pt>
                <c:pt idx="3040">
                  <c:v>2.6981988382314526E-2</c:v>
                </c:pt>
                <c:pt idx="3041">
                  <c:v>2.7148244641297021E-2</c:v>
                </c:pt>
                <c:pt idx="3042">
                  <c:v>2.7248379391393344E-2</c:v>
                </c:pt>
                <c:pt idx="3043">
                  <c:v>2.7482437154859832E-2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C8-4920-97F3-D4F9CA433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056624"/>
        <c:axId val="230056232"/>
      </c:lineChart>
      <c:dateAx>
        <c:axId val="23005544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5400000" vert="horz"/>
          <a:lstStyle/>
          <a:p>
            <a:pPr>
              <a:defRPr/>
            </a:pPr>
            <a:endParaRPr lang="de-DE"/>
          </a:p>
        </c:txPr>
        <c:crossAx val="230055840"/>
        <c:crosses val="autoZero"/>
        <c:auto val="1"/>
        <c:lblOffset val="100"/>
        <c:baseTimeUnit val="days"/>
        <c:majorUnit val="1"/>
        <c:majorTimeUnit val="years"/>
      </c:dateAx>
      <c:valAx>
        <c:axId val="230055840"/>
        <c:scaling>
          <c:orientation val="minMax"/>
          <c:max val="200"/>
          <c:min val="5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Kurs</a:t>
                </a:r>
                <a:r>
                  <a:rPr lang="de-DE" baseline="0"/>
                  <a:t> Bundesanleihe</a:t>
                </a:r>
                <a:endParaRPr lang="de-DE"/>
              </a:p>
            </c:rich>
          </c:tx>
          <c:layout>
            <c:manualLayout>
              <c:xMode val="edge"/>
              <c:yMode val="edge"/>
              <c:x val="7.1428571428571426E-3"/>
              <c:y val="0.19229991251093614"/>
            </c:manualLayout>
          </c:layout>
          <c:overlay val="0"/>
        </c:title>
        <c:numFmt formatCode="0" sourceLinked="0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30055448"/>
        <c:crosses val="autoZero"/>
        <c:crossBetween val="between"/>
        <c:minorUnit val="25"/>
      </c:valAx>
      <c:valAx>
        <c:axId val="23005623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/>
                </a:pPr>
                <a:r>
                  <a:rPr lang="de-DE"/>
                  <a:t>YTM</a:t>
                </a:r>
              </a:p>
            </c:rich>
          </c:tx>
          <c:layout>
            <c:manualLayout>
              <c:xMode val="edge"/>
              <c:yMode val="edge"/>
              <c:x val="0.95952380952380956"/>
              <c:y val="0.35136657917760278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0056624"/>
        <c:crosses val="max"/>
        <c:crossBetween val="between"/>
        <c:majorUnit val="1.0000000000000002E-2"/>
      </c:valAx>
      <c:dateAx>
        <c:axId val="23005662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30056232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56149231346082"/>
          <c:y val="4.8888888888888891E-2"/>
          <c:w val="0.82312898387701539"/>
          <c:h val="0.67405249343832019"/>
        </c:manualLayout>
      </c:layout>
      <c:lineChart>
        <c:grouping val="standard"/>
        <c:varyColors val="0"/>
        <c:ser>
          <c:idx val="0"/>
          <c:order val="0"/>
          <c:tx>
            <c:v>Bundesanleihe (10 J; 15.02.24; 1,75%)</c:v>
          </c:tx>
          <c:spPr>
            <a:ln w="15875"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'7.4.2 Bund Vergleich 1'!$A$5:$A$1619</c:f>
              <c:numCache>
                <c:formatCode>m/d/yyyy</c:formatCode>
                <c:ptCount val="1615"/>
                <c:pt idx="0">
                  <c:v>42998</c:v>
                </c:pt>
                <c:pt idx="1">
                  <c:v>42999</c:v>
                </c:pt>
                <c:pt idx="2">
                  <c:v>43000</c:v>
                </c:pt>
                <c:pt idx="3">
                  <c:v>43003</c:v>
                </c:pt>
                <c:pt idx="4">
                  <c:v>43004</c:v>
                </c:pt>
                <c:pt idx="5">
                  <c:v>43005</c:v>
                </c:pt>
                <c:pt idx="6">
                  <c:v>43006</c:v>
                </c:pt>
                <c:pt idx="7">
                  <c:v>43007</c:v>
                </c:pt>
                <c:pt idx="8">
                  <c:v>43010</c:v>
                </c:pt>
                <c:pt idx="9">
                  <c:v>43012</c:v>
                </c:pt>
                <c:pt idx="10">
                  <c:v>43013</c:v>
                </c:pt>
                <c:pt idx="11">
                  <c:v>43014</c:v>
                </c:pt>
                <c:pt idx="12">
                  <c:v>43017</c:v>
                </c:pt>
                <c:pt idx="13">
                  <c:v>43018</c:v>
                </c:pt>
                <c:pt idx="14">
                  <c:v>43019</c:v>
                </c:pt>
                <c:pt idx="15">
                  <c:v>43020</c:v>
                </c:pt>
                <c:pt idx="16">
                  <c:v>43021</c:v>
                </c:pt>
                <c:pt idx="17">
                  <c:v>43024</c:v>
                </c:pt>
                <c:pt idx="18">
                  <c:v>43025</c:v>
                </c:pt>
                <c:pt idx="19">
                  <c:v>43026</c:v>
                </c:pt>
                <c:pt idx="20">
                  <c:v>43027</c:v>
                </c:pt>
                <c:pt idx="21">
                  <c:v>43028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43038</c:v>
                </c:pt>
                <c:pt idx="28">
                  <c:v>43040</c:v>
                </c:pt>
                <c:pt idx="29">
                  <c:v>43041</c:v>
                </c:pt>
                <c:pt idx="30">
                  <c:v>43042</c:v>
                </c:pt>
                <c:pt idx="31">
                  <c:v>43045</c:v>
                </c:pt>
                <c:pt idx="32">
                  <c:v>43046</c:v>
                </c:pt>
                <c:pt idx="33">
                  <c:v>43047</c:v>
                </c:pt>
                <c:pt idx="34">
                  <c:v>43048</c:v>
                </c:pt>
                <c:pt idx="35">
                  <c:v>43049</c:v>
                </c:pt>
                <c:pt idx="36">
                  <c:v>43052</c:v>
                </c:pt>
                <c:pt idx="37">
                  <c:v>43053</c:v>
                </c:pt>
                <c:pt idx="38">
                  <c:v>43054</c:v>
                </c:pt>
                <c:pt idx="39">
                  <c:v>43055</c:v>
                </c:pt>
                <c:pt idx="40">
                  <c:v>43056</c:v>
                </c:pt>
                <c:pt idx="41">
                  <c:v>43059</c:v>
                </c:pt>
                <c:pt idx="42">
                  <c:v>43060</c:v>
                </c:pt>
                <c:pt idx="43">
                  <c:v>43061</c:v>
                </c:pt>
                <c:pt idx="44">
                  <c:v>43062</c:v>
                </c:pt>
                <c:pt idx="45">
                  <c:v>43063</c:v>
                </c:pt>
                <c:pt idx="46">
                  <c:v>43066</c:v>
                </c:pt>
                <c:pt idx="47">
                  <c:v>43067</c:v>
                </c:pt>
                <c:pt idx="48">
                  <c:v>43068</c:v>
                </c:pt>
                <c:pt idx="49">
                  <c:v>43069</c:v>
                </c:pt>
                <c:pt idx="50">
                  <c:v>43070</c:v>
                </c:pt>
                <c:pt idx="51">
                  <c:v>43073</c:v>
                </c:pt>
                <c:pt idx="52">
                  <c:v>43074</c:v>
                </c:pt>
                <c:pt idx="53">
                  <c:v>43075</c:v>
                </c:pt>
                <c:pt idx="54">
                  <c:v>43076</c:v>
                </c:pt>
                <c:pt idx="55">
                  <c:v>43077</c:v>
                </c:pt>
                <c:pt idx="56">
                  <c:v>43080</c:v>
                </c:pt>
                <c:pt idx="57">
                  <c:v>43081</c:v>
                </c:pt>
                <c:pt idx="58">
                  <c:v>43082</c:v>
                </c:pt>
                <c:pt idx="59">
                  <c:v>43083</c:v>
                </c:pt>
                <c:pt idx="60">
                  <c:v>43084</c:v>
                </c:pt>
                <c:pt idx="61">
                  <c:v>43087</c:v>
                </c:pt>
                <c:pt idx="62">
                  <c:v>43088</c:v>
                </c:pt>
                <c:pt idx="63">
                  <c:v>43089</c:v>
                </c:pt>
                <c:pt idx="64">
                  <c:v>43090</c:v>
                </c:pt>
                <c:pt idx="65">
                  <c:v>43091</c:v>
                </c:pt>
                <c:pt idx="66">
                  <c:v>43096</c:v>
                </c:pt>
                <c:pt idx="67">
                  <c:v>43097</c:v>
                </c:pt>
                <c:pt idx="68">
                  <c:v>43098</c:v>
                </c:pt>
                <c:pt idx="69">
                  <c:v>43102</c:v>
                </c:pt>
                <c:pt idx="70">
                  <c:v>43103</c:v>
                </c:pt>
                <c:pt idx="71">
                  <c:v>43104</c:v>
                </c:pt>
                <c:pt idx="72">
                  <c:v>43105</c:v>
                </c:pt>
                <c:pt idx="73">
                  <c:v>43108</c:v>
                </c:pt>
                <c:pt idx="74">
                  <c:v>43109</c:v>
                </c:pt>
                <c:pt idx="75">
                  <c:v>43110</c:v>
                </c:pt>
                <c:pt idx="76">
                  <c:v>43111</c:v>
                </c:pt>
                <c:pt idx="77">
                  <c:v>43112</c:v>
                </c:pt>
                <c:pt idx="78">
                  <c:v>43115</c:v>
                </c:pt>
                <c:pt idx="79">
                  <c:v>43116</c:v>
                </c:pt>
                <c:pt idx="80">
                  <c:v>43117</c:v>
                </c:pt>
                <c:pt idx="81">
                  <c:v>43118</c:v>
                </c:pt>
                <c:pt idx="82">
                  <c:v>43119</c:v>
                </c:pt>
                <c:pt idx="83">
                  <c:v>43122</c:v>
                </c:pt>
                <c:pt idx="84">
                  <c:v>43123</c:v>
                </c:pt>
                <c:pt idx="85">
                  <c:v>43124</c:v>
                </c:pt>
                <c:pt idx="86">
                  <c:v>43125</c:v>
                </c:pt>
                <c:pt idx="87">
                  <c:v>43126</c:v>
                </c:pt>
                <c:pt idx="88">
                  <c:v>43129</c:v>
                </c:pt>
                <c:pt idx="89">
                  <c:v>43130</c:v>
                </c:pt>
                <c:pt idx="90">
                  <c:v>43131</c:v>
                </c:pt>
                <c:pt idx="91">
                  <c:v>43132</c:v>
                </c:pt>
                <c:pt idx="92">
                  <c:v>43133</c:v>
                </c:pt>
                <c:pt idx="93">
                  <c:v>43136</c:v>
                </c:pt>
                <c:pt idx="94">
                  <c:v>43137</c:v>
                </c:pt>
                <c:pt idx="95">
                  <c:v>43138</c:v>
                </c:pt>
                <c:pt idx="96">
                  <c:v>43139</c:v>
                </c:pt>
                <c:pt idx="97">
                  <c:v>43140</c:v>
                </c:pt>
                <c:pt idx="98">
                  <c:v>43143</c:v>
                </c:pt>
                <c:pt idx="99">
                  <c:v>43144</c:v>
                </c:pt>
                <c:pt idx="100">
                  <c:v>43145</c:v>
                </c:pt>
                <c:pt idx="101">
                  <c:v>43146</c:v>
                </c:pt>
                <c:pt idx="102">
                  <c:v>43147</c:v>
                </c:pt>
                <c:pt idx="103">
                  <c:v>43150</c:v>
                </c:pt>
                <c:pt idx="104">
                  <c:v>43151</c:v>
                </c:pt>
                <c:pt idx="105">
                  <c:v>43152</c:v>
                </c:pt>
                <c:pt idx="106">
                  <c:v>43153</c:v>
                </c:pt>
                <c:pt idx="107">
                  <c:v>43154</c:v>
                </c:pt>
                <c:pt idx="108">
                  <c:v>43157</c:v>
                </c:pt>
                <c:pt idx="109">
                  <c:v>43158</c:v>
                </c:pt>
                <c:pt idx="110">
                  <c:v>43159</c:v>
                </c:pt>
                <c:pt idx="111">
                  <c:v>43160</c:v>
                </c:pt>
                <c:pt idx="112">
                  <c:v>43161</c:v>
                </c:pt>
                <c:pt idx="113">
                  <c:v>43164</c:v>
                </c:pt>
                <c:pt idx="114">
                  <c:v>43165</c:v>
                </c:pt>
                <c:pt idx="115">
                  <c:v>43166</c:v>
                </c:pt>
                <c:pt idx="116">
                  <c:v>43167</c:v>
                </c:pt>
                <c:pt idx="117">
                  <c:v>43168</c:v>
                </c:pt>
                <c:pt idx="118">
                  <c:v>43171</c:v>
                </c:pt>
                <c:pt idx="119">
                  <c:v>43172</c:v>
                </c:pt>
                <c:pt idx="120">
                  <c:v>43173</c:v>
                </c:pt>
                <c:pt idx="121">
                  <c:v>43174</c:v>
                </c:pt>
                <c:pt idx="122">
                  <c:v>43175</c:v>
                </c:pt>
                <c:pt idx="123">
                  <c:v>43178</c:v>
                </c:pt>
                <c:pt idx="124">
                  <c:v>43179</c:v>
                </c:pt>
                <c:pt idx="125">
                  <c:v>43180</c:v>
                </c:pt>
                <c:pt idx="126">
                  <c:v>43181</c:v>
                </c:pt>
                <c:pt idx="127">
                  <c:v>43182</c:v>
                </c:pt>
                <c:pt idx="128">
                  <c:v>43185</c:v>
                </c:pt>
                <c:pt idx="129">
                  <c:v>43186</c:v>
                </c:pt>
                <c:pt idx="130">
                  <c:v>43187</c:v>
                </c:pt>
                <c:pt idx="131">
                  <c:v>43188</c:v>
                </c:pt>
                <c:pt idx="132">
                  <c:v>43193</c:v>
                </c:pt>
                <c:pt idx="133">
                  <c:v>43194</c:v>
                </c:pt>
                <c:pt idx="134">
                  <c:v>43195</c:v>
                </c:pt>
                <c:pt idx="135">
                  <c:v>43196</c:v>
                </c:pt>
                <c:pt idx="136">
                  <c:v>43199</c:v>
                </c:pt>
                <c:pt idx="137">
                  <c:v>43200</c:v>
                </c:pt>
                <c:pt idx="138">
                  <c:v>43201</c:v>
                </c:pt>
                <c:pt idx="139">
                  <c:v>43202</c:v>
                </c:pt>
                <c:pt idx="140">
                  <c:v>43203</c:v>
                </c:pt>
                <c:pt idx="141">
                  <c:v>43206</c:v>
                </c:pt>
                <c:pt idx="142">
                  <c:v>43207</c:v>
                </c:pt>
                <c:pt idx="143">
                  <c:v>43208</c:v>
                </c:pt>
                <c:pt idx="144">
                  <c:v>43209</c:v>
                </c:pt>
                <c:pt idx="145">
                  <c:v>43210</c:v>
                </c:pt>
                <c:pt idx="146">
                  <c:v>43213</c:v>
                </c:pt>
                <c:pt idx="147">
                  <c:v>43214</c:v>
                </c:pt>
                <c:pt idx="148">
                  <c:v>43215</c:v>
                </c:pt>
                <c:pt idx="149">
                  <c:v>43216</c:v>
                </c:pt>
                <c:pt idx="150">
                  <c:v>43217</c:v>
                </c:pt>
                <c:pt idx="151">
                  <c:v>43220</c:v>
                </c:pt>
                <c:pt idx="152">
                  <c:v>43222</c:v>
                </c:pt>
                <c:pt idx="153">
                  <c:v>43223</c:v>
                </c:pt>
                <c:pt idx="154">
                  <c:v>43224</c:v>
                </c:pt>
                <c:pt idx="155">
                  <c:v>43227</c:v>
                </c:pt>
                <c:pt idx="156">
                  <c:v>43228</c:v>
                </c:pt>
                <c:pt idx="157">
                  <c:v>43229</c:v>
                </c:pt>
                <c:pt idx="158">
                  <c:v>43230</c:v>
                </c:pt>
                <c:pt idx="159">
                  <c:v>43231</c:v>
                </c:pt>
                <c:pt idx="160">
                  <c:v>43234</c:v>
                </c:pt>
                <c:pt idx="161">
                  <c:v>43235</c:v>
                </c:pt>
                <c:pt idx="162">
                  <c:v>43236</c:v>
                </c:pt>
                <c:pt idx="163">
                  <c:v>43237</c:v>
                </c:pt>
                <c:pt idx="164">
                  <c:v>43238</c:v>
                </c:pt>
                <c:pt idx="165">
                  <c:v>43242</c:v>
                </c:pt>
                <c:pt idx="166">
                  <c:v>43243</c:v>
                </c:pt>
                <c:pt idx="167">
                  <c:v>43244</c:v>
                </c:pt>
                <c:pt idx="168">
                  <c:v>43245</c:v>
                </c:pt>
                <c:pt idx="169">
                  <c:v>43248</c:v>
                </c:pt>
                <c:pt idx="170">
                  <c:v>43249</c:v>
                </c:pt>
                <c:pt idx="171">
                  <c:v>43250</c:v>
                </c:pt>
                <c:pt idx="172">
                  <c:v>43251</c:v>
                </c:pt>
                <c:pt idx="173">
                  <c:v>43252</c:v>
                </c:pt>
                <c:pt idx="174">
                  <c:v>43255</c:v>
                </c:pt>
                <c:pt idx="175">
                  <c:v>43256</c:v>
                </c:pt>
                <c:pt idx="176">
                  <c:v>43257</c:v>
                </c:pt>
                <c:pt idx="177">
                  <c:v>43258</c:v>
                </c:pt>
                <c:pt idx="178">
                  <c:v>43259</c:v>
                </c:pt>
                <c:pt idx="179">
                  <c:v>43262</c:v>
                </c:pt>
                <c:pt idx="180">
                  <c:v>43263</c:v>
                </c:pt>
                <c:pt idx="181">
                  <c:v>43264</c:v>
                </c:pt>
                <c:pt idx="182">
                  <c:v>43265</c:v>
                </c:pt>
                <c:pt idx="183">
                  <c:v>43266</c:v>
                </c:pt>
                <c:pt idx="184">
                  <c:v>43269</c:v>
                </c:pt>
                <c:pt idx="185">
                  <c:v>43270</c:v>
                </c:pt>
                <c:pt idx="186">
                  <c:v>43271</c:v>
                </c:pt>
                <c:pt idx="187">
                  <c:v>43272</c:v>
                </c:pt>
                <c:pt idx="188">
                  <c:v>43273</c:v>
                </c:pt>
                <c:pt idx="189">
                  <c:v>43276</c:v>
                </c:pt>
                <c:pt idx="190">
                  <c:v>43277</c:v>
                </c:pt>
                <c:pt idx="191">
                  <c:v>43278</c:v>
                </c:pt>
                <c:pt idx="192">
                  <c:v>43279</c:v>
                </c:pt>
                <c:pt idx="193">
                  <c:v>43280</c:v>
                </c:pt>
                <c:pt idx="194">
                  <c:v>43283</c:v>
                </c:pt>
                <c:pt idx="195">
                  <c:v>43284</c:v>
                </c:pt>
                <c:pt idx="196">
                  <c:v>43285</c:v>
                </c:pt>
                <c:pt idx="197">
                  <c:v>43286</c:v>
                </c:pt>
                <c:pt idx="198">
                  <c:v>43287</c:v>
                </c:pt>
                <c:pt idx="199">
                  <c:v>43290</c:v>
                </c:pt>
                <c:pt idx="200">
                  <c:v>43291</c:v>
                </c:pt>
                <c:pt idx="201">
                  <c:v>43292</c:v>
                </c:pt>
                <c:pt idx="202">
                  <c:v>43293</c:v>
                </c:pt>
                <c:pt idx="203">
                  <c:v>43294</c:v>
                </c:pt>
                <c:pt idx="204">
                  <c:v>43297</c:v>
                </c:pt>
                <c:pt idx="205">
                  <c:v>43298</c:v>
                </c:pt>
                <c:pt idx="206">
                  <c:v>43299</c:v>
                </c:pt>
                <c:pt idx="207">
                  <c:v>43300</c:v>
                </c:pt>
                <c:pt idx="208">
                  <c:v>43301</c:v>
                </c:pt>
                <c:pt idx="209">
                  <c:v>43304</c:v>
                </c:pt>
                <c:pt idx="210">
                  <c:v>43305</c:v>
                </c:pt>
                <c:pt idx="211">
                  <c:v>43306</c:v>
                </c:pt>
                <c:pt idx="212">
                  <c:v>43307</c:v>
                </c:pt>
                <c:pt idx="213">
                  <c:v>43308</c:v>
                </c:pt>
                <c:pt idx="214">
                  <c:v>43311</c:v>
                </c:pt>
                <c:pt idx="215">
                  <c:v>43312</c:v>
                </c:pt>
                <c:pt idx="216">
                  <c:v>43313</c:v>
                </c:pt>
                <c:pt idx="217">
                  <c:v>43314</c:v>
                </c:pt>
                <c:pt idx="218">
                  <c:v>43315</c:v>
                </c:pt>
                <c:pt idx="219">
                  <c:v>43318</c:v>
                </c:pt>
                <c:pt idx="220">
                  <c:v>43319</c:v>
                </c:pt>
                <c:pt idx="221">
                  <c:v>43320</c:v>
                </c:pt>
                <c:pt idx="222">
                  <c:v>43321</c:v>
                </c:pt>
                <c:pt idx="223">
                  <c:v>43322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43332</c:v>
                </c:pt>
                <c:pt idx="230">
                  <c:v>43333</c:v>
                </c:pt>
                <c:pt idx="231">
                  <c:v>43334</c:v>
                </c:pt>
                <c:pt idx="232">
                  <c:v>43335</c:v>
                </c:pt>
                <c:pt idx="233">
                  <c:v>43336</c:v>
                </c:pt>
                <c:pt idx="234">
                  <c:v>43339</c:v>
                </c:pt>
                <c:pt idx="235">
                  <c:v>43340</c:v>
                </c:pt>
                <c:pt idx="236">
                  <c:v>43341</c:v>
                </c:pt>
                <c:pt idx="237">
                  <c:v>43342</c:v>
                </c:pt>
                <c:pt idx="238">
                  <c:v>43343</c:v>
                </c:pt>
                <c:pt idx="239">
                  <c:v>43346</c:v>
                </c:pt>
                <c:pt idx="240">
                  <c:v>43347</c:v>
                </c:pt>
                <c:pt idx="241">
                  <c:v>43348</c:v>
                </c:pt>
                <c:pt idx="242">
                  <c:v>43349</c:v>
                </c:pt>
                <c:pt idx="243">
                  <c:v>43350</c:v>
                </c:pt>
                <c:pt idx="244">
                  <c:v>43353</c:v>
                </c:pt>
                <c:pt idx="245">
                  <c:v>43354</c:v>
                </c:pt>
                <c:pt idx="246">
                  <c:v>43355</c:v>
                </c:pt>
                <c:pt idx="247">
                  <c:v>43356</c:v>
                </c:pt>
                <c:pt idx="248">
                  <c:v>43357</c:v>
                </c:pt>
                <c:pt idx="249">
                  <c:v>43360</c:v>
                </c:pt>
                <c:pt idx="250">
                  <c:v>43361</c:v>
                </c:pt>
                <c:pt idx="251">
                  <c:v>43362</c:v>
                </c:pt>
                <c:pt idx="252">
                  <c:v>43363</c:v>
                </c:pt>
                <c:pt idx="253">
                  <c:v>43364</c:v>
                </c:pt>
                <c:pt idx="254">
                  <c:v>43367</c:v>
                </c:pt>
                <c:pt idx="255">
                  <c:v>43368</c:v>
                </c:pt>
                <c:pt idx="256">
                  <c:v>43369</c:v>
                </c:pt>
                <c:pt idx="257">
                  <c:v>43370</c:v>
                </c:pt>
                <c:pt idx="258">
                  <c:v>43371</c:v>
                </c:pt>
                <c:pt idx="259">
                  <c:v>43374</c:v>
                </c:pt>
                <c:pt idx="260">
                  <c:v>43375</c:v>
                </c:pt>
                <c:pt idx="261">
                  <c:v>43377</c:v>
                </c:pt>
                <c:pt idx="262">
                  <c:v>43378</c:v>
                </c:pt>
                <c:pt idx="263">
                  <c:v>43381</c:v>
                </c:pt>
                <c:pt idx="264">
                  <c:v>43382</c:v>
                </c:pt>
                <c:pt idx="265">
                  <c:v>43383</c:v>
                </c:pt>
                <c:pt idx="266">
                  <c:v>43385</c:v>
                </c:pt>
                <c:pt idx="267">
                  <c:v>43388</c:v>
                </c:pt>
                <c:pt idx="268">
                  <c:v>43389</c:v>
                </c:pt>
                <c:pt idx="269">
                  <c:v>43390</c:v>
                </c:pt>
                <c:pt idx="270">
                  <c:v>43391</c:v>
                </c:pt>
                <c:pt idx="271">
                  <c:v>43392</c:v>
                </c:pt>
                <c:pt idx="272">
                  <c:v>43395</c:v>
                </c:pt>
                <c:pt idx="273">
                  <c:v>43396</c:v>
                </c:pt>
                <c:pt idx="274">
                  <c:v>43397</c:v>
                </c:pt>
                <c:pt idx="275">
                  <c:v>43398</c:v>
                </c:pt>
                <c:pt idx="276">
                  <c:v>43399</c:v>
                </c:pt>
                <c:pt idx="277">
                  <c:v>43403</c:v>
                </c:pt>
                <c:pt idx="278">
                  <c:v>43404</c:v>
                </c:pt>
                <c:pt idx="279">
                  <c:v>43405</c:v>
                </c:pt>
                <c:pt idx="280">
                  <c:v>43406</c:v>
                </c:pt>
                <c:pt idx="281">
                  <c:v>43409</c:v>
                </c:pt>
                <c:pt idx="282">
                  <c:v>43410</c:v>
                </c:pt>
                <c:pt idx="283">
                  <c:v>43411</c:v>
                </c:pt>
                <c:pt idx="284">
                  <c:v>43412</c:v>
                </c:pt>
                <c:pt idx="285">
                  <c:v>43413</c:v>
                </c:pt>
                <c:pt idx="286">
                  <c:v>43416</c:v>
                </c:pt>
                <c:pt idx="287">
                  <c:v>43417</c:v>
                </c:pt>
                <c:pt idx="288">
                  <c:v>43418</c:v>
                </c:pt>
                <c:pt idx="289">
                  <c:v>43419</c:v>
                </c:pt>
                <c:pt idx="290">
                  <c:v>43420</c:v>
                </c:pt>
                <c:pt idx="291">
                  <c:v>43423</c:v>
                </c:pt>
                <c:pt idx="292">
                  <c:v>43424</c:v>
                </c:pt>
                <c:pt idx="293">
                  <c:v>43425</c:v>
                </c:pt>
                <c:pt idx="294">
                  <c:v>43426</c:v>
                </c:pt>
                <c:pt idx="295">
                  <c:v>43427</c:v>
                </c:pt>
                <c:pt idx="296">
                  <c:v>43430</c:v>
                </c:pt>
                <c:pt idx="297">
                  <c:v>43431</c:v>
                </c:pt>
                <c:pt idx="298">
                  <c:v>43432</c:v>
                </c:pt>
                <c:pt idx="299">
                  <c:v>43433</c:v>
                </c:pt>
                <c:pt idx="300">
                  <c:v>43434</c:v>
                </c:pt>
                <c:pt idx="301">
                  <c:v>43437</c:v>
                </c:pt>
                <c:pt idx="302">
                  <c:v>43438</c:v>
                </c:pt>
                <c:pt idx="303">
                  <c:v>43439</c:v>
                </c:pt>
                <c:pt idx="304">
                  <c:v>43440</c:v>
                </c:pt>
                <c:pt idx="305">
                  <c:v>43441</c:v>
                </c:pt>
                <c:pt idx="306">
                  <c:v>43444</c:v>
                </c:pt>
                <c:pt idx="307">
                  <c:v>43445</c:v>
                </c:pt>
                <c:pt idx="308">
                  <c:v>43446</c:v>
                </c:pt>
                <c:pt idx="309">
                  <c:v>43447</c:v>
                </c:pt>
                <c:pt idx="310">
                  <c:v>43448</c:v>
                </c:pt>
                <c:pt idx="311">
                  <c:v>43451</c:v>
                </c:pt>
                <c:pt idx="312">
                  <c:v>43452</c:v>
                </c:pt>
                <c:pt idx="313">
                  <c:v>43453</c:v>
                </c:pt>
                <c:pt idx="314">
                  <c:v>43454</c:v>
                </c:pt>
                <c:pt idx="315">
                  <c:v>43455</c:v>
                </c:pt>
                <c:pt idx="316">
                  <c:v>43461</c:v>
                </c:pt>
                <c:pt idx="317">
                  <c:v>43462</c:v>
                </c:pt>
                <c:pt idx="318">
                  <c:v>43467</c:v>
                </c:pt>
                <c:pt idx="319">
                  <c:v>43468</c:v>
                </c:pt>
                <c:pt idx="320">
                  <c:v>43469</c:v>
                </c:pt>
                <c:pt idx="321">
                  <c:v>43472</c:v>
                </c:pt>
                <c:pt idx="322">
                  <c:v>43473</c:v>
                </c:pt>
                <c:pt idx="323">
                  <c:v>43474</c:v>
                </c:pt>
                <c:pt idx="324">
                  <c:v>43475</c:v>
                </c:pt>
                <c:pt idx="325">
                  <c:v>43476</c:v>
                </c:pt>
                <c:pt idx="326">
                  <c:v>43479</c:v>
                </c:pt>
                <c:pt idx="327">
                  <c:v>43480</c:v>
                </c:pt>
                <c:pt idx="328">
                  <c:v>43481</c:v>
                </c:pt>
                <c:pt idx="329">
                  <c:v>43482</c:v>
                </c:pt>
                <c:pt idx="330">
                  <c:v>43483</c:v>
                </c:pt>
                <c:pt idx="331">
                  <c:v>43486</c:v>
                </c:pt>
                <c:pt idx="332">
                  <c:v>43487</c:v>
                </c:pt>
                <c:pt idx="333">
                  <c:v>43488</c:v>
                </c:pt>
                <c:pt idx="334">
                  <c:v>43489</c:v>
                </c:pt>
                <c:pt idx="335">
                  <c:v>43490</c:v>
                </c:pt>
                <c:pt idx="336">
                  <c:v>43493</c:v>
                </c:pt>
                <c:pt idx="337">
                  <c:v>43494</c:v>
                </c:pt>
                <c:pt idx="338">
                  <c:v>43495</c:v>
                </c:pt>
                <c:pt idx="339">
                  <c:v>43496</c:v>
                </c:pt>
                <c:pt idx="340">
                  <c:v>43497</c:v>
                </c:pt>
                <c:pt idx="341">
                  <c:v>43500</c:v>
                </c:pt>
                <c:pt idx="342">
                  <c:v>43501</c:v>
                </c:pt>
                <c:pt idx="343">
                  <c:v>43502</c:v>
                </c:pt>
                <c:pt idx="344">
                  <c:v>43503</c:v>
                </c:pt>
                <c:pt idx="345">
                  <c:v>43504</c:v>
                </c:pt>
                <c:pt idx="346">
                  <c:v>43507</c:v>
                </c:pt>
                <c:pt idx="347">
                  <c:v>43508</c:v>
                </c:pt>
                <c:pt idx="348">
                  <c:v>43509</c:v>
                </c:pt>
                <c:pt idx="349">
                  <c:v>43510</c:v>
                </c:pt>
                <c:pt idx="350">
                  <c:v>43511</c:v>
                </c:pt>
                <c:pt idx="351">
                  <c:v>43514</c:v>
                </c:pt>
                <c:pt idx="352">
                  <c:v>43515</c:v>
                </c:pt>
                <c:pt idx="353">
                  <c:v>43516</c:v>
                </c:pt>
                <c:pt idx="354">
                  <c:v>43517</c:v>
                </c:pt>
                <c:pt idx="355">
                  <c:v>43518</c:v>
                </c:pt>
                <c:pt idx="356">
                  <c:v>43521</c:v>
                </c:pt>
                <c:pt idx="357">
                  <c:v>43522</c:v>
                </c:pt>
                <c:pt idx="358">
                  <c:v>43523</c:v>
                </c:pt>
                <c:pt idx="359">
                  <c:v>43524</c:v>
                </c:pt>
                <c:pt idx="360">
                  <c:v>43525</c:v>
                </c:pt>
                <c:pt idx="361">
                  <c:v>43528</c:v>
                </c:pt>
                <c:pt idx="362">
                  <c:v>43529</c:v>
                </c:pt>
                <c:pt idx="363">
                  <c:v>43530</c:v>
                </c:pt>
                <c:pt idx="364">
                  <c:v>43531</c:v>
                </c:pt>
                <c:pt idx="365">
                  <c:v>43532</c:v>
                </c:pt>
                <c:pt idx="366">
                  <c:v>43535</c:v>
                </c:pt>
                <c:pt idx="367">
                  <c:v>43536</c:v>
                </c:pt>
                <c:pt idx="368">
                  <c:v>43537</c:v>
                </c:pt>
                <c:pt idx="369">
                  <c:v>43538</c:v>
                </c:pt>
                <c:pt idx="370">
                  <c:v>43539</c:v>
                </c:pt>
                <c:pt idx="371">
                  <c:v>43542</c:v>
                </c:pt>
                <c:pt idx="372">
                  <c:v>43543</c:v>
                </c:pt>
                <c:pt idx="373">
                  <c:v>43544</c:v>
                </c:pt>
                <c:pt idx="374">
                  <c:v>43545</c:v>
                </c:pt>
                <c:pt idx="375">
                  <c:v>43546</c:v>
                </c:pt>
                <c:pt idx="376">
                  <c:v>43549</c:v>
                </c:pt>
                <c:pt idx="377">
                  <c:v>43550</c:v>
                </c:pt>
                <c:pt idx="378">
                  <c:v>43551</c:v>
                </c:pt>
                <c:pt idx="379">
                  <c:v>43552</c:v>
                </c:pt>
                <c:pt idx="380">
                  <c:v>43553</c:v>
                </c:pt>
                <c:pt idx="381">
                  <c:v>43556</c:v>
                </c:pt>
                <c:pt idx="382">
                  <c:v>43557</c:v>
                </c:pt>
                <c:pt idx="383">
                  <c:v>43558</c:v>
                </c:pt>
                <c:pt idx="384">
                  <c:v>43559</c:v>
                </c:pt>
                <c:pt idx="385">
                  <c:v>43560</c:v>
                </c:pt>
                <c:pt idx="386">
                  <c:v>43563</c:v>
                </c:pt>
                <c:pt idx="387">
                  <c:v>43564</c:v>
                </c:pt>
                <c:pt idx="388">
                  <c:v>43565</c:v>
                </c:pt>
                <c:pt idx="389">
                  <c:v>43566</c:v>
                </c:pt>
                <c:pt idx="390">
                  <c:v>43567</c:v>
                </c:pt>
                <c:pt idx="391">
                  <c:v>43570</c:v>
                </c:pt>
                <c:pt idx="392">
                  <c:v>43571</c:v>
                </c:pt>
                <c:pt idx="393">
                  <c:v>43572</c:v>
                </c:pt>
                <c:pt idx="394">
                  <c:v>43573</c:v>
                </c:pt>
                <c:pt idx="395">
                  <c:v>43578</c:v>
                </c:pt>
                <c:pt idx="396">
                  <c:v>43579</c:v>
                </c:pt>
                <c:pt idx="397">
                  <c:v>43580</c:v>
                </c:pt>
                <c:pt idx="398">
                  <c:v>43581</c:v>
                </c:pt>
                <c:pt idx="399">
                  <c:v>43584</c:v>
                </c:pt>
                <c:pt idx="400">
                  <c:v>43585</c:v>
                </c:pt>
                <c:pt idx="401">
                  <c:v>43587</c:v>
                </c:pt>
                <c:pt idx="402">
                  <c:v>43588</c:v>
                </c:pt>
                <c:pt idx="403">
                  <c:v>43591</c:v>
                </c:pt>
                <c:pt idx="404">
                  <c:v>43592</c:v>
                </c:pt>
                <c:pt idx="405">
                  <c:v>43593</c:v>
                </c:pt>
                <c:pt idx="406">
                  <c:v>43594</c:v>
                </c:pt>
                <c:pt idx="407">
                  <c:v>43595</c:v>
                </c:pt>
                <c:pt idx="408">
                  <c:v>43598</c:v>
                </c:pt>
                <c:pt idx="409">
                  <c:v>43599</c:v>
                </c:pt>
                <c:pt idx="410">
                  <c:v>43600</c:v>
                </c:pt>
                <c:pt idx="411">
                  <c:v>43601</c:v>
                </c:pt>
                <c:pt idx="412">
                  <c:v>43602</c:v>
                </c:pt>
                <c:pt idx="413">
                  <c:v>43605</c:v>
                </c:pt>
                <c:pt idx="414">
                  <c:v>43606</c:v>
                </c:pt>
                <c:pt idx="415">
                  <c:v>43607</c:v>
                </c:pt>
                <c:pt idx="416">
                  <c:v>43608</c:v>
                </c:pt>
                <c:pt idx="417">
                  <c:v>43609</c:v>
                </c:pt>
                <c:pt idx="418">
                  <c:v>43612</c:v>
                </c:pt>
                <c:pt idx="419">
                  <c:v>43613</c:v>
                </c:pt>
                <c:pt idx="420">
                  <c:v>43614</c:v>
                </c:pt>
                <c:pt idx="421">
                  <c:v>43615</c:v>
                </c:pt>
                <c:pt idx="422">
                  <c:v>43616</c:v>
                </c:pt>
                <c:pt idx="423">
                  <c:v>43619</c:v>
                </c:pt>
                <c:pt idx="424">
                  <c:v>43620</c:v>
                </c:pt>
                <c:pt idx="425">
                  <c:v>43621</c:v>
                </c:pt>
                <c:pt idx="426">
                  <c:v>43622</c:v>
                </c:pt>
                <c:pt idx="427">
                  <c:v>43623</c:v>
                </c:pt>
                <c:pt idx="428">
                  <c:v>43627</c:v>
                </c:pt>
                <c:pt idx="429">
                  <c:v>43628</c:v>
                </c:pt>
                <c:pt idx="430">
                  <c:v>43629</c:v>
                </c:pt>
                <c:pt idx="431">
                  <c:v>43630</c:v>
                </c:pt>
                <c:pt idx="432">
                  <c:v>43633</c:v>
                </c:pt>
                <c:pt idx="433">
                  <c:v>43634</c:v>
                </c:pt>
                <c:pt idx="434">
                  <c:v>43635</c:v>
                </c:pt>
                <c:pt idx="435">
                  <c:v>43636</c:v>
                </c:pt>
                <c:pt idx="436">
                  <c:v>43637</c:v>
                </c:pt>
                <c:pt idx="437">
                  <c:v>43640</c:v>
                </c:pt>
                <c:pt idx="438">
                  <c:v>43641</c:v>
                </c:pt>
                <c:pt idx="439">
                  <c:v>43642</c:v>
                </c:pt>
                <c:pt idx="440">
                  <c:v>43643</c:v>
                </c:pt>
                <c:pt idx="441">
                  <c:v>43644</c:v>
                </c:pt>
                <c:pt idx="442">
                  <c:v>43647</c:v>
                </c:pt>
                <c:pt idx="443">
                  <c:v>43648</c:v>
                </c:pt>
                <c:pt idx="444">
                  <c:v>43650</c:v>
                </c:pt>
                <c:pt idx="445">
                  <c:v>43651</c:v>
                </c:pt>
                <c:pt idx="446">
                  <c:v>43654</c:v>
                </c:pt>
                <c:pt idx="447">
                  <c:v>43655</c:v>
                </c:pt>
                <c:pt idx="448">
                  <c:v>43656</c:v>
                </c:pt>
                <c:pt idx="449">
                  <c:v>43657</c:v>
                </c:pt>
                <c:pt idx="450">
                  <c:v>43658</c:v>
                </c:pt>
                <c:pt idx="451">
                  <c:v>43661</c:v>
                </c:pt>
                <c:pt idx="452">
                  <c:v>43662</c:v>
                </c:pt>
                <c:pt idx="453">
                  <c:v>43663</c:v>
                </c:pt>
                <c:pt idx="454">
                  <c:v>43664</c:v>
                </c:pt>
                <c:pt idx="455">
                  <c:v>43665</c:v>
                </c:pt>
                <c:pt idx="456">
                  <c:v>43668</c:v>
                </c:pt>
                <c:pt idx="457">
                  <c:v>43669</c:v>
                </c:pt>
                <c:pt idx="458">
                  <c:v>43670</c:v>
                </c:pt>
                <c:pt idx="459">
                  <c:v>43671</c:v>
                </c:pt>
                <c:pt idx="460">
                  <c:v>43672</c:v>
                </c:pt>
                <c:pt idx="461">
                  <c:v>43675</c:v>
                </c:pt>
                <c:pt idx="462">
                  <c:v>43676</c:v>
                </c:pt>
                <c:pt idx="463">
                  <c:v>43677</c:v>
                </c:pt>
                <c:pt idx="464">
                  <c:v>43678</c:v>
                </c:pt>
                <c:pt idx="465">
                  <c:v>43679</c:v>
                </c:pt>
                <c:pt idx="466">
                  <c:v>43682</c:v>
                </c:pt>
                <c:pt idx="467">
                  <c:v>43683</c:v>
                </c:pt>
                <c:pt idx="468">
                  <c:v>43684</c:v>
                </c:pt>
                <c:pt idx="469">
                  <c:v>43685</c:v>
                </c:pt>
                <c:pt idx="470">
                  <c:v>43686</c:v>
                </c:pt>
                <c:pt idx="471">
                  <c:v>43689</c:v>
                </c:pt>
                <c:pt idx="472">
                  <c:v>43690</c:v>
                </c:pt>
                <c:pt idx="473">
                  <c:v>43691</c:v>
                </c:pt>
                <c:pt idx="474">
                  <c:v>43692</c:v>
                </c:pt>
                <c:pt idx="475">
                  <c:v>43693</c:v>
                </c:pt>
                <c:pt idx="476">
                  <c:v>43696</c:v>
                </c:pt>
                <c:pt idx="477">
                  <c:v>43697</c:v>
                </c:pt>
                <c:pt idx="478">
                  <c:v>43698</c:v>
                </c:pt>
                <c:pt idx="479">
                  <c:v>43699</c:v>
                </c:pt>
                <c:pt idx="480">
                  <c:v>43700</c:v>
                </c:pt>
                <c:pt idx="481">
                  <c:v>43703</c:v>
                </c:pt>
                <c:pt idx="482">
                  <c:v>43704</c:v>
                </c:pt>
                <c:pt idx="483">
                  <c:v>43705</c:v>
                </c:pt>
                <c:pt idx="484">
                  <c:v>43706</c:v>
                </c:pt>
                <c:pt idx="485">
                  <c:v>43707</c:v>
                </c:pt>
                <c:pt idx="486">
                  <c:v>43710</c:v>
                </c:pt>
                <c:pt idx="487">
                  <c:v>43711</c:v>
                </c:pt>
                <c:pt idx="488">
                  <c:v>43712</c:v>
                </c:pt>
                <c:pt idx="489">
                  <c:v>43713</c:v>
                </c:pt>
                <c:pt idx="490">
                  <c:v>43714</c:v>
                </c:pt>
                <c:pt idx="491">
                  <c:v>43717</c:v>
                </c:pt>
                <c:pt idx="492">
                  <c:v>43718</c:v>
                </c:pt>
                <c:pt idx="493">
                  <c:v>43719</c:v>
                </c:pt>
                <c:pt idx="494">
                  <c:v>43720</c:v>
                </c:pt>
                <c:pt idx="495">
                  <c:v>43721</c:v>
                </c:pt>
                <c:pt idx="496">
                  <c:v>43724</c:v>
                </c:pt>
                <c:pt idx="497">
                  <c:v>43725</c:v>
                </c:pt>
                <c:pt idx="498">
                  <c:v>43727</c:v>
                </c:pt>
                <c:pt idx="499">
                  <c:v>43728</c:v>
                </c:pt>
                <c:pt idx="500">
                  <c:v>43731</c:v>
                </c:pt>
                <c:pt idx="501">
                  <c:v>43732</c:v>
                </c:pt>
                <c:pt idx="502">
                  <c:v>43733</c:v>
                </c:pt>
                <c:pt idx="503">
                  <c:v>43734</c:v>
                </c:pt>
                <c:pt idx="504">
                  <c:v>43735</c:v>
                </c:pt>
                <c:pt idx="505">
                  <c:v>43738</c:v>
                </c:pt>
                <c:pt idx="506">
                  <c:v>43739</c:v>
                </c:pt>
                <c:pt idx="507">
                  <c:v>43740</c:v>
                </c:pt>
                <c:pt idx="508">
                  <c:v>43742</c:v>
                </c:pt>
                <c:pt idx="509">
                  <c:v>43745</c:v>
                </c:pt>
                <c:pt idx="510">
                  <c:v>43746</c:v>
                </c:pt>
                <c:pt idx="511">
                  <c:v>43747</c:v>
                </c:pt>
                <c:pt idx="512">
                  <c:v>43748</c:v>
                </c:pt>
                <c:pt idx="513">
                  <c:v>43749</c:v>
                </c:pt>
                <c:pt idx="514">
                  <c:v>43752</c:v>
                </c:pt>
                <c:pt idx="515">
                  <c:v>43753</c:v>
                </c:pt>
                <c:pt idx="516">
                  <c:v>43754</c:v>
                </c:pt>
                <c:pt idx="517">
                  <c:v>43755</c:v>
                </c:pt>
                <c:pt idx="518">
                  <c:v>43756</c:v>
                </c:pt>
                <c:pt idx="519">
                  <c:v>43759</c:v>
                </c:pt>
                <c:pt idx="520">
                  <c:v>43760</c:v>
                </c:pt>
                <c:pt idx="521">
                  <c:v>43761</c:v>
                </c:pt>
                <c:pt idx="522">
                  <c:v>43762</c:v>
                </c:pt>
                <c:pt idx="523">
                  <c:v>43763</c:v>
                </c:pt>
                <c:pt idx="524">
                  <c:v>43766</c:v>
                </c:pt>
                <c:pt idx="525">
                  <c:v>43767</c:v>
                </c:pt>
                <c:pt idx="526">
                  <c:v>43768</c:v>
                </c:pt>
                <c:pt idx="527">
                  <c:v>43769</c:v>
                </c:pt>
                <c:pt idx="528">
                  <c:v>43770</c:v>
                </c:pt>
                <c:pt idx="529">
                  <c:v>43773</c:v>
                </c:pt>
                <c:pt idx="530">
                  <c:v>43774</c:v>
                </c:pt>
                <c:pt idx="531">
                  <c:v>43775</c:v>
                </c:pt>
                <c:pt idx="532">
                  <c:v>43776</c:v>
                </c:pt>
                <c:pt idx="533">
                  <c:v>43777</c:v>
                </c:pt>
                <c:pt idx="534">
                  <c:v>43780</c:v>
                </c:pt>
                <c:pt idx="535">
                  <c:v>43781</c:v>
                </c:pt>
                <c:pt idx="536">
                  <c:v>43782</c:v>
                </c:pt>
                <c:pt idx="537">
                  <c:v>43783</c:v>
                </c:pt>
                <c:pt idx="538">
                  <c:v>43784</c:v>
                </c:pt>
                <c:pt idx="539">
                  <c:v>43787</c:v>
                </c:pt>
                <c:pt idx="540">
                  <c:v>43788</c:v>
                </c:pt>
                <c:pt idx="541">
                  <c:v>43789</c:v>
                </c:pt>
                <c:pt idx="542">
                  <c:v>43790</c:v>
                </c:pt>
                <c:pt idx="543">
                  <c:v>43791</c:v>
                </c:pt>
                <c:pt idx="544">
                  <c:v>43794</c:v>
                </c:pt>
                <c:pt idx="545">
                  <c:v>43795</c:v>
                </c:pt>
                <c:pt idx="546">
                  <c:v>43796</c:v>
                </c:pt>
                <c:pt idx="547">
                  <c:v>43797</c:v>
                </c:pt>
                <c:pt idx="548">
                  <c:v>43798</c:v>
                </c:pt>
                <c:pt idx="549">
                  <c:v>43801</c:v>
                </c:pt>
                <c:pt idx="550">
                  <c:v>43802</c:v>
                </c:pt>
                <c:pt idx="551">
                  <c:v>43803</c:v>
                </c:pt>
                <c:pt idx="552">
                  <c:v>43804</c:v>
                </c:pt>
                <c:pt idx="553">
                  <c:v>43805</c:v>
                </c:pt>
                <c:pt idx="554">
                  <c:v>43808</c:v>
                </c:pt>
                <c:pt idx="555">
                  <c:v>43809</c:v>
                </c:pt>
                <c:pt idx="556">
                  <c:v>43810</c:v>
                </c:pt>
                <c:pt idx="557">
                  <c:v>43811</c:v>
                </c:pt>
                <c:pt idx="558">
                  <c:v>43812</c:v>
                </c:pt>
                <c:pt idx="559">
                  <c:v>43815</c:v>
                </c:pt>
                <c:pt idx="560">
                  <c:v>43816</c:v>
                </c:pt>
                <c:pt idx="561">
                  <c:v>43817</c:v>
                </c:pt>
                <c:pt idx="562">
                  <c:v>43818</c:v>
                </c:pt>
                <c:pt idx="563">
                  <c:v>43819</c:v>
                </c:pt>
                <c:pt idx="564">
                  <c:v>43822</c:v>
                </c:pt>
                <c:pt idx="565">
                  <c:v>43826</c:v>
                </c:pt>
                <c:pt idx="566">
                  <c:v>43829</c:v>
                </c:pt>
                <c:pt idx="567">
                  <c:v>43832</c:v>
                </c:pt>
                <c:pt idx="568">
                  <c:v>43833</c:v>
                </c:pt>
                <c:pt idx="569">
                  <c:v>43836</c:v>
                </c:pt>
                <c:pt idx="570">
                  <c:v>43837</c:v>
                </c:pt>
                <c:pt idx="571">
                  <c:v>43838</c:v>
                </c:pt>
                <c:pt idx="572">
                  <c:v>43839</c:v>
                </c:pt>
                <c:pt idx="573">
                  <c:v>43840</c:v>
                </c:pt>
                <c:pt idx="574">
                  <c:v>43843</c:v>
                </c:pt>
                <c:pt idx="575">
                  <c:v>43844</c:v>
                </c:pt>
                <c:pt idx="576">
                  <c:v>43845</c:v>
                </c:pt>
                <c:pt idx="577">
                  <c:v>43846</c:v>
                </c:pt>
                <c:pt idx="578">
                  <c:v>43847</c:v>
                </c:pt>
                <c:pt idx="579">
                  <c:v>43850</c:v>
                </c:pt>
                <c:pt idx="580">
                  <c:v>43851</c:v>
                </c:pt>
                <c:pt idx="581">
                  <c:v>43852</c:v>
                </c:pt>
                <c:pt idx="582">
                  <c:v>43853</c:v>
                </c:pt>
                <c:pt idx="583">
                  <c:v>43854</c:v>
                </c:pt>
                <c:pt idx="584">
                  <c:v>43857</c:v>
                </c:pt>
                <c:pt idx="585">
                  <c:v>43858</c:v>
                </c:pt>
                <c:pt idx="586">
                  <c:v>43859</c:v>
                </c:pt>
                <c:pt idx="587">
                  <c:v>43860</c:v>
                </c:pt>
                <c:pt idx="588">
                  <c:v>43861</c:v>
                </c:pt>
                <c:pt idx="589">
                  <c:v>43864</c:v>
                </c:pt>
                <c:pt idx="590">
                  <c:v>43865</c:v>
                </c:pt>
                <c:pt idx="591">
                  <c:v>43866</c:v>
                </c:pt>
                <c:pt idx="592">
                  <c:v>43867</c:v>
                </c:pt>
                <c:pt idx="593">
                  <c:v>43868</c:v>
                </c:pt>
                <c:pt idx="594">
                  <c:v>43871</c:v>
                </c:pt>
                <c:pt idx="595">
                  <c:v>43872</c:v>
                </c:pt>
                <c:pt idx="596">
                  <c:v>43873</c:v>
                </c:pt>
                <c:pt idx="597">
                  <c:v>43874</c:v>
                </c:pt>
                <c:pt idx="598">
                  <c:v>43875</c:v>
                </c:pt>
                <c:pt idx="599">
                  <c:v>43878</c:v>
                </c:pt>
                <c:pt idx="600">
                  <c:v>43879</c:v>
                </c:pt>
                <c:pt idx="601">
                  <c:v>43880</c:v>
                </c:pt>
                <c:pt idx="602">
                  <c:v>43881</c:v>
                </c:pt>
                <c:pt idx="603">
                  <c:v>43882</c:v>
                </c:pt>
                <c:pt idx="604">
                  <c:v>43885</c:v>
                </c:pt>
                <c:pt idx="605">
                  <c:v>43886</c:v>
                </c:pt>
                <c:pt idx="606">
                  <c:v>43887</c:v>
                </c:pt>
                <c:pt idx="607">
                  <c:v>43888</c:v>
                </c:pt>
                <c:pt idx="608">
                  <c:v>43889</c:v>
                </c:pt>
                <c:pt idx="609">
                  <c:v>43892</c:v>
                </c:pt>
                <c:pt idx="610">
                  <c:v>43893</c:v>
                </c:pt>
                <c:pt idx="611">
                  <c:v>43894</c:v>
                </c:pt>
                <c:pt idx="612">
                  <c:v>43895</c:v>
                </c:pt>
                <c:pt idx="613">
                  <c:v>43896</c:v>
                </c:pt>
                <c:pt idx="614">
                  <c:v>43899</c:v>
                </c:pt>
                <c:pt idx="615">
                  <c:v>43900</c:v>
                </c:pt>
                <c:pt idx="616">
                  <c:v>43901</c:v>
                </c:pt>
                <c:pt idx="617">
                  <c:v>43902</c:v>
                </c:pt>
                <c:pt idx="618">
                  <c:v>43903</c:v>
                </c:pt>
                <c:pt idx="619">
                  <c:v>43906</c:v>
                </c:pt>
                <c:pt idx="620">
                  <c:v>43907</c:v>
                </c:pt>
                <c:pt idx="621">
                  <c:v>43908</c:v>
                </c:pt>
                <c:pt idx="622">
                  <c:v>43909</c:v>
                </c:pt>
                <c:pt idx="623">
                  <c:v>43910</c:v>
                </c:pt>
                <c:pt idx="624">
                  <c:v>43913</c:v>
                </c:pt>
                <c:pt idx="625">
                  <c:v>43914</c:v>
                </c:pt>
                <c:pt idx="626">
                  <c:v>43915</c:v>
                </c:pt>
                <c:pt idx="627">
                  <c:v>43916</c:v>
                </c:pt>
                <c:pt idx="628">
                  <c:v>43917</c:v>
                </c:pt>
                <c:pt idx="629">
                  <c:v>43920</c:v>
                </c:pt>
                <c:pt idx="630">
                  <c:v>43921</c:v>
                </c:pt>
                <c:pt idx="631">
                  <c:v>43922</c:v>
                </c:pt>
                <c:pt idx="632">
                  <c:v>43923</c:v>
                </c:pt>
                <c:pt idx="633">
                  <c:v>43924</c:v>
                </c:pt>
                <c:pt idx="634">
                  <c:v>43927</c:v>
                </c:pt>
                <c:pt idx="635">
                  <c:v>43928</c:v>
                </c:pt>
                <c:pt idx="636">
                  <c:v>43929</c:v>
                </c:pt>
                <c:pt idx="637">
                  <c:v>43930</c:v>
                </c:pt>
                <c:pt idx="638">
                  <c:v>43935</c:v>
                </c:pt>
                <c:pt idx="639">
                  <c:v>43936</c:v>
                </c:pt>
                <c:pt idx="640">
                  <c:v>43937</c:v>
                </c:pt>
                <c:pt idx="641">
                  <c:v>43938</c:v>
                </c:pt>
                <c:pt idx="642">
                  <c:v>43941</c:v>
                </c:pt>
                <c:pt idx="643">
                  <c:v>43942</c:v>
                </c:pt>
                <c:pt idx="644">
                  <c:v>43943</c:v>
                </c:pt>
                <c:pt idx="645">
                  <c:v>43944</c:v>
                </c:pt>
                <c:pt idx="646">
                  <c:v>43945</c:v>
                </c:pt>
                <c:pt idx="647">
                  <c:v>43948</c:v>
                </c:pt>
                <c:pt idx="648">
                  <c:v>43949</c:v>
                </c:pt>
                <c:pt idx="649">
                  <c:v>43950</c:v>
                </c:pt>
                <c:pt idx="650">
                  <c:v>43951</c:v>
                </c:pt>
                <c:pt idx="651">
                  <c:v>43955</c:v>
                </c:pt>
                <c:pt idx="652">
                  <c:v>43956</c:v>
                </c:pt>
                <c:pt idx="653">
                  <c:v>43957</c:v>
                </c:pt>
                <c:pt idx="654">
                  <c:v>43958</c:v>
                </c:pt>
                <c:pt idx="655">
                  <c:v>43959</c:v>
                </c:pt>
                <c:pt idx="656">
                  <c:v>43962</c:v>
                </c:pt>
                <c:pt idx="657">
                  <c:v>43963</c:v>
                </c:pt>
                <c:pt idx="658">
                  <c:v>43964</c:v>
                </c:pt>
                <c:pt idx="659">
                  <c:v>43965</c:v>
                </c:pt>
                <c:pt idx="660">
                  <c:v>43966</c:v>
                </c:pt>
                <c:pt idx="661">
                  <c:v>43969</c:v>
                </c:pt>
                <c:pt idx="662">
                  <c:v>43970</c:v>
                </c:pt>
                <c:pt idx="663">
                  <c:v>43971</c:v>
                </c:pt>
                <c:pt idx="664">
                  <c:v>43972</c:v>
                </c:pt>
                <c:pt idx="665">
                  <c:v>43973</c:v>
                </c:pt>
                <c:pt idx="666">
                  <c:v>43976</c:v>
                </c:pt>
                <c:pt idx="667">
                  <c:v>43977</c:v>
                </c:pt>
                <c:pt idx="668">
                  <c:v>43978</c:v>
                </c:pt>
                <c:pt idx="669">
                  <c:v>43979</c:v>
                </c:pt>
                <c:pt idx="670">
                  <c:v>43980</c:v>
                </c:pt>
                <c:pt idx="671">
                  <c:v>43984</c:v>
                </c:pt>
                <c:pt idx="672">
                  <c:v>43985</c:v>
                </c:pt>
                <c:pt idx="673">
                  <c:v>43986</c:v>
                </c:pt>
                <c:pt idx="674">
                  <c:v>43987</c:v>
                </c:pt>
                <c:pt idx="675">
                  <c:v>43990</c:v>
                </c:pt>
                <c:pt idx="676">
                  <c:v>43991</c:v>
                </c:pt>
                <c:pt idx="677">
                  <c:v>43992</c:v>
                </c:pt>
                <c:pt idx="678">
                  <c:v>43993</c:v>
                </c:pt>
                <c:pt idx="679">
                  <c:v>43994</c:v>
                </c:pt>
                <c:pt idx="680">
                  <c:v>43997</c:v>
                </c:pt>
                <c:pt idx="681">
                  <c:v>43998</c:v>
                </c:pt>
                <c:pt idx="682">
                  <c:v>43999</c:v>
                </c:pt>
                <c:pt idx="683">
                  <c:v>44000</c:v>
                </c:pt>
                <c:pt idx="684">
                  <c:v>44001</c:v>
                </c:pt>
                <c:pt idx="685">
                  <c:v>44004</c:v>
                </c:pt>
                <c:pt idx="686">
                  <c:v>44005</c:v>
                </c:pt>
                <c:pt idx="687">
                  <c:v>44006</c:v>
                </c:pt>
                <c:pt idx="688">
                  <c:v>44007</c:v>
                </c:pt>
                <c:pt idx="689">
                  <c:v>44008</c:v>
                </c:pt>
                <c:pt idx="690">
                  <c:v>44011</c:v>
                </c:pt>
                <c:pt idx="691">
                  <c:v>44012</c:v>
                </c:pt>
                <c:pt idx="692">
                  <c:v>44013</c:v>
                </c:pt>
                <c:pt idx="693">
                  <c:v>44014</c:v>
                </c:pt>
                <c:pt idx="694">
                  <c:v>44015</c:v>
                </c:pt>
                <c:pt idx="695">
                  <c:v>44018</c:v>
                </c:pt>
                <c:pt idx="696">
                  <c:v>44019</c:v>
                </c:pt>
                <c:pt idx="697">
                  <c:v>44020</c:v>
                </c:pt>
                <c:pt idx="698">
                  <c:v>44021</c:v>
                </c:pt>
                <c:pt idx="699">
                  <c:v>44022</c:v>
                </c:pt>
                <c:pt idx="700">
                  <c:v>44025</c:v>
                </c:pt>
                <c:pt idx="701">
                  <c:v>44026</c:v>
                </c:pt>
                <c:pt idx="702">
                  <c:v>44027</c:v>
                </c:pt>
                <c:pt idx="703">
                  <c:v>44028</c:v>
                </c:pt>
                <c:pt idx="704">
                  <c:v>44029</c:v>
                </c:pt>
                <c:pt idx="705">
                  <c:v>44032</c:v>
                </c:pt>
                <c:pt idx="706">
                  <c:v>44033</c:v>
                </c:pt>
                <c:pt idx="707">
                  <c:v>44034</c:v>
                </c:pt>
                <c:pt idx="708">
                  <c:v>44035</c:v>
                </c:pt>
                <c:pt idx="709">
                  <c:v>44036</c:v>
                </c:pt>
                <c:pt idx="710">
                  <c:v>44039</c:v>
                </c:pt>
                <c:pt idx="711">
                  <c:v>44040</c:v>
                </c:pt>
                <c:pt idx="712">
                  <c:v>44041</c:v>
                </c:pt>
                <c:pt idx="713">
                  <c:v>44042</c:v>
                </c:pt>
                <c:pt idx="714">
                  <c:v>44043</c:v>
                </c:pt>
                <c:pt idx="715">
                  <c:v>44046</c:v>
                </c:pt>
                <c:pt idx="716">
                  <c:v>44047</c:v>
                </c:pt>
                <c:pt idx="717">
                  <c:v>44048</c:v>
                </c:pt>
                <c:pt idx="718">
                  <c:v>44049</c:v>
                </c:pt>
                <c:pt idx="719">
                  <c:v>44050</c:v>
                </c:pt>
                <c:pt idx="720">
                  <c:v>44053</c:v>
                </c:pt>
                <c:pt idx="721">
                  <c:v>44054</c:v>
                </c:pt>
                <c:pt idx="722">
                  <c:v>44055</c:v>
                </c:pt>
                <c:pt idx="723">
                  <c:v>44056</c:v>
                </c:pt>
                <c:pt idx="724">
                  <c:v>44057</c:v>
                </c:pt>
                <c:pt idx="725">
                  <c:v>44060</c:v>
                </c:pt>
                <c:pt idx="726">
                  <c:v>44061</c:v>
                </c:pt>
                <c:pt idx="727">
                  <c:v>44062</c:v>
                </c:pt>
                <c:pt idx="728">
                  <c:v>44063</c:v>
                </c:pt>
                <c:pt idx="729">
                  <c:v>44064</c:v>
                </c:pt>
                <c:pt idx="730">
                  <c:v>44067</c:v>
                </c:pt>
                <c:pt idx="731">
                  <c:v>44068</c:v>
                </c:pt>
                <c:pt idx="732">
                  <c:v>44069</c:v>
                </c:pt>
                <c:pt idx="733">
                  <c:v>44070</c:v>
                </c:pt>
                <c:pt idx="734">
                  <c:v>44071</c:v>
                </c:pt>
                <c:pt idx="735">
                  <c:v>44074</c:v>
                </c:pt>
                <c:pt idx="736">
                  <c:v>44075</c:v>
                </c:pt>
                <c:pt idx="737">
                  <c:v>44076</c:v>
                </c:pt>
                <c:pt idx="738">
                  <c:v>44077</c:v>
                </c:pt>
                <c:pt idx="739">
                  <c:v>44078</c:v>
                </c:pt>
                <c:pt idx="740">
                  <c:v>44081</c:v>
                </c:pt>
                <c:pt idx="741">
                  <c:v>44082</c:v>
                </c:pt>
                <c:pt idx="742">
                  <c:v>44083</c:v>
                </c:pt>
                <c:pt idx="743">
                  <c:v>44084</c:v>
                </c:pt>
                <c:pt idx="744">
                  <c:v>44085</c:v>
                </c:pt>
                <c:pt idx="745">
                  <c:v>44088</c:v>
                </c:pt>
                <c:pt idx="746">
                  <c:v>44089</c:v>
                </c:pt>
                <c:pt idx="747">
                  <c:v>44090</c:v>
                </c:pt>
                <c:pt idx="748">
                  <c:v>44091</c:v>
                </c:pt>
                <c:pt idx="749">
                  <c:v>44092</c:v>
                </c:pt>
                <c:pt idx="750">
                  <c:v>44095</c:v>
                </c:pt>
                <c:pt idx="751">
                  <c:v>44096</c:v>
                </c:pt>
                <c:pt idx="752">
                  <c:v>44097</c:v>
                </c:pt>
                <c:pt idx="753">
                  <c:v>44098</c:v>
                </c:pt>
                <c:pt idx="754">
                  <c:v>44099</c:v>
                </c:pt>
                <c:pt idx="755">
                  <c:v>44102</c:v>
                </c:pt>
                <c:pt idx="756">
                  <c:v>44103</c:v>
                </c:pt>
                <c:pt idx="757">
                  <c:v>44104</c:v>
                </c:pt>
                <c:pt idx="758">
                  <c:v>44105</c:v>
                </c:pt>
                <c:pt idx="759">
                  <c:v>44106</c:v>
                </c:pt>
                <c:pt idx="760">
                  <c:v>44109</c:v>
                </c:pt>
                <c:pt idx="761">
                  <c:v>44110</c:v>
                </c:pt>
                <c:pt idx="762">
                  <c:v>44111</c:v>
                </c:pt>
                <c:pt idx="763">
                  <c:v>44112</c:v>
                </c:pt>
                <c:pt idx="764">
                  <c:v>44113</c:v>
                </c:pt>
                <c:pt idx="765">
                  <c:v>44116</c:v>
                </c:pt>
                <c:pt idx="766">
                  <c:v>44117</c:v>
                </c:pt>
                <c:pt idx="767">
                  <c:v>44118</c:v>
                </c:pt>
                <c:pt idx="768">
                  <c:v>44119</c:v>
                </c:pt>
                <c:pt idx="769">
                  <c:v>44120</c:v>
                </c:pt>
                <c:pt idx="770">
                  <c:v>44123</c:v>
                </c:pt>
                <c:pt idx="771">
                  <c:v>44124</c:v>
                </c:pt>
                <c:pt idx="772">
                  <c:v>44125</c:v>
                </c:pt>
                <c:pt idx="773">
                  <c:v>44126</c:v>
                </c:pt>
                <c:pt idx="774">
                  <c:v>44127</c:v>
                </c:pt>
                <c:pt idx="775">
                  <c:v>44130</c:v>
                </c:pt>
                <c:pt idx="776">
                  <c:v>44131</c:v>
                </c:pt>
                <c:pt idx="777">
                  <c:v>44132</c:v>
                </c:pt>
                <c:pt idx="778">
                  <c:v>44133</c:v>
                </c:pt>
                <c:pt idx="779">
                  <c:v>44134</c:v>
                </c:pt>
                <c:pt idx="780">
                  <c:v>44137</c:v>
                </c:pt>
                <c:pt idx="781">
                  <c:v>44138</c:v>
                </c:pt>
                <c:pt idx="782">
                  <c:v>44139</c:v>
                </c:pt>
                <c:pt idx="783">
                  <c:v>44140</c:v>
                </c:pt>
                <c:pt idx="784">
                  <c:v>44141</c:v>
                </c:pt>
                <c:pt idx="785">
                  <c:v>44144</c:v>
                </c:pt>
                <c:pt idx="786">
                  <c:v>44145</c:v>
                </c:pt>
                <c:pt idx="787">
                  <c:v>44146</c:v>
                </c:pt>
                <c:pt idx="788">
                  <c:v>44147</c:v>
                </c:pt>
                <c:pt idx="789">
                  <c:v>44148</c:v>
                </c:pt>
                <c:pt idx="790">
                  <c:v>44151</c:v>
                </c:pt>
                <c:pt idx="791">
                  <c:v>44152</c:v>
                </c:pt>
                <c:pt idx="792">
                  <c:v>44153</c:v>
                </c:pt>
                <c:pt idx="793">
                  <c:v>44154</c:v>
                </c:pt>
                <c:pt idx="794">
                  <c:v>44155</c:v>
                </c:pt>
                <c:pt idx="795">
                  <c:v>44158</c:v>
                </c:pt>
                <c:pt idx="796">
                  <c:v>44159</c:v>
                </c:pt>
                <c:pt idx="797">
                  <c:v>44160</c:v>
                </c:pt>
                <c:pt idx="798">
                  <c:v>44161</c:v>
                </c:pt>
                <c:pt idx="799">
                  <c:v>44162</c:v>
                </c:pt>
                <c:pt idx="800">
                  <c:v>44165</c:v>
                </c:pt>
                <c:pt idx="801">
                  <c:v>44166</c:v>
                </c:pt>
                <c:pt idx="802">
                  <c:v>44167</c:v>
                </c:pt>
                <c:pt idx="803">
                  <c:v>44168</c:v>
                </c:pt>
                <c:pt idx="804">
                  <c:v>44169</c:v>
                </c:pt>
                <c:pt idx="805">
                  <c:v>44172</c:v>
                </c:pt>
                <c:pt idx="806">
                  <c:v>44173</c:v>
                </c:pt>
                <c:pt idx="807">
                  <c:v>44174</c:v>
                </c:pt>
                <c:pt idx="808">
                  <c:v>44175</c:v>
                </c:pt>
                <c:pt idx="809">
                  <c:v>44176</c:v>
                </c:pt>
                <c:pt idx="810">
                  <c:v>44179</c:v>
                </c:pt>
                <c:pt idx="811">
                  <c:v>44180</c:v>
                </c:pt>
                <c:pt idx="812">
                  <c:v>44181</c:v>
                </c:pt>
                <c:pt idx="813">
                  <c:v>44182</c:v>
                </c:pt>
                <c:pt idx="814">
                  <c:v>44183</c:v>
                </c:pt>
                <c:pt idx="815">
                  <c:v>44186</c:v>
                </c:pt>
                <c:pt idx="816">
                  <c:v>44187</c:v>
                </c:pt>
                <c:pt idx="817">
                  <c:v>44188</c:v>
                </c:pt>
                <c:pt idx="818">
                  <c:v>44193</c:v>
                </c:pt>
                <c:pt idx="819">
                  <c:v>44194</c:v>
                </c:pt>
                <c:pt idx="820">
                  <c:v>44200</c:v>
                </c:pt>
                <c:pt idx="821">
                  <c:v>44201</c:v>
                </c:pt>
                <c:pt idx="822">
                  <c:v>44202</c:v>
                </c:pt>
                <c:pt idx="823">
                  <c:v>44203</c:v>
                </c:pt>
                <c:pt idx="824">
                  <c:v>44204</c:v>
                </c:pt>
                <c:pt idx="825">
                  <c:v>44207</c:v>
                </c:pt>
                <c:pt idx="826">
                  <c:v>44208</c:v>
                </c:pt>
                <c:pt idx="827">
                  <c:v>44209</c:v>
                </c:pt>
                <c:pt idx="828">
                  <c:v>44210</c:v>
                </c:pt>
                <c:pt idx="829">
                  <c:v>44211</c:v>
                </c:pt>
                <c:pt idx="830">
                  <c:v>44214</c:v>
                </c:pt>
                <c:pt idx="831">
                  <c:v>44215</c:v>
                </c:pt>
                <c:pt idx="832">
                  <c:v>44216</c:v>
                </c:pt>
                <c:pt idx="833">
                  <c:v>44217</c:v>
                </c:pt>
                <c:pt idx="834">
                  <c:v>44218</c:v>
                </c:pt>
                <c:pt idx="835">
                  <c:v>44221</c:v>
                </c:pt>
                <c:pt idx="836">
                  <c:v>44222</c:v>
                </c:pt>
                <c:pt idx="837">
                  <c:v>44223</c:v>
                </c:pt>
                <c:pt idx="838">
                  <c:v>44224</c:v>
                </c:pt>
                <c:pt idx="839">
                  <c:v>44225</c:v>
                </c:pt>
                <c:pt idx="840">
                  <c:v>44228</c:v>
                </c:pt>
                <c:pt idx="841">
                  <c:v>44229</c:v>
                </c:pt>
                <c:pt idx="842">
                  <c:v>44230</c:v>
                </c:pt>
                <c:pt idx="843">
                  <c:v>44231</c:v>
                </c:pt>
                <c:pt idx="844">
                  <c:v>44232</c:v>
                </c:pt>
                <c:pt idx="845">
                  <c:v>44235</c:v>
                </c:pt>
                <c:pt idx="846">
                  <c:v>44236</c:v>
                </c:pt>
                <c:pt idx="847">
                  <c:v>44237</c:v>
                </c:pt>
                <c:pt idx="848">
                  <c:v>44238</c:v>
                </c:pt>
                <c:pt idx="849">
                  <c:v>44239</c:v>
                </c:pt>
                <c:pt idx="850">
                  <c:v>44242</c:v>
                </c:pt>
                <c:pt idx="851">
                  <c:v>44243</c:v>
                </c:pt>
                <c:pt idx="852">
                  <c:v>44244</c:v>
                </c:pt>
                <c:pt idx="853">
                  <c:v>44245</c:v>
                </c:pt>
                <c:pt idx="854">
                  <c:v>44246</c:v>
                </c:pt>
                <c:pt idx="855">
                  <c:v>44249</c:v>
                </c:pt>
                <c:pt idx="856">
                  <c:v>44250</c:v>
                </c:pt>
                <c:pt idx="857">
                  <c:v>44251</c:v>
                </c:pt>
                <c:pt idx="858">
                  <c:v>44252</c:v>
                </c:pt>
                <c:pt idx="859">
                  <c:v>44253</c:v>
                </c:pt>
                <c:pt idx="860">
                  <c:v>44256</c:v>
                </c:pt>
                <c:pt idx="861">
                  <c:v>44257</c:v>
                </c:pt>
                <c:pt idx="862">
                  <c:v>44258</c:v>
                </c:pt>
                <c:pt idx="863">
                  <c:v>44259</c:v>
                </c:pt>
                <c:pt idx="864">
                  <c:v>44260</c:v>
                </c:pt>
                <c:pt idx="865">
                  <c:v>44263</c:v>
                </c:pt>
                <c:pt idx="866">
                  <c:v>44264</c:v>
                </c:pt>
                <c:pt idx="867">
                  <c:v>44265</c:v>
                </c:pt>
                <c:pt idx="868">
                  <c:v>44266</c:v>
                </c:pt>
                <c:pt idx="869">
                  <c:v>44267</c:v>
                </c:pt>
                <c:pt idx="870">
                  <c:v>44270</c:v>
                </c:pt>
                <c:pt idx="871">
                  <c:v>44271</c:v>
                </c:pt>
                <c:pt idx="872">
                  <c:v>44272</c:v>
                </c:pt>
                <c:pt idx="873">
                  <c:v>44273</c:v>
                </c:pt>
                <c:pt idx="874">
                  <c:v>44274</c:v>
                </c:pt>
                <c:pt idx="875">
                  <c:v>44277</c:v>
                </c:pt>
                <c:pt idx="876">
                  <c:v>44278</c:v>
                </c:pt>
                <c:pt idx="877">
                  <c:v>44279</c:v>
                </c:pt>
                <c:pt idx="878">
                  <c:v>44280</c:v>
                </c:pt>
                <c:pt idx="879">
                  <c:v>44281</c:v>
                </c:pt>
                <c:pt idx="880">
                  <c:v>44284</c:v>
                </c:pt>
                <c:pt idx="881">
                  <c:v>44285</c:v>
                </c:pt>
                <c:pt idx="882">
                  <c:v>44286</c:v>
                </c:pt>
                <c:pt idx="883">
                  <c:v>44287</c:v>
                </c:pt>
                <c:pt idx="884">
                  <c:v>44292</c:v>
                </c:pt>
                <c:pt idx="885">
                  <c:v>44293</c:v>
                </c:pt>
                <c:pt idx="886">
                  <c:v>44294</c:v>
                </c:pt>
                <c:pt idx="887">
                  <c:v>44295</c:v>
                </c:pt>
                <c:pt idx="888">
                  <c:v>44298</c:v>
                </c:pt>
                <c:pt idx="889">
                  <c:v>44299</c:v>
                </c:pt>
                <c:pt idx="890">
                  <c:v>44300</c:v>
                </c:pt>
                <c:pt idx="891">
                  <c:v>44301</c:v>
                </c:pt>
                <c:pt idx="892">
                  <c:v>44302</c:v>
                </c:pt>
                <c:pt idx="893">
                  <c:v>44305</c:v>
                </c:pt>
                <c:pt idx="894">
                  <c:v>44306</c:v>
                </c:pt>
                <c:pt idx="895">
                  <c:v>44307</c:v>
                </c:pt>
                <c:pt idx="896">
                  <c:v>44308</c:v>
                </c:pt>
                <c:pt idx="897">
                  <c:v>44309</c:v>
                </c:pt>
                <c:pt idx="898">
                  <c:v>44312</c:v>
                </c:pt>
                <c:pt idx="899">
                  <c:v>44313</c:v>
                </c:pt>
                <c:pt idx="900">
                  <c:v>44314</c:v>
                </c:pt>
                <c:pt idx="901">
                  <c:v>44315</c:v>
                </c:pt>
                <c:pt idx="902">
                  <c:v>44316</c:v>
                </c:pt>
                <c:pt idx="903">
                  <c:v>44319</c:v>
                </c:pt>
                <c:pt idx="904">
                  <c:v>44320</c:v>
                </c:pt>
                <c:pt idx="905">
                  <c:v>44321</c:v>
                </c:pt>
                <c:pt idx="906">
                  <c:v>44322</c:v>
                </c:pt>
                <c:pt idx="907">
                  <c:v>44323</c:v>
                </c:pt>
                <c:pt idx="908">
                  <c:v>44326</c:v>
                </c:pt>
                <c:pt idx="909">
                  <c:v>44327</c:v>
                </c:pt>
                <c:pt idx="910">
                  <c:v>44328</c:v>
                </c:pt>
                <c:pt idx="911">
                  <c:v>44329</c:v>
                </c:pt>
                <c:pt idx="912">
                  <c:v>44330</c:v>
                </c:pt>
                <c:pt idx="913">
                  <c:v>44333</c:v>
                </c:pt>
                <c:pt idx="914">
                  <c:v>44334</c:v>
                </c:pt>
                <c:pt idx="915">
                  <c:v>44335</c:v>
                </c:pt>
                <c:pt idx="916">
                  <c:v>44336</c:v>
                </c:pt>
                <c:pt idx="917">
                  <c:v>44337</c:v>
                </c:pt>
                <c:pt idx="918">
                  <c:v>44341</c:v>
                </c:pt>
                <c:pt idx="919">
                  <c:v>44342</c:v>
                </c:pt>
                <c:pt idx="920">
                  <c:v>44343</c:v>
                </c:pt>
                <c:pt idx="921">
                  <c:v>44344</c:v>
                </c:pt>
                <c:pt idx="922">
                  <c:v>44347</c:v>
                </c:pt>
                <c:pt idx="923">
                  <c:v>44348</c:v>
                </c:pt>
                <c:pt idx="924">
                  <c:v>44349</c:v>
                </c:pt>
                <c:pt idx="925">
                  <c:v>44351</c:v>
                </c:pt>
                <c:pt idx="926">
                  <c:v>44354</c:v>
                </c:pt>
                <c:pt idx="927">
                  <c:v>44355</c:v>
                </c:pt>
                <c:pt idx="928">
                  <c:v>44356</c:v>
                </c:pt>
                <c:pt idx="929">
                  <c:v>44357</c:v>
                </c:pt>
                <c:pt idx="930">
                  <c:v>44358</c:v>
                </c:pt>
                <c:pt idx="931">
                  <c:v>44361</c:v>
                </c:pt>
                <c:pt idx="932">
                  <c:v>44362</c:v>
                </c:pt>
                <c:pt idx="933">
                  <c:v>44363</c:v>
                </c:pt>
                <c:pt idx="934">
                  <c:v>44364</c:v>
                </c:pt>
                <c:pt idx="935">
                  <c:v>44365</c:v>
                </c:pt>
                <c:pt idx="936">
                  <c:v>44368</c:v>
                </c:pt>
                <c:pt idx="937">
                  <c:v>44369</c:v>
                </c:pt>
                <c:pt idx="938">
                  <c:v>44370</c:v>
                </c:pt>
                <c:pt idx="939">
                  <c:v>44371</c:v>
                </c:pt>
                <c:pt idx="940">
                  <c:v>44372</c:v>
                </c:pt>
                <c:pt idx="941">
                  <c:v>44375</c:v>
                </c:pt>
                <c:pt idx="942">
                  <c:v>44376</c:v>
                </c:pt>
                <c:pt idx="943">
                  <c:v>44377</c:v>
                </c:pt>
                <c:pt idx="944">
                  <c:v>44378</c:v>
                </c:pt>
                <c:pt idx="945">
                  <c:v>44379</c:v>
                </c:pt>
                <c:pt idx="946">
                  <c:v>44382</c:v>
                </c:pt>
                <c:pt idx="947">
                  <c:v>44383</c:v>
                </c:pt>
                <c:pt idx="948">
                  <c:v>44384</c:v>
                </c:pt>
                <c:pt idx="949">
                  <c:v>44385</c:v>
                </c:pt>
                <c:pt idx="950">
                  <c:v>44386</c:v>
                </c:pt>
                <c:pt idx="951">
                  <c:v>44389</c:v>
                </c:pt>
                <c:pt idx="952">
                  <c:v>44390</c:v>
                </c:pt>
                <c:pt idx="953">
                  <c:v>44391</c:v>
                </c:pt>
                <c:pt idx="954">
                  <c:v>44392</c:v>
                </c:pt>
                <c:pt idx="955">
                  <c:v>44393</c:v>
                </c:pt>
                <c:pt idx="956">
                  <c:v>44396</c:v>
                </c:pt>
                <c:pt idx="957">
                  <c:v>44397</c:v>
                </c:pt>
                <c:pt idx="958">
                  <c:v>44398</c:v>
                </c:pt>
                <c:pt idx="959">
                  <c:v>44399</c:v>
                </c:pt>
                <c:pt idx="960">
                  <c:v>44400</c:v>
                </c:pt>
                <c:pt idx="961">
                  <c:v>44403</c:v>
                </c:pt>
                <c:pt idx="962">
                  <c:v>44404</c:v>
                </c:pt>
                <c:pt idx="963">
                  <c:v>44405</c:v>
                </c:pt>
                <c:pt idx="964">
                  <c:v>44406</c:v>
                </c:pt>
                <c:pt idx="965">
                  <c:v>44407</c:v>
                </c:pt>
                <c:pt idx="966">
                  <c:v>44410</c:v>
                </c:pt>
                <c:pt idx="967">
                  <c:v>44411</c:v>
                </c:pt>
                <c:pt idx="968">
                  <c:v>44412</c:v>
                </c:pt>
                <c:pt idx="969">
                  <c:v>44413</c:v>
                </c:pt>
                <c:pt idx="970">
                  <c:v>44414</c:v>
                </c:pt>
                <c:pt idx="971">
                  <c:v>44417</c:v>
                </c:pt>
                <c:pt idx="972">
                  <c:v>44418</c:v>
                </c:pt>
                <c:pt idx="973">
                  <c:v>44419</c:v>
                </c:pt>
                <c:pt idx="974">
                  <c:v>44420</c:v>
                </c:pt>
                <c:pt idx="975">
                  <c:v>44421</c:v>
                </c:pt>
                <c:pt idx="976">
                  <c:v>44424</c:v>
                </c:pt>
                <c:pt idx="977">
                  <c:v>44425</c:v>
                </c:pt>
                <c:pt idx="978">
                  <c:v>44426</c:v>
                </c:pt>
                <c:pt idx="979">
                  <c:v>44427</c:v>
                </c:pt>
                <c:pt idx="980">
                  <c:v>44431</c:v>
                </c:pt>
                <c:pt idx="981">
                  <c:v>44432</c:v>
                </c:pt>
                <c:pt idx="982">
                  <c:v>44433</c:v>
                </c:pt>
                <c:pt idx="983">
                  <c:v>44434</c:v>
                </c:pt>
                <c:pt idx="984">
                  <c:v>44435</c:v>
                </c:pt>
                <c:pt idx="985">
                  <c:v>44438</c:v>
                </c:pt>
                <c:pt idx="986">
                  <c:v>44439</c:v>
                </c:pt>
                <c:pt idx="987">
                  <c:v>44440</c:v>
                </c:pt>
                <c:pt idx="988">
                  <c:v>44441</c:v>
                </c:pt>
                <c:pt idx="989">
                  <c:v>44442</c:v>
                </c:pt>
                <c:pt idx="990">
                  <c:v>44445</c:v>
                </c:pt>
                <c:pt idx="991">
                  <c:v>44446</c:v>
                </c:pt>
                <c:pt idx="992">
                  <c:v>44447</c:v>
                </c:pt>
                <c:pt idx="993">
                  <c:v>44448</c:v>
                </c:pt>
                <c:pt idx="994">
                  <c:v>44449</c:v>
                </c:pt>
                <c:pt idx="995">
                  <c:v>44452</c:v>
                </c:pt>
                <c:pt idx="996">
                  <c:v>44453</c:v>
                </c:pt>
                <c:pt idx="997">
                  <c:v>44454</c:v>
                </c:pt>
                <c:pt idx="998">
                  <c:v>44455</c:v>
                </c:pt>
                <c:pt idx="999">
                  <c:v>44456</c:v>
                </c:pt>
                <c:pt idx="1000">
                  <c:v>44459</c:v>
                </c:pt>
                <c:pt idx="1001">
                  <c:v>44460</c:v>
                </c:pt>
                <c:pt idx="1002">
                  <c:v>44461</c:v>
                </c:pt>
                <c:pt idx="1003">
                  <c:v>44462</c:v>
                </c:pt>
                <c:pt idx="1004">
                  <c:v>44463</c:v>
                </c:pt>
                <c:pt idx="1005">
                  <c:v>44466</c:v>
                </c:pt>
                <c:pt idx="1006">
                  <c:v>44467</c:v>
                </c:pt>
                <c:pt idx="1007">
                  <c:v>44468</c:v>
                </c:pt>
                <c:pt idx="1008">
                  <c:v>44469</c:v>
                </c:pt>
                <c:pt idx="1009">
                  <c:v>44470</c:v>
                </c:pt>
                <c:pt idx="1010">
                  <c:v>44473</c:v>
                </c:pt>
                <c:pt idx="1011">
                  <c:v>44474</c:v>
                </c:pt>
                <c:pt idx="1012">
                  <c:v>44475</c:v>
                </c:pt>
                <c:pt idx="1013">
                  <c:v>44476</c:v>
                </c:pt>
                <c:pt idx="1014">
                  <c:v>44477</c:v>
                </c:pt>
                <c:pt idx="1015">
                  <c:v>44480</c:v>
                </c:pt>
                <c:pt idx="1016">
                  <c:v>44481</c:v>
                </c:pt>
                <c:pt idx="1017">
                  <c:v>44482</c:v>
                </c:pt>
                <c:pt idx="1018">
                  <c:v>44483</c:v>
                </c:pt>
                <c:pt idx="1019">
                  <c:v>44484</c:v>
                </c:pt>
                <c:pt idx="1020">
                  <c:v>44487</c:v>
                </c:pt>
                <c:pt idx="1021">
                  <c:v>44488</c:v>
                </c:pt>
                <c:pt idx="1022">
                  <c:v>44489</c:v>
                </c:pt>
                <c:pt idx="1023">
                  <c:v>44490</c:v>
                </c:pt>
                <c:pt idx="1024">
                  <c:v>44491</c:v>
                </c:pt>
                <c:pt idx="1025">
                  <c:v>44494</c:v>
                </c:pt>
                <c:pt idx="1026">
                  <c:v>44495</c:v>
                </c:pt>
                <c:pt idx="1027">
                  <c:v>44496</c:v>
                </c:pt>
                <c:pt idx="1028">
                  <c:v>44497</c:v>
                </c:pt>
                <c:pt idx="1029">
                  <c:v>44498</c:v>
                </c:pt>
                <c:pt idx="1030">
                  <c:v>44501</c:v>
                </c:pt>
                <c:pt idx="1031">
                  <c:v>44502</c:v>
                </c:pt>
                <c:pt idx="1032">
                  <c:v>44503</c:v>
                </c:pt>
                <c:pt idx="1033">
                  <c:v>44504</c:v>
                </c:pt>
                <c:pt idx="1034">
                  <c:v>44505</c:v>
                </c:pt>
                <c:pt idx="1035">
                  <c:v>44508</c:v>
                </c:pt>
                <c:pt idx="1036">
                  <c:v>44509</c:v>
                </c:pt>
                <c:pt idx="1037">
                  <c:v>44510</c:v>
                </c:pt>
                <c:pt idx="1038">
                  <c:v>44511</c:v>
                </c:pt>
                <c:pt idx="1039">
                  <c:v>44512</c:v>
                </c:pt>
                <c:pt idx="1040">
                  <c:v>44515</c:v>
                </c:pt>
                <c:pt idx="1041">
                  <c:v>44516</c:v>
                </c:pt>
                <c:pt idx="1042">
                  <c:v>44517</c:v>
                </c:pt>
                <c:pt idx="1043">
                  <c:v>44518</c:v>
                </c:pt>
                <c:pt idx="1044">
                  <c:v>44519</c:v>
                </c:pt>
                <c:pt idx="1045">
                  <c:v>44522</c:v>
                </c:pt>
                <c:pt idx="1046">
                  <c:v>44523</c:v>
                </c:pt>
                <c:pt idx="1047">
                  <c:v>44524</c:v>
                </c:pt>
                <c:pt idx="1048">
                  <c:v>44525</c:v>
                </c:pt>
                <c:pt idx="1049">
                  <c:v>44526</c:v>
                </c:pt>
                <c:pt idx="1050">
                  <c:v>44529</c:v>
                </c:pt>
                <c:pt idx="1051">
                  <c:v>44530</c:v>
                </c:pt>
                <c:pt idx="1052">
                  <c:v>44531</c:v>
                </c:pt>
                <c:pt idx="1053">
                  <c:v>44532</c:v>
                </c:pt>
                <c:pt idx="1054">
                  <c:v>44533</c:v>
                </c:pt>
                <c:pt idx="1055">
                  <c:v>44536</c:v>
                </c:pt>
                <c:pt idx="1056">
                  <c:v>44537</c:v>
                </c:pt>
                <c:pt idx="1057">
                  <c:v>44538</c:v>
                </c:pt>
                <c:pt idx="1058">
                  <c:v>44539</c:v>
                </c:pt>
                <c:pt idx="1059">
                  <c:v>44540</c:v>
                </c:pt>
                <c:pt idx="1060">
                  <c:v>44543</c:v>
                </c:pt>
                <c:pt idx="1061">
                  <c:v>44544</c:v>
                </c:pt>
                <c:pt idx="1062">
                  <c:v>44545</c:v>
                </c:pt>
                <c:pt idx="1063">
                  <c:v>44546</c:v>
                </c:pt>
                <c:pt idx="1064">
                  <c:v>44547</c:v>
                </c:pt>
                <c:pt idx="1065">
                  <c:v>44550</c:v>
                </c:pt>
                <c:pt idx="1066">
                  <c:v>44551</c:v>
                </c:pt>
                <c:pt idx="1067">
                  <c:v>44552</c:v>
                </c:pt>
                <c:pt idx="1068">
                  <c:v>44553</c:v>
                </c:pt>
                <c:pt idx="1069">
                  <c:v>44557</c:v>
                </c:pt>
                <c:pt idx="1070">
                  <c:v>44558</c:v>
                </c:pt>
                <c:pt idx="1071">
                  <c:v>44559</c:v>
                </c:pt>
                <c:pt idx="1072">
                  <c:v>44560</c:v>
                </c:pt>
                <c:pt idx="1073">
                  <c:v>44564</c:v>
                </c:pt>
                <c:pt idx="1074">
                  <c:v>44565</c:v>
                </c:pt>
                <c:pt idx="1075">
                  <c:v>44566</c:v>
                </c:pt>
                <c:pt idx="1076">
                  <c:v>44567</c:v>
                </c:pt>
                <c:pt idx="1077">
                  <c:v>44568</c:v>
                </c:pt>
                <c:pt idx="1078">
                  <c:v>44571</c:v>
                </c:pt>
                <c:pt idx="1079">
                  <c:v>44572</c:v>
                </c:pt>
                <c:pt idx="1080">
                  <c:v>44573</c:v>
                </c:pt>
                <c:pt idx="1081">
                  <c:v>44574</c:v>
                </c:pt>
                <c:pt idx="1082">
                  <c:v>44575</c:v>
                </c:pt>
                <c:pt idx="1083">
                  <c:v>44578</c:v>
                </c:pt>
                <c:pt idx="1084">
                  <c:v>44579</c:v>
                </c:pt>
                <c:pt idx="1085">
                  <c:v>44580</c:v>
                </c:pt>
                <c:pt idx="1086">
                  <c:v>44581</c:v>
                </c:pt>
                <c:pt idx="1087">
                  <c:v>44582</c:v>
                </c:pt>
                <c:pt idx="1088">
                  <c:v>44585</c:v>
                </c:pt>
                <c:pt idx="1089">
                  <c:v>44586</c:v>
                </c:pt>
                <c:pt idx="1090">
                  <c:v>44587</c:v>
                </c:pt>
                <c:pt idx="1091">
                  <c:v>44588</c:v>
                </c:pt>
                <c:pt idx="1092">
                  <c:v>44589</c:v>
                </c:pt>
                <c:pt idx="1093">
                  <c:v>44592</c:v>
                </c:pt>
                <c:pt idx="1094">
                  <c:v>44593</c:v>
                </c:pt>
                <c:pt idx="1095">
                  <c:v>44594</c:v>
                </c:pt>
                <c:pt idx="1096">
                  <c:v>44595</c:v>
                </c:pt>
                <c:pt idx="1097">
                  <c:v>44596</c:v>
                </c:pt>
                <c:pt idx="1098">
                  <c:v>44599</c:v>
                </c:pt>
                <c:pt idx="1099">
                  <c:v>44600</c:v>
                </c:pt>
                <c:pt idx="1100">
                  <c:v>44601</c:v>
                </c:pt>
                <c:pt idx="1101">
                  <c:v>44602</c:v>
                </c:pt>
                <c:pt idx="1102">
                  <c:v>44603</c:v>
                </c:pt>
                <c:pt idx="1103">
                  <c:v>44606</c:v>
                </c:pt>
                <c:pt idx="1104">
                  <c:v>44607</c:v>
                </c:pt>
                <c:pt idx="1105">
                  <c:v>44608</c:v>
                </c:pt>
                <c:pt idx="1106">
                  <c:v>44609</c:v>
                </c:pt>
                <c:pt idx="1107">
                  <c:v>44610</c:v>
                </c:pt>
                <c:pt idx="1108">
                  <c:v>44613</c:v>
                </c:pt>
                <c:pt idx="1109">
                  <c:v>44614</c:v>
                </c:pt>
                <c:pt idx="1110">
                  <c:v>44615</c:v>
                </c:pt>
                <c:pt idx="1111">
                  <c:v>44616</c:v>
                </c:pt>
                <c:pt idx="1112">
                  <c:v>44617</c:v>
                </c:pt>
                <c:pt idx="1113">
                  <c:v>44620</c:v>
                </c:pt>
                <c:pt idx="1114">
                  <c:v>44621</c:v>
                </c:pt>
                <c:pt idx="1115">
                  <c:v>44622</c:v>
                </c:pt>
                <c:pt idx="1116">
                  <c:v>44623</c:v>
                </c:pt>
                <c:pt idx="1117">
                  <c:v>44624</c:v>
                </c:pt>
                <c:pt idx="1118">
                  <c:v>44627</c:v>
                </c:pt>
                <c:pt idx="1119">
                  <c:v>44628</c:v>
                </c:pt>
                <c:pt idx="1120">
                  <c:v>44629</c:v>
                </c:pt>
                <c:pt idx="1121">
                  <c:v>44630</c:v>
                </c:pt>
                <c:pt idx="1122">
                  <c:v>44631</c:v>
                </c:pt>
                <c:pt idx="1123">
                  <c:v>44634</c:v>
                </c:pt>
                <c:pt idx="1124">
                  <c:v>44635</c:v>
                </c:pt>
                <c:pt idx="1125">
                  <c:v>44636</c:v>
                </c:pt>
                <c:pt idx="1126">
                  <c:v>44637</c:v>
                </c:pt>
                <c:pt idx="1127">
                  <c:v>44638</c:v>
                </c:pt>
                <c:pt idx="1128">
                  <c:v>44641</c:v>
                </c:pt>
                <c:pt idx="1129">
                  <c:v>44642</c:v>
                </c:pt>
                <c:pt idx="1130">
                  <c:v>44643</c:v>
                </c:pt>
                <c:pt idx="1131">
                  <c:v>44644</c:v>
                </c:pt>
                <c:pt idx="1132">
                  <c:v>44645</c:v>
                </c:pt>
                <c:pt idx="1133">
                  <c:v>44648</c:v>
                </c:pt>
                <c:pt idx="1134">
                  <c:v>44649</c:v>
                </c:pt>
                <c:pt idx="1135">
                  <c:v>44650</c:v>
                </c:pt>
                <c:pt idx="1136">
                  <c:v>44651</c:v>
                </c:pt>
                <c:pt idx="1137">
                  <c:v>44652</c:v>
                </c:pt>
                <c:pt idx="1138">
                  <c:v>44655</c:v>
                </c:pt>
                <c:pt idx="1139">
                  <c:v>44656</c:v>
                </c:pt>
                <c:pt idx="1140">
                  <c:v>44657</c:v>
                </c:pt>
                <c:pt idx="1141">
                  <c:v>44658</c:v>
                </c:pt>
                <c:pt idx="1142">
                  <c:v>44659</c:v>
                </c:pt>
                <c:pt idx="1143">
                  <c:v>44662</c:v>
                </c:pt>
                <c:pt idx="1144">
                  <c:v>44663</c:v>
                </c:pt>
                <c:pt idx="1145">
                  <c:v>44664</c:v>
                </c:pt>
                <c:pt idx="1146">
                  <c:v>44665</c:v>
                </c:pt>
                <c:pt idx="1147">
                  <c:v>44670</c:v>
                </c:pt>
                <c:pt idx="1148">
                  <c:v>44671</c:v>
                </c:pt>
                <c:pt idx="1149">
                  <c:v>44672</c:v>
                </c:pt>
                <c:pt idx="1150">
                  <c:v>44673</c:v>
                </c:pt>
                <c:pt idx="1151">
                  <c:v>44676</c:v>
                </c:pt>
                <c:pt idx="1152">
                  <c:v>44677</c:v>
                </c:pt>
                <c:pt idx="1153">
                  <c:v>44678</c:v>
                </c:pt>
                <c:pt idx="1154">
                  <c:v>44679</c:v>
                </c:pt>
                <c:pt idx="1155">
                  <c:v>44680</c:v>
                </c:pt>
                <c:pt idx="1156">
                  <c:v>44683</c:v>
                </c:pt>
                <c:pt idx="1157">
                  <c:v>44684</c:v>
                </c:pt>
                <c:pt idx="1158">
                  <c:v>44685</c:v>
                </c:pt>
                <c:pt idx="1159">
                  <c:v>44686</c:v>
                </c:pt>
                <c:pt idx="1160">
                  <c:v>44687</c:v>
                </c:pt>
                <c:pt idx="1161">
                  <c:v>44690</c:v>
                </c:pt>
                <c:pt idx="1162">
                  <c:v>44691</c:v>
                </c:pt>
                <c:pt idx="1163">
                  <c:v>44692</c:v>
                </c:pt>
                <c:pt idx="1164">
                  <c:v>44693</c:v>
                </c:pt>
                <c:pt idx="1165">
                  <c:v>44694</c:v>
                </c:pt>
                <c:pt idx="1166">
                  <c:v>44697</c:v>
                </c:pt>
                <c:pt idx="1167">
                  <c:v>44698</c:v>
                </c:pt>
                <c:pt idx="1168">
                  <c:v>44699</c:v>
                </c:pt>
                <c:pt idx="1169">
                  <c:v>44700</c:v>
                </c:pt>
                <c:pt idx="1170">
                  <c:v>44701</c:v>
                </c:pt>
                <c:pt idx="1171">
                  <c:v>44704</c:v>
                </c:pt>
                <c:pt idx="1172">
                  <c:v>44705</c:v>
                </c:pt>
                <c:pt idx="1173">
                  <c:v>44706</c:v>
                </c:pt>
                <c:pt idx="1174">
                  <c:v>44707</c:v>
                </c:pt>
                <c:pt idx="1175">
                  <c:v>44708</c:v>
                </c:pt>
                <c:pt idx="1176">
                  <c:v>44711</c:v>
                </c:pt>
                <c:pt idx="1177">
                  <c:v>44712</c:v>
                </c:pt>
                <c:pt idx="1178">
                  <c:v>44713</c:v>
                </c:pt>
                <c:pt idx="1179">
                  <c:v>44714</c:v>
                </c:pt>
                <c:pt idx="1180">
                  <c:v>44715</c:v>
                </c:pt>
                <c:pt idx="1181">
                  <c:v>44718</c:v>
                </c:pt>
                <c:pt idx="1182">
                  <c:v>44719</c:v>
                </c:pt>
                <c:pt idx="1183">
                  <c:v>44720</c:v>
                </c:pt>
                <c:pt idx="1184">
                  <c:v>44721</c:v>
                </c:pt>
                <c:pt idx="1185">
                  <c:v>44722</c:v>
                </c:pt>
                <c:pt idx="1186">
                  <c:v>44725</c:v>
                </c:pt>
                <c:pt idx="1187">
                  <c:v>44726</c:v>
                </c:pt>
                <c:pt idx="1188">
                  <c:v>44727</c:v>
                </c:pt>
                <c:pt idx="1189">
                  <c:v>44728</c:v>
                </c:pt>
                <c:pt idx="1190">
                  <c:v>44729</c:v>
                </c:pt>
                <c:pt idx="1191">
                  <c:v>44732</c:v>
                </c:pt>
                <c:pt idx="1192">
                  <c:v>44733</c:v>
                </c:pt>
                <c:pt idx="1193">
                  <c:v>44734</c:v>
                </c:pt>
                <c:pt idx="1194">
                  <c:v>44735</c:v>
                </c:pt>
                <c:pt idx="1195">
                  <c:v>44736</c:v>
                </c:pt>
                <c:pt idx="1196">
                  <c:v>44739</c:v>
                </c:pt>
                <c:pt idx="1197">
                  <c:v>44740</c:v>
                </c:pt>
                <c:pt idx="1198">
                  <c:v>44741</c:v>
                </c:pt>
                <c:pt idx="1199">
                  <c:v>44742</c:v>
                </c:pt>
                <c:pt idx="1200">
                  <c:v>44743</c:v>
                </c:pt>
                <c:pt idx="1201">
                  <c:v>44746</c:v>
                </c:pt>
                <c:pt idx="1202">
                  <c:v>44747</c:v>
                </c:pt>
                <c:pt idx="1203">
                  <c:v>44748</c:v>
                </c:pt>
                <c:pt idx="1204">
                  <c:v>44749</c:v>
                </c:pt>
                <c:pt idx="1205">
                  <c:v>44750</c:v>
                </c:pt>
                <c:pt idx="1206">
                  <c:v>44753</c:v>
                </c:pt>
                <c:pt idx="1207">
                  <c:v>44754</c:v>
                </c:pt>
                <c:pt idx="1208">
                  <c:v>44755</c:v>
                </c:pt>
                <c:pt idx="1209">
                  <c:v>44756</c:v>
                </c:pt>
                <c:pt idx="1210">
                  <c:v>44757</c:v>
                </c:pt>
                <c:pt idx="1211">
                  <c:v>44760</c:v>
                </c:pt>
                <c:pt idx="1212">
                  <c:v>44761</c:v>
                </c:pt>
                <c:pt idx="1213">
                  <c:v>44762</c:v>
                </c:pt>
                <c:pt idx="1214">
                  <c:v>44763</c:v>
                </c:pt>
                <c:pt idx="1215">
                  <c:v>44764</c:v>
                </c:pt>
                <c:pt idx="1216">
                  <c:v>44767</c:v>
                </c:pt>
                <c:pt idx="1217">
                  <c:v>44768</c:v>
                </c:pt>
                <c:pt idx="1218">
                  <c:v>44769</c:v>
                </c:pt>
                <c:pt idx="1219">
                  <c:v>44770</c:v>
                </c:pt>
                <c:pt idx="1220">
                  <c:v>44771</c:v>
                </c:pt>
                <c:pt idx="1221">
                  <c:v>44774</c:v>
                </c:pt>
                <c:pt idx="1222">
                  <c:v>44775</c:v>
                </c:pt>
                <c:pt idx="1223">
                  <c:v>44776</c:v>
                </c:pt>
                <c:pt idx="1224">
                  <c:v>44777</c:v>
                </c:pt>
                <c:pt idx="1225">
                  <c:v>44778</c:v>
                </c:pt>
                <c:pt idx="1226">
                  <c:v>44781</c:v>
                </c:pt>
                <c:pt idx="1227">
                  <c:v>44782</c:v>
                </c:pt>
                <c:pt idx="1228">
                  <c:v>44783</c:v>
                </c:pt>
                <c:pt idx="1229">
                  <c:v>44784</c:v>
                </c:pt>
                <c:pt idx="1230">
                  <c:v>44785</c:v>
                </c:pt>
                <c:pt idx="1231">
                  <c:v>44788</c:v>
                </c:pt>
                <c:pt idx="1232">
                  <c:v>44789</c:v>
                </c:pt>
                <c:pt idx="1233">
                  <c:v>44790</c:v>
                </c:pt>
                <c:pt idx="1234">
                  <c:v>44791</c:v>
                </c:pt>
                <c:pt idx="1235">
                  <c:v>44792</c:v>
                </c:pt>
                <c:pt idx="1236">
                  <c:v>44795</c:v>
                </c:pt>
                <c:pt idx="1237">
                  <c:v>44796</c:v>
                </c:pt>
                <c:pt idx="1238">
                  <c:v>44797</c:v>
                </c:pt>
                <c:pt idx="1239">
                  <c:v>44798</c:v>
                </c:pt>
                <c:pt idx="1240">
                  <c:v>44799</c:v>
                </c:pt>
                <c:pt idx="1241">
                  <c:v>44802</c:v>
                </c:pt>
                <c:pt idx="1242">
                  <c:v>44803</c:v>
                </c:pt>
                <c:pt idx="1243">
                  <c:v>44804</c:v>
                </c:pt>
                <c:pt idx="1244">
                  <c:v>44805</c:v>
                </c:pt>
                <c:pt idx="1245">
                  <c:v>44806</c:v>
                </c:pt>
                <c:pt idx="1246">
                  <c:v>44809</c:v>
                </c:pt>
                <c:pt idx="1247">
                  <c:v>44810</c:v>
                </c:pt>
                <c:pt idx="1248">
                  <c:v>44811</c:v>
                </c:pt>
                <c:pt idx="1249">
                  <c:v>44812</c:v>
                </c:pt>
                <c:pt idx="1250">
                  <c:v>44813</c:v>
                </c:pt>
                <c:pt idx="1251">
                  <c:v>44816</c:v>
                </c:pt>
                <c:pt idx="1252">
                  <c:v>44817</c:v>
                </c:pt>
                <c:pt idx="1253">
                  <c:v>44818</c:v>
                </c:pt>
                <c:pt idx="1254">
                  <c:v>44819</c:v>
                </c:pt>
                <c:pt idx="1255">
                  <c:v>44820</c:v>
                </c:pt>
                <c:pt idx="1256">
                  <c:v>44823</c:v>
                </c:pt>
                <c:pt idx="1257">
                  <c:v>44824</c:v>
                </c:pt>
                <c:pt idx="1258">
                  <c:v>44825</c:v>
                </c:pt>
                <c:pt idx="1259">
                  <c:v>44826</c:v>
                </c:pt>
                <c:pt idx="1260">
                  <c:v>44827</c:v>
                </c:pt>
                <c:pt idx="1261">
                  <c:v>44830</c:v>
                </c:pt>
                <c:pt idx="1262">
                  <c:v>44831</c:v>
                </c:pt>
                <c:pt idx="1263">
                  <c:v>44832</c:v>
                </c:pt>
                <c:pt idx="1264">
                  <c:v>44833</c:v>
                </c:pt>
                <c:pt idx="1265">
                  <c:v>44834</c:v>
                </c:pt>
                <c:pt idx="1266">
                  <c:v>44837</c:v>
                </c:pt>
                <c:pt idx="1267">
                  <c:v>44838</c:v>
                </c:pt>
                <c:pt idx="1268">
                  <c:v>44839</c:v>
                </c:pt>
                <c:pt idx="1269">
                  <c:v>44840</c:v>
                </c:pt>
                <c:pt idx="1270">
                  <c:v>44841</c:v>
                </c:pt>
                <c:pt idx="1271">
                  <c:v>44844</c:v>
                </c:pt>
                <c:pt idx="1272">
                  <c:v>44845</c:v>
                </c:pt>
                <c:pt idx="1273">
                  <c:v>44846</c:v>
                </c:pt>
                <c:pt idx="1274">
                  <c:v>44847</c:v>
                </c:pt>
                <c:pt idx="1275">
                  <c:v>44848</c:v>
                </c:pt>
                <c:pt idx="1276">
                  <c:v>44851</c:v>
                </c:pt>
                <c:pt idx="1277">
                  <c:v>44852</c:v>
                </c:pt>
                <c:pt idx="1278">
                  <c:v>44853</c:v>
                </c:pt>
                <c:pt idx="1279">
                  <c:v>44854</c:v>
                </c:pt>
                <c:pt idx="1280">
                  <c:v>44855</c:v>
                </c:pt>
                <c:pt idx="1281">
                  <c:v>44858</c:v>
                </c:pt>
                <c:pt idx="1282">
                  <c:v>44859</c:v>
                </c:pt>
                <c:pt idx="1283">
                  <c:v>44860</c:v>
                </c:pt>
                <c:pt idx="1284">
                  <c:v>44861</c:v>
                </c:pt>
                <c:pt idx="1285">
                  <c:v>44862</c:v>
                </c:pt>
                <c:pt idx="1286">
                  <c:v>44865</c:v>
                </c:pt>
                <c:pt idx="1287">
                  <c:v>44866</c:v>
                </c:pt>
                <c:pt idx="1288">
                  <c:v>44867</c:v>
                </c:pt>
                <c:pt idx="1289">
                  <c:v>44868</c:v>
                </c:pt>
                <c:pt idx="1290">
                  <c:v>44869</c:v>
                </c:pt>
                <c:pt idx="1291">
                  <c:v>44872</c:v>
                </c:pt>
                <c:pt idx="1292">
                  <c:v>44873</c:v>
                </c:pt>
                <c:pt idx="1293">
                  <c:v>44874</c:v>
                </c:pt>
                <c:pt idx="1294">
                  <c:v>44875</c:v>
                </c:pt>
                <c:pt idx="1295">
                  <c:v>44876</c:v>
                </c:pt>
                <c:pt idx="1296">
                  <c:v>44879</c:v>
                </c:pt>
                <c:pt idx="1297">
                  <c:v>44880</c:v>
                </c:pt>
                <c:pt idx="1298">
                  <c:v>44881</c:v>
                </c:pt>
                <c:pt idx="1299">
                  <c:v>44882</c:v>
                </c:pt>
                <c:pt idx="1300">
                  <c:v>44883</c:v>
                </c:pt>
                <c:pt idx="1301">
                  <c:v>44886</c:v>
                </c:pt>
                <c:pt idx="1302">
                  <c:v>44887</c:v>
                </c:pt>
                <c:pt idx="1303">
                  <c:v>44888</c:v>
                </c:pt>
                <c:pt idx="1304">
                  <c:v>44889</c:v>
                </c:pt>
                <c:pt idx="1305">
                  <c:v>44890</c:v>
                </c:pt>
                <c:pt idx="1306">
                  <c:v>44893</c:v>
                </c:pt>
                <c:pt idx="1307">
                  <c:v>44894</c:v>
                </c:pt>
                <c:pt idx="1308">
                  <c:v>44895</c:v>
                </c:pt>
                <c:pt idx="1309">
                  <c:v>44896</c:v>
                </c:pt>
                <c:pt idx="1310">
                  <c:v>44897</c:v>
                </c:pt>
                <c:pt idx="1311">
                  <c:v>44900</c:v>
                </c:pt>
                <c:pt idx="1312">
                  <c:v>44901</c:v>
                </c:pt>
                <c:pt idx="1313">
                  <c:v>44902</c:v>
                </c:pt>
                <c:pt idx="1314">
                  <c:v>44903</c:v>
                </c:pt>
                <c:pt idx="1315">
                  <c:v>44904</c:v>
                </c:pt>
                <c:pt idx="1316">
                  <c:v>44907</c:v>
                </c:pt>
                <c:pt idx="1317">
                  <c:v>44908</c:v>
                </c:pt>
                <c:pt idx="1318">
                  <c:v>44909</c:v>
                </c:pt>
                <c:pt idx="1319">
                  <c:v>44910</c:v>
                </c:pt>
                <c:pt idx="1320">
                  <c:v>44911</c:v>
                </c:pt>
                <c:pt idx="1321">
                  <c:v>44914</c:v>
                </c:pt>
                <c:pt idx="1322">
                  <c:v>44915</c:v>
                </c:pt>
                <c:pt idx="1323">
                  <c:v>44916</c:v>
                </c:pt>
                <c:pt idx="1324">
                  <c:v>44917</c:v>
                </c:pt>
                <c:pt idx="1325">
                  <c:v>44918</c:v>
                </c:pt>
                <c:pt idx="1326">
                  <c:v>44922</c:v>
                </c:pt>
                <c:pt idx="1327">
                  <c:v>44923</c:v>
                </c:pt>
                <c:pt idx="1328">
                  <c:v>44924</c:v>
                </c:pt>
                <c:pt idx="1329">
                  <c:v>44925</c:v>
                </c:pt>
                <c:pt idx="1330">
                  <c:v>44928</c:v>
                </c:pt>
                <c:pt idx="1331">
                  <c:v>44929</c:v>
                </c:pt>
                <c:pt idx="1332">
                  <c:v>44930</c:v>
                </c:pt>
                <c:pt idx="1333">
                  <c:v>44931</c:v>
                </c:pt>
                <c:pt idx="1334">
                  <c:v>44932</c:v>
                </c:pt>
                <c:pt idx="1335">
                  <c:v>44935</c:v>
                </c:pt>
                <c:pt idx="1336">
                  <c:v>44936</c:v>
                </c:pt>
                <c:pt idx="1337">
                  <c:v>44937</c:v>
                </c:pt>
                <c:pt idx="1338">
                  <c:v>44938</c:v>
                </c:pt>
                <c:pt idx="1339">
                  <c:v>44939</c:v>
                </c:pt>
                <c:pt idx="1340">
                  <c:v>44942</c:v>
                </c:pt>
                <c:pt idx="1341">
                  <c:v>44943</c:v>
                </c:pt>
                <c:pt idx="1342">
                  <c:v>44944</c:v>
                </c:pt>
                <c:pt idx="1343">
                  <c:v>44945</c:v>
                </c:pt>
                <c:pt idx="1344">
                  <c:v>44946</c:v>
                </c:pt>
                <c:pt idx="1345">
                  <c:v>44949</c:v>
                </c:pt>
                <c:pt idx="1346">
                  <c:v>44950</c:v>
                </c:pt>
                <c:pt idx="1347">
                  <c:v>44951</c:v>
                </c:pt>
                <c:pt idx="1348">
                  <c:v>44952</c:v>
                </c:pt>
                <c:pt idx="1349">
                  <c:v>44953</c:v>
                </c:pt>
                <c:pt idx="1350">
                  <c:v>44956</c:v>
                </c:pt>
                <c:pt idx="1351">
                  <c:v>44957</c:v>
                </c:pt>
                <c:pt idx="1352">
                  <c:v>44958</c:v>
                </c:pt>
                <c:pt idx="1353">
                  <c:v>44959</c:v>
                </c:pt>
                <c:pt idx="1354">
                  <c:v>44960</c:v>
                </c:pt>
                <c:pt idx="1355">
                  <c:v>44963</c:v>
                </c:pt>
                <c:pt idx="1356">
                  <c:v>44964</c:v>
                </c:pt>
                <c:pt idx="1357">
                  <c:v>44965</c:v>
                </c:pt>
                <c:pt idx="1358">
                  <c:v>44966</c:v>
                </c:pt>
                <c:pt idx="1359">
                  <c:v>44967</c:v>
                </c:pt>
                <c:pt idx="1360">
                  <c:v>44970</c:v>
                </c:pt>
                <c:pt idx="1361">
                  <c:v>44971</c:v>
                </c:pt>
                <c:pt idx="1362">
                  <c:v>44972</c:v>
                </c:pt>
                <c:pt idx="1363">
                  <c:v>44973</c:v>
                </c:pt>
                <c:pt idx="1364">
                  <c:v>44974</c:v>
                </c:pt>
                <c:pt idx="1365">
                  <c:v>44977</c:v>
                </c:pt>
                <c:pt idx="1366">
                  <c:v>44978</c:v>
                </c:pt>
                <c:pt idx="1367">
                  <c:v>44979</c:v>
                </c:pt>
                <c:pt idx="1368">
                  <c:v>44980</c:v>
                </c:pt>
                <c:pt idx="1369">
                  <c:v>44981</c:v>
                </c:pt>
                <c:pt idx="1370">
                  <c:v>44984</c:v>
                </c:pt>
                <c:pt idx="1371">
                  <c:v>44985</c:v>
                </c:pt>
                <c:pt idx="1372">
                  <c:v>44986</c:v>
                </c:pt>
                <c:pt idx="1373">
                  <c:v>44987</c:v>
                </c:pt>
                <c:pt idx="1374">
                  <c:v>44988</c:v>
                </c:pt>
                <c:pt idx="1375">
                  <c:v>44991</c:v>
                </c:pt>
                <c:pt idx="1376">
                  <c:v>44992</c:v>
                </c:pt>
                <c:pt idx="1377">
                  <c:v>44993</c:v>
                </c:pt>
                <c:pt idx="1378">
                  <c:v>44994</c:v>
                </c:pt>
                <c:pt idx="1379">
                  <c:v>44995</c:v>
                </c:pt>
                <c:pt idx="1380">
                  <c:v>44998</c:v>
                </c:pt>
                <c:pt idx="1381">
                  <c:v>44999</c:v>
                </c:pt>
                <c:pt idx="1382">
                  <c:v>45000</c:v>
                </c:pt>
                <c:pt idx="1383">
                  <c:v>45001</c:v>
                </c:pt>
                <c:pt idx="1384">
                  <c:v>45002</c:v>
                </c:pt>
                <c:pt idx="1385">
                  <c:v>45005</c:v>
                </c:pt>
                <c:pt idx="1386">
                  <c:v>45006</c:v>
                </c:pt>
                <c:pt idx="1387">
                  <c:v>45007</c:v>
                </c:pt>
                <c:pt idx="1388">
                  <c:v>45008</c:v>
                </c:pt>
                <c:pt idx="1389">
                  <c:v>45009</c:v>
                </c:pt>
                <c:pt idx="1390">
                  <c:v>45012</c:v>
                </c:pt>
                <c:pt idx="1391">
                  <c:v>45013</c:v>
                </c:pt>
                <c:pt idx="1392">
                  <c:v>45014</c:v>
                </c:pt>
                <c:pt idx="1393">
                  <c:v>45015</c:v>
                </c:pt>
                <c:pt idx="1394">
                  <c:v>45016</c:v>
                </c:pt>
                <c:pt idx="1395">
                  <c:v>45019</c:v>
                </c:pt>
                <c:pt idx="1396">
                  <c:v>45020</c:v>
                </c:pt>
                <c:pt idx="1397">
                  <c:v>45021</c:v>
                </c:pt>
                <c:pt idx="1398">
                  <c:v>45022</c:v>
                </c:pt>
                <c:pt idx="1399">
                  <c:v>45027</c:v>
                </c:pt>
                <c:pt idx="1400">
                  <c:v>45028</c:v>
                </c:pt>
                <c:pt idx="1401">
                  <c:v>45029</c:v>
                </c:pt>
                <c:pt idx="1402">
                  <c:v>45030</c:v>
                </c:pt>
                <c:pt idx="1403">
                  <c:v>45033</c:v>
                </c:pt>
                <c:pt idx="1404">
                  <c:v>45034</c:v>
                </c:pt>
                <c:pt idx="1405">
                  <c:v>45035</c:v>
                </c:pt>
                <c:pt idx="1406">
                  <c:v>45036</c:v>
                </c:pt>
                <c:pt idx="1407">
                  <c:v>45037</c:v>
                </c:pt>
                <c:pt idx="1408">
                  <c:v>45040</c:v>
                </c:pt>
                <c:pt idx="1409">
                  <c:v>45041</c:v>
                </c:pt>
                <c:pt idx="1410">
                  <c:v>45042</c:v>
                </c:pt>
                <c:pt idx="1411">
                  <c:v>45043</c:v>
                </c:pt>
                <c:pt idx="1412">
                  <c:v>45044</c:v>
                </c:pt>
                <c:pt idx="1413">
                  <c:v>45048</c:v>
                </c:pt>
                <c:pt idx="1414">
                  <c:v>45049</c:v>
                </c:pt>
                <c:pt idx="1415">
                  <c:v>45050</c:v>
                </c:pt>
                <c:pt idx="1416">
                  <c:v>45051</c:v>
                </c:pt>
                <c:pt idx="1417">
                  <c:v>45054</c:v>
                </c:pt>
                <c:pt idx="1418">
                  <c:v>45055</c:v>
                </c:pt>
                <c:pt idx="1419">
                  <c:v>45056</c:v>
                </c:pt>
                <c:pt idx="1420">
                  <c:v>45057</c:v>
                </c:pt>
                <c:pt idx="1421">
                  <c:v>45058</c:v>
                </c:pt>
                <c:pt idx="1422">
                  <c:v>45061</c:v>
                </c:pt>
                <c:pt idx="1423">
                  <c:v>45062</c:v>
                </c:pt>
                <c:pt idx="1424">
                  <c:v>45063</c:v>
                </c:pt>
                <c:pt idx="1425">
                  <c:v>45064</c:v>
                </c:pt>
                <c:pt idx="1426">
                  <c:v>45065</c:v>
                </c:pt>
                <c:pt idx="1427">
                  <c:v>45068</c:v>
                </c:pt>
                <c:pt idx="1428">
                  <c:v>45069</c:v>
                </c:pt>
                <c:pt idx="1429">
                  <c:v>45070</c:v>
                </c:pt>
                <c:pt idx="1430">
                  <c:v>45071</c:v>
                </c:pt>
                <c:pt idx="1431">
                  <c:v>45072</c:v>
                </c:pt>
                <c:pt idx="1432">
                  <c:v>45075</c:v>
                </c:pt>
                <c:pt idx="1433">
                  <c:v>45076</c:v>
                </c:pt>
                <c:pt idx="1434">
                  <c:v>45077</c:v>
                </c:pt>
                <c:pt idx="1435">
                  <c:v>45078</c:v>
                </c:pt>
                <c:pt idx="1436">
                  <c:v>45079</c:v>
                </c:pt>
                <c:pt idx="1437">
                  <c:v>45082</c:v>
                </c:pt>
                <c:pt idx="1438">
                  <c:v>45083</c:v>
                </c:pt>
                <c:pt idx="1439">
                  <c:v>45084</c:v>
                </c:pt>
                <c:pt idx="1440">
                  <c:v>45085</c:v>
                </c:pt>
                <c:pt idx="1441">
                  <c:v>45086</c:v>
                </c:pt>
                <c:pt idx="1442">
                  <c:v>45089</c:v>
                </c:pt>
                <c:pt idx="1443">
                  <c:v>45090</c:v>
                </c:pt>
                <c:pt idx="1444">
                  <c:v>45091</c:v>
                </c:pt>
                <c:pt idx="1445">
                  <c:v>45092</c:v>
                </c:pt>
                <c:pt idx="1446">
                  <c:v>45093</c:v>
                </c:pt>
                <c:pt idx="1447">
                  <c:v>45096</c:v>
                </c:pt>
                <c:pt idx="1448">
                  <c:v>45097</c:v>
                </c:pt>
                <c:pt idx="1449">
                  <c:v>45098</c:v>
                </c:pt>
                <c:pt idx="1450">
                  <c:v>45099</c:v>
                </c:pt>
                <c:pt idx="1451">
                  <c:v>45100</c:v>
                </c:pt>
                <c:pt idx="1452">
                  <c:v>45103</c:v>
                </c:pt>
                <c:pt idx="1453">
                  <c:v>45104</c:v>
                </c:pt>
                <c:pt idx="1454">
                  <c:v>45105</c:v>
                </c:pt>
                <c:pt idx="1455">
                  <c:v>45106</c:v>
                </c:pt>
                <c:pt idx="1456">
                  <c:v>45107</c:v>
                </c:pt>
                <c:pt idx="1457">
                  <c:v>45110</c:v>
                </c:pt>
                <c:pt idx="1458">
                  <c:v>45111</c:v>
                </c:pt>
                <c:pt idx="1459">
                  <c:v>45112</c:v>
                </c:pt>
                <c:pt idx="1460">
                  <c:v>45113</c:v>
                </c:pt>
                <c:pt idx="1461">
                  <c:v>45114</c:v>
                </c:pt>
                <c:pt idx="1462">
                  <c:v>45117</c:v>
                </c:pt>
                <c:pt idx="1463">
                  <c:v>45118</c:v>
                </c:pt>
                <c:pt idx="1464">
                  <c:v>45119</c:v>
                </c:pt>
                <c:pt idx="1465">
                  <c:v>45120</c:v>
                </c:pt>
                <c:pt idx="1466">
                  <c:v>45121</c:v>
                </c:pt>
                <c:pt idx="1467">
                  <c:v>45124</c:v>
                </c:pt>
                <c:pt idx="1468">
                  <c:v>45125</c:v>
                </c:pt>
                <c:pt idx="1469">
                  <c:v>45126</c:v>
                </c:pt>
                <c:pt idx="1470">
                  <c:v>45127</c:v>
                </c:pt>
                <c:pt idx="1471">
                  <c:v>45128</c:v>
                </c:pt>
                <c:pt idx="1472">
                  <c:v>45131</c:v>
                </c:pt>
                <c:pt idx="1473">
                  <c:v>45132</c:v>
                </c:pt>
                <c:pt idx="1474">
                  <c:v>45133</c:v>
                </c:pt>
                <c:pt idx="1475">
                  <c:v>45134</c:v>
                </c:pt>
                <c:pt idx="1476">
                  <c:v>45135</c:v>
                </c:pt>
                <c:pt idx="1477">
                  <c:v>45138</c:v>
                </c:pt>
                <c:pt idx="1478">
                  <c:v>45139</c:v>
                </c:pt>
                <c:pt idx="1479">
                  <c:v>45140</c:v>
                </c:pt>
                <c:pt idx="1480">
                  <c:v>45141</c:v>
                </c:pt>
                <c:pt idx="1481">
                  <c:v>45142</c:v>
                </c:pt>
                <c:pt idx="1482">
                  <c:v>45145</c:v>
                </c:pt>
                <c:pt idx="1483">
                  <c:v>45146</c:v>
                </c:pt>
                <c:pt idx="1484">
                  <c:v>45147</c:v>
                </c:pt>
                <c:pt idx="1485">
                  <c:v>45148</c:v>
                </c:pt>
                <c:pt idx="1486">
                  <c:v>45149</c:v>
                </c:pt>
                <c:pt idx="1487">
                  <c:v>45152</c:v>
                </c:pt>
                <c:pt idx="1488">
                  <c:v>45153</c:v>
                </c:pt>
                <c:pt idx="1489">
                  <c:v>45154</c:v>
                </c:pt>
                <c:pt idx="1490">
                  <c:v>45155</c:v>
                </c:pt>
                <c:pt idx="1491">
                  <c:v>45156</c:v>
                </c:pt>
                <c:pt idx="1492">
                  <c:v>45159</c:v>
                </c:pt>
                <c:pt idx="1493">
                  <c:v>45160</c:v>
                </c:pt>
                <c:pt idx="1494">
                  <c:v>45161</c:v>
                </c:pt>
                <c:pt idx="1495">
                  <c:v>45162</c:v>
                </c:pt>
                <c:pt idx="1496">
                  <c:v>45163</c:v>
                </c:pt>
                <c:pt idx="1497">
                  <c:v>45166</c:v>
                </c:pt>
                <c:pt idx="1498">
                  <c:v>45167</c:v>
                </c:pt>
                <c:pt idx="1499">
                  <c:v>45168</c:v>
                </c:pt>
                <c:pt idx="1500">
                  <c:v>45169</c:v>
                </c:pt>
                <c:pt idx="1501">
                  <c:v>45170</c:v>
                </c:pt>
                <c:pt idx="1502">
                  <c:v>45173</c:v>
                </c:pt>
                <c:pt idx="1503">
                  <c:v>45174</c:v>
                </c:pt>
                <c:pt idx="1504">
                  <c:v>45175</c:v>
                </c:pt>
                <c:pt idx="1505">
                  <c:v>45176</c:v>
                </c:pt>
                <c:pt idx="1506">
                  <c:v>45177</c:v>
                </c:pt>
                <c:pt idx="1507">
                  <c:v>45180</c:v>
                </c:pt>
                <c:pt idx="1508">
                  <c:v>45181</c:v>
                </c:pt>
                <c:pt idx="1509">
                  <c:v>45182</c:v>
                </c:pt>
                <c:pt idx="1510">
                  <c:v>45183</c:v>
                </c:pt>
                <c:pt idx="1511">
                  <c:v>45184</c:v>
                </c:pt>
                <c:pt idx="1512">
                  <c:v>45187</c:v>
                </c:pt>
                <c:pt idx="1513">
                  <c:v>45188</c:v>
                </c:pt>
                <c:pt idx="1514">
                  <c:v>45189</c:v>
                </c:pt>
                <c:pt idx="1515">
                  <c:v>45190</c:v>
                </c:pt>
                <c:pt idx="1516">
                  <c:v>45191</c:v>
                </c:pt>
                <c:pt idx="1517">
                  <c:v>45194</c:v>
                </c:pt>
                <c:pt idx="1518">
                  <c:v>45195</c:v>
                </c:pt>
                <c:pt idx="1519">
                  <c:v>45196</c:v>
                </c:pt>
                <c:pt idx="1520">
                  <c:v>45197</c:v>
                </c:pt>
                <c:pt idx="1521">
                  <c:v>45198</c:v>
                </c:pt>
                <c:pt idx="1522">
                  <c:v>45201</c:v>
                </c:pt>
                <c:pt idx="1523">
                  <c:v>45202</c:v>
                </c:pt>
                <c:pt idx="1524">
                  <c:v>45203</c:v>
                </c:pt>
                <c:pt idx="1525">
                  <c:v>45204</c:v>
                </c:pt>
                <c:pt idx="1526">
                  <c:v>45205</c:v>
                </c:pt>
                <c:pt idx="1527">
                  <c:v>45208</c:v>
                </c:pt>
                <c:pt idx="1528">
                  <c:v>45209</c:v>
                </c:pt>
                <c:pt idx="1529">
                  <c:v>45210</c:v>
                </c:pt>
                <c:pt idx="1530">
                  <c:v>45211</c:v>
                </c:pt>
                <c:pt idx="1531">
                  <c:v>45212</c:v>
                </c:pt>
                <c:pt idx="1532">
                  <c:v>45215</c:v>
                </c:pt>
                <c:pt idx="1533">
                  <c:v>45216</c:v>
                </c:pt>
                <c:pt idx="1534">
                  <c:v>45217</c:v>
                </c:pt>
                <c:pt idx="1535">
                  <c:v>45218</c:v>
                </c:pt>
                <c:pt idx="1536">
                  <c:v>45219</c:v>
                </c:pt>
                <c:pt idx="1537">
                  <c:v>45222</c:v>
                </c:pt>
                <c:pt idx="1538">
                  <c:v>45223</c:v>
                </c:pt>
                <c:pt idx="1539">
                  <c:v>45224</c:v>
                </c:pt>
                <c:pt idx="1540">
                  <c:v>45225</c:v>
                </c:pt>
                <c:pt idx="1541">
                  <c:v>45226</c:v>
                </c:pt>
                <c:pt idx="1542">
                  <c:v>45229</c:v>
                </c:pt>
                <c:pt idx="1543">
                  <c:v>45230</c:v>
                </c:pt>
                <c:pt idx="1544">
                  <c:v>45231</c:v>
                </c:pt>
                <c:pt idx="1545">
                  <c:v>45232</c:v>
                </c:pt>
                <c:pt idx="1546">
                  <c:v>45233</c:v>
                </c:pt>
                <c:pt idx="1547">
                  <c:v>45236</c:v>
                </c:pt>
                <c:pt idx="1548">
                  <c:v>45237</c:v>
                </c:pt>
                <c:pt idx="1549">
                  <c:v>45238</c:v>
                </c:pt>
                <c:pt idx="1550">
                  <c:v>45239</c:v>
                </c:pt>
                <c:pt idx="1551">
                  <c:v>45240</c:v>
                </c:pt>
                <c:pt idx="1552">
                  <c:v>45243</c:v>
                </c:pt>
                <c:pt idx="1553">
                  <c:v>45244</c:v>
                </c:pt>
                <c:pt idx="1554">
                  <c:v>45245</c:v>
                </c:pt>
                <c:pt idx="1555">
                  <c:v>45246</c:v>
                </c:pt>
                <c:pt idx="1556">
                  <c:v>45247</c:v>
                </c:pt>
                <c:pt idx="1557">
                  <c:v>45250</c:v>
                </c:pt>
                <c:pt idx="1558">
                  <c:v>45251</c:v>
                </c:pt>
                <c:pt idx="1559">
                  <c:v>45252</c:v>
                </c:pt>
                <c:pt idx="1560">
                  <c:v>45253</c:v>
                </c:pt>
                <c:pt idx="1561">
                  <c:v>45254</c:v>
                </c:pt>
                <c:pt idx="1562">
                  <c:v>45257</c:v>
                </c:pt>
                <c:pt idx="1563">
                  <c:v>45258</c:v>
                </c:pt>
                <c:pt idx="1564">
                  <c:v>45259</c:v>
                </c:pt>
                <c:pt idx="1565">
                  <c:v>45260</c:v>
                </c:pt>
                <c:pt idx="1566">
                  <c:v>45261</c:v>
                </c:pt>
                <c:pt idx="1567">
                  <c:v>45264</c:v>
                </c:pt>
                <c:pt idx="1568">
                  <c:v>45265</c:v>
                </c:pt>
                <c:pt idx="1569">
                  <c:v>45266</c:v>
                </c:pt>
                <c:pt idx="1570">
                  <c:v>45267</c:v>
                </c:pt>
                <c:pt idx="1571">
                  <c:v>45268</c:v>
                </c:pt>
                <c:pt idx="1572">
                  <c:v>45271</c:v>
                </c:pt>
                <c:pt idx="1573">
                  <c:v>45272</c:v>
                </c:pt>
                <c:pt idx="1574">
                  <c:v>45273</c:v>
                </c:pt>
                <c:pt idx="1575">
                  <c:v>45274</c:v>
                </c:pt>
                <c:pt idx="1576">
                  <c:v>45275</c:v>
                </c:pt>
                <c:pt idx="1577">
                  <c:v>45278</c:v>
                </c:pt>
                <c:pt idx="1578">
                  <c:v>45279</c:v>
                </c:pt>
                <c:pt idx="1579">
                  <c:v>45280</c:v>
                </c:pt>
                <c:pt idx="1580">
                  <c:v>45281</c:v>
                </c:pt>
                <c:pt idx="1581">
                  <c:v>45282</c:v>
                </c:pt>
                <c:pt idx="1582">
                  <c:v>45287</c:v>
                </c:pt>
                <c:pt idx="1583">
                  <c:v>45288</c:v>
                </c:pt>
                <c:pt idx="1584">
                  <c:v>45289</c:v>
                </c:pt>
                <c:pt idx="1585">
                  <c:v>45293</c:v>
                </c:pt>
                <c:pt idx="1586">
                  <c:v>45294</c:v>
                </c:pt>
                <c:pt idx="1587">
                  <c:v>45295</c:v>
                </c:pt>
                <c:pt idx="1588">
                  <c:v>45296</c:v>
                </c:pt>
                <c:pt idx="1589">
                  <c:v>45299</c:v>
                </c:pt>
                <c:pt idx="1590">
                  <c:v>45300</c:v>
                </c:pt>
                <c:pt idx="1591">
                  <c:v>45301</c:v>
                </c:pt>
                <c:pt idx="1592">
                  <c:v>45302</c:v>
                </c:pt>
                <c:pt idx="1593">
                  <c:v>45303</c:v>
                </c:pt>
                <c:pt idx="1594">
                  <c:v>45306</c:v>
                </c:pt>
                <c:pt idx="1595">
                  <c:v>45307</c:v>
                </c:pt>
                <c:pt idx="1596">
                  <c:v>45308</c:v>
                </c:pt>
                <c:pt idx="1597">
                  <c:v>45309</c:v>
                </c:pt>
                <c:pt idx="1598">
                  <c:v>45310</c:v>
                </c:pt>
                <c:pt idx="1599">
                  <c:v>45313</c:v>
                </c:pt>
                <c:pt idx="1600">
                  <c:v>45314</c:v>
                </c:pt>
                <c:pt idx="1601">
                  <c:v>45315</c:v>
                </c:pt>
                <c:pt idx="1602">
                  <c:v>45316</c:v>
                </c:pt>
                <c:pt idx="1603">
                  <c:v>45317</c:v>
                </c:pt>
                <c:pt idx="1604">
                  <c:v>45320</c:v>
                </c:pt>
                <c:pt idx="1605">
                  <c:v>45321</c:v>
                </c:pt>
                <c:pt idx="1606">
                  <c:v>45322</c:v>
                </c:pt>
                <c:pt idx="1607">
                  <c:v>45323</c:v>
                </c:pt>
                <c:pt idx="1608">
                  <c:v>45324</c:v>
                </c:pt>
                <c:pt idx="1609">
                  <c:v>45327</c:v>
                </c:pt>
                <c:pt idx="1610">
                  <c:v>45328</c:v>
                </c:pt>
                <c:pt idx="1611">
                  <c:v>45329</c:v>
                </c:pt>
                <c:pt idx="1612">
                  <c:v>45330</c:v>
                </c:pt>
                <c:pt idx="1613">
                  <c:v>45331</c:v>
                </c:pt>
                <c:pt idx="1614">
                  <c:v>45334</c:v>
                </c:pt>
              </c:numCache>
            </c:numRef>
          </c:cat>
          <c:val>
            <c:numRef>
              <c:f>'7.4.2 Bund Vergleich 1'!$C$5:$C$1619</c:f>
              <c:numCache>
                <c:formatCode>General</c:formatCode>
                <c:ptCount val="1615"/>
                <c:pt idx="0">
                  <c:v>111.92</c:v>
                </c:pt>
                <c:pt idx="1">
                  <c:v>111.65</c:v>
                </c:pt>
                <c:pt idx="2">
                  <c:v>111.66</c:v>
                </c:pt>
                <c:pt idx="3">
                  <c:v>111.96</c:v>
                </c:pt>
                <c:pt idx="4">
                  <c:v>112.06</c:v>
                </c:pt>
                <c:pt idx="5">
                  <c:v>111.7</c:v>
                </c:pt>
                <c:pt idx="6">
                  <c:v>111.53</c:v>
                </c:pt>
                <c:pt idx="7">
                  <c:v>111.81</c:v>
                </c:pt>
                <c:pt idx="8">
                  <c:v>111.77</c:v>
                </c:pt>
                <c:pt idx="9">
                  <c:v>111.88</c:v>
                </c:pt>
                <c:pt idx="10">
                  <c:v>111.745</c:v>
                </c:pt>
                <c:pt idx="11">
                  <c:v>111.55</c:v>
                </c:pt>
                <c:pt idx="12">
                  <c:v>111.73699999999999</c:v>
                </c:pt>
                <c:pt idx="13">
                  <c:v>111.78400000000001</c:v>
                </c:pt>
                <c:pt idx="14">
                  <c:v>111.69</c:v>
                </c:pt>
                <c:pt idx="15">
                  <c:v>111.7</c:v>
                </c:pt>
                <c:pt idx="16">
                  <c:v>111.86</c:v>
                </c:pt>
                <c:pt idx="17">
                  <c:v>112.03</c:v>
                </c:pt>
                <c:pt idx="18">
                  <c:v>112.18</c:v>
                </c:pt>
                <c:pt idx="19">
                  <c:v>112.07</c:v>
                </c:pt>
                <c:pt idx="20">
                  <c:v>111.96</c:v>
                </c:pt>
                <c:pt idx="21">
                  <c:v>111.73</c:v>
                </c:pt>
                <c:pt idx="22">
                  <c:v>111.78</c:v>
                </c:pt>
                <c:pt idx="23">
                  <c:v>111.56</c:v>
                </c:pt>
                <c:pt idx="24">
                  <c:v>111.4</c:v>
                </c:pt>
                <c:pt idx="25">
                  <c:v>111.48</c:v>
                </c:pt>
                <c:pt idx="26">
                  <c:v>111.93</c:v>
                </c:pt>
                <c:pt idx="27">
                  <c:v>112.07</c:v>
                </c:pt>
                <c:pt idx="28">
                  <c:v>112.09</c:v>
                </c:pt>
                <c:pt idx="29">
                  <c:v>111.96</c:v>
                </c:pt>
                <c:pt idx="30">
                  <c:v>112.09</c:v>
                </c:pt>
                <c:pt idx="31">
                  <c:v>112.21</c:v>
                </c:pt>
                <c:pt idx="32">
                  <c:v>112.18</c:v>
                </c:pt>
                <c:pt idx="33">
                  <c:v>112.3</c:v>
                </c:pt>
                <c:pt idx="34">
                  <c:v>112.26</c:v>
                </c:pt>
                <c:pt idx="35">
                  <c:v>111.92</c:v>
                </c:pt>
                <c:pt idx="36">
                  <c:v>111.94</c:v>
                </c:pt>
                <c:pt idx="37">
                  <c:v>111.8</c:v>
                </c:pt>
                <c:pt idx="38">
                  <c:v>112.01</c:v>
                </c:pt>
                <c:pt idx="39">
                  <c:v>111.83</c:v>
                </c:pt>
                <c:pt idx="40">
                  <c:v>111.887</c:v>
                </c:pt>
                <c:pt idx="41">
                  <c:v>111.98</c:v>
                </c:pt>
                <c:pt idx="42">
                  <c:v>112.04</c:v>
                </c:pt>
                <c:pt idx="43">
                  <c:v>111.78</c:v>
                </c:pt>
                <c:pt idx="44">
                  <c:v>111.86</c:v>
                </c:pt>
                <c:pt idx="45">
                  <c:v>111.71</c:v>
                </c:pt>
                <c:pt idx="46">
                  <c:v>111.75</c:v>
                </c:pt>
                <c:pt idx="47">
                  <c:v>111.94499999999999</c:v>
                </c:pt>
                <c:pt idx="48">
                  <c:v>111.715</c:v>
                </c:pt>
                <c:pt idx="49">
                  <c:v>111.59</c:v>
                </c:pt>
                <c:pt idx="50">
                  <c:v>111.8</c:v>
                </c:pt>
                <c:pt idx="51">
                  <c:v>111.83</c:v>
                </c:pt>
                <c:pt idx="52">
                  <c:v>111.89</c:v>
                </c:pt>
                <c:pt idx="53">
                  <c:v>112.09</c:v>
                </c:pt>
                <c:pt idx="54">
                  <c:v>112.11</c:v>
                </c:pt>
                <c:pt idx="55">
                  <c:v>112.02</c:v>
                </c:pt>
                <c:pt idx="56">
                  <c:v>112.05500000000001</c:v>
                </c:pt>
                <c:pt idx="57">
                  <c:v>111.91</c:v>
                </c:pt>
                <c:pt idx="58">
                  <c:v>111.75</c:v>
                </c:pt>
                <c:pt idx="59">
                  <c:v>111.74</c:v>
                </c:pt>
                <c:pt idx="60">
                  <c:v>111.91</c:v>
                </c:pt>
                <c:pt idx="61">
                  <c:v>111.73</c:v>
                </c:pt>
                <c:pt idx="62">
                  <c:v>111.69</c:v>
                </c:pt>
                <c:pt idx="63">
                  <c:v>111.32</c:v>
                </c:pt>
                <c:pt idx="64">
                  <c:v>110.99</c:v>
                </c:pt>
                <c:pt idx="65">
                  <c:v>110.99</c:v>
                </c:pt>
                <c:pt idx="66">
                  <c:v>110.94</c:v>
                </c:pt>
                <c:pt idx="67">
                  <c:v>110.85</c:v>
                </c:pt>
                <c:pt idx="68">
                  <c:v>110.86</c:v>
                </c:pt>
                <c:pt idx="69">
                  <c:v>110.83</c:v>
                </c:pt>
                <c:pt idx="70">
                  <c:v>110.78</c:v>
                </c:pt>
                <c:pt idx="71">
                  <c:v>110.73</c:v>
                </c:pt>
                <c:pt idx="72">
                  <c:v>110.82</c:v>
                </c:pt>
                <c:pt idx="73">
                  <c:v>110.84</c:v>
                </c:pt>
                <c:pt idx="74">
                  <c:v>110.81</c:v>
                </c:pt>
                <c:pt idx="75">
                  <c:v>110.72</c:v>
                </c:pt>
                <c:pt idx="76">
                  <c:v>110.74</c:v>
                </c:pt>
                <c:pt idx="77">
                  <c:v>110.18</c:v>
                </c:pt>
                <c:pt idx="78">
                  <c:v>110.27</c:v>
                </c:pt>
                <c:pt idx="79">
                  <c:v>110.277</c:v>
                </c:pt>
                <c:pt idx="80">
                  <c:v>110.306</c:v>
                </c:pt>
                <c:pt idx="81">
                  <c:v>110.08</c:v>
                </c:pt>
                <c:pt idx="82">
                  <c:v>110.148</c:v>
                </c:pt>
                <c:pt idx="83">
                  <c:v>110.18</c:v>
                </c:pt>
                <c:pt idx="84">
                  <c:v>110.31</c:v>
                </c:pt>
                <c:pt idx="85">
                  <c:v>110.14</c:v>
                </c:pt>
                <c:pt idx="86">
                  <c:v>110.08</c:v>
                </c:pt>
                <c:pt idx="87">
                  <c:v>109.83</c:v>
                </c:pt>
                <c:pt idx="88">
                  <c:v>109.33</c:v>
                </c:pt>
                <c:pt idx="89">
                  <c:v>109.36</c:v>
                </c:pt>
                <c:pt idx="90">
                  <c:v>109.41</c:v>
                </c:pt>
                <c:pt idx="91">
                  <c:v>109.14</c:v>
                </c:pt>
                <c:pt idx="92">
                  <c:v>109.12</c:v>
                </c:pt>
                <c:pt idx="93">
                  <c:v>109.19</c:v>
                </c:pt>
                <c:pt idx="94">
                  <c:v>109.47</c:v>
                </c:pt>
                <c:pt idx="95">
                  <c:v>109.41</c:v>
                </c:pt>
                <c:pt idx="96">
                  <c:v>109.02</c:v>
                </c:pt>
                <c:pt idx="97">
                  <c:v>109.035</c:v>
                </c:pt>
                <c:pt idx="98">
                  <c:v>108.94</c:v>
                </c:pt>
                <c:pt idx="99">
                  <c:v>109.13</c:v>
                </c:pt>
                <c:pt idx="100">
                  <c:v>109.15</c:v>
                </c:pt>
                <c:pt idx="101">
                  <c:v>108.84</c:v>
                </c:pt>
                <c:pt idx="102">
                  <c:v>109.04</c:v>
                </c:pt>
                <c:pt idx="103">
                  <c:v>109.08</c:v>
                </c:pt>
                <c:pt idx="104">
                  <c:v>109.03</c:v>
                </c:pt>
                <c:pt idx="105">
                  <c:v>109.26</c:v>
                </c:pt>
                <c:pt idx="106">
                  <c:v>109.19499999999999</c:v>
                </c:pt>
                <c:pt idx="107">
                  <c:v>109.33799999999999</c:v>
                </c:pt>
                <c:pt idx="108">
                  <c:v>109.4</c:v>
                </c:pt>
                <c:pt idx="109">
                  <c:v>109.31</c:v>
                </c:pt>
                <c:pt idx="110">
                  <c:v>109.33</c:v>
                </c:pt>
                <c:pt idx="111">
                  <c:v>109.59</c:v>
                </c:pt>
                <c:pt idx="112">
                  <c:v>109.65</c:v>
                </c:pt>
                <c:pt idx="113">
                  <c:v>109.6</c:v>
                </c:pt>
                <c:pt idx="114">
                  <c:v>109.51</c:v>
                </c:pt>
                <c:pt idx="115">
                  <c:v>109.345</c:v>
                </c:pt>
                <c:pt idx="116">
                  <c:v>109.321</c:v>
                </c:pt>
                <c:pt idx="117">
                  <c:v>109.41</c:v>
                </c:pt>
                <c:pt idx="118">
                  <c:v>109.49</c:v>
                </c:pt>
                <c:pt idx="119">
                  <c:v>109.6</c:v>
                </c:pt>
                <c:pt idx="120">
                  <c:v>109.61</c:v>
                </c:pt>
                <c:pt idx="121">
                  <c:v>109.72</c:v>
                </c:pt>
                <c:pt idx="122">
                  <c:v>109.86</c:v>
                </c:pt>
                <c:pt idx="123">
                  <c:v>109.85</c:v>
                </c:pt>
                <c:pt idx="124">
                  <c:v>109.77</c:v>
                </c:pt>
                <c:pt idx="125">
                  <c:v>109.71</c:v>
                </c:pt>
                <c:pt idx="126">
                  <c:v>109.916</c:v>
                </c:pt>
                <c:pt idx="127">
                  <c:v>110.08</c:v>
                </c:pt>
                <c:pt idx="128">
                  <c:v>109.98</c:v>
                </c:pt>
                <c:pt idx="129">
                  <c:v>110.08</c:v>
                </c:pt>
                <c:pt idx="130">
                  <c:v>110.27</c:v>
                </c:pt>
                <c:pt idx="131">
                  <c:v>110.17</c:v>
                </c:pt>
                <c:pt idx="132">
                  <c:v>110.19</c:v>
                </c:pt>
                <c:pt idx="133">
                  <c:v>110.21</c:v>
                </c:pt>
                <c:pt idx="134">
                  <c:v>110.07</c:v>
                </c:pt>
                <c:pt idx="135">
                  <c:v>110.13</c:v>
                </c:pt>
                <c:pt idx="136">
                  <c:v>110.16</c:v>
                </c:pt>
                <c:pt idx="137">
                  <c:v>110.11</c:v>
                </c:pt>
                <c:pt idx="138">
                  <c:v>110.04</c:v>
                </c:pt>
                <c:pt idx="139">
                  <c:v>110.09</c:v>
                </c:pt>
                <c:pt idx="140">
                  <c:v>110.02</c:v>
                </c:pt>
                <c:pt idx="141">
                  <c:v>109.91</c:v>
                </c:pt>
                <c:pt idx="142">
                  <c:v>110</c:v>
                </c:pt>
                <c:pt idx="143">
                  <c:v>110.13</c:v>
                </c:pt>
                <c:pt idx="144">
                  <c:v>109.76</c:v>
                </c:pt>
                <c:pt idx="145">
                  <c:v>109.63</c:v>
                </c:pt>
                <c:pt idx="146">
                  <c:v>109.43</c:v>
                </c:pt>
                <c:pt idx="147">
                  <c:v>109.52</c:v>
                </c:pt>
                <c:pt idx="148">
                  <c:v>109.37</c:v>
                </c:pt>
                <c:pt idx="149">
                  <c:v>109.47</c:v>
                </c:pt>
                <c:pt idx="150">
                  <c:v>109.68</c:v>
                </c:pt>
                <c:pt idx="151">
                  <c:v>109.68</c:v>
                </c:pt>
                <c:pt idx="152">
                  <c:v>109.69</c:v>
                </c:pt>
                <c:pt idx="153">
                  <c:v>109.76</c:v>
                </c:pt>
                <c:pt idx="154">
                  <c:v>109.9</c:v>
                </c:pt>
                <c:pt idx="155">
                  <c:v>109.89</c:v>
                </c:pt>
                <c:pt idx="156">
                  <c:v>109.89</c:v>
                </c:pt>
                <c:pt idx="157">
                  <c:v>109.65</c:v>
                </c:pt>
                <c:pt idx="158">
                  <c:v>109.76</c:v>
                </c:pt>
                <c:pt idx="159">
                  <c:v>109.82</c:v>
                </c:pt>
                <c:pt idx="160">
                  <c:v>109.53</c:v>
                </c:pt>
                <c:pt idx="161">
                  <c:v>109.39</c:v>
                </c:pt>
                <c:pt idx="162">
                  <c:v>109.43</c:v>
                </c:pt>
                <c:pt idx="163">
                  <c:v>109.4</c:v>
                </c:pt>
                <c:pt idx="164">
                  <c:v>109.38500000000001</c:v>
                </c:pt>
                <c:pt idx="165">
                  <c:v>109.72</c:v>
                </c:pt>
                <c:pt idx="166">
                  <c:v>110.06</c:v>
                </c:pt>
                <c:pt idx="167">
                  <c:v>109.94</c:v>
                </c:pt>
                <c:pt idx="168">
                  <c:v>110.33</c:v>
                </c:pt>
                <c:pt idx="169">
                  <c:v>110.59</c:v>
                </c:pt>
                <c:pt idx="170">
                  <c:v>111.87</c:v>
                </c:pt>
                <c:pt idx="171">
                  <c:v>111.19</c:v>
                </c:pt>
                <c:pt idx="172">
                  <c:v>110.62</c:v>
                </c:pt>
                <c:pt idx="173">
                  <c:v>110.67</c:v>
                </c:pt>
                <c:pt idx="174">
                  <c:v>110.59</c:v>
                </c:pt>
                <c:pt idx="175">
                  <c:v>110.58</c:v>
                </c:pt>
                <c:pt idx="176">
                  <c:v>110.47</c:v>
                </c:pt>
                <c:pt idx="177">
                  <c:v>109.98</c:v>
                </c:pt>
                <c:pt idx="178">
                  <c:v>110.54</c:v>
                </c:pt>
                <c:pt idx="179">
                  <c:v>110.29</c:v>
                </c:pt>
                <c:pt idx="180">
                  <c:v>110.03</c:v>
                </c:pt>
                <c:pt idx="181">
                  <c:v>110.185</c:v>
                </c:pt>
                <c:pt idx="182">
                  <c:v>109.985</c:v>
                </c:pt>
                <c:pt idx="183">
                  <c:v>110.65</c:v>
                </c:pt>
                <c:pt idx="184">
                  <c:v>110.65</c:v>
                </c:pt>
                <c:pt idx="185">
                  <c:v>110.9</c:v>
                </c:pt>
                <c:pt idx="186">
                  <c:v>110.78</c:v>
                </c:pt>
                <c:pt idx="187">
                  <c:v>110.92</c:v>
                </c:pt>
                <c:pt idx="188">
                  <c:v>110.97</c:v>
                </c:pt>
                <c:pt idx="189">
                  <c:v>111.06</c:v>
                </c:pt>
                <c:pt idx="190">
                  <c:v>111</c:v>
                </c:pt>
                <c:pt idx="191">
                  <c:v>111.12</c:v>
                </c:pt>
                <c:pt idx="192">
                  <c:v>111.08</c:v>
                </c:pt>
                <c:pt idx="193">
                  <c:v>110.81</c:v>
                </c:pt>
                <c:pt idx="194">
                  <c:v>111.01</c:v>
                </c:pt>
                <c:pt idx="195">
                  <c:v>110.98</c:v>
                </c:pt>
                <c:pt idx="196">
                  <c:v>111.07</c:v>
                </c:pt>
                <c:pt idx="197">
                  <c:v>110.8</c:v>
                </c:pt>
                <c:pt idx="198">
                  <c:v>111.006</c:v>
                </c:pt>
                <c:pt idx="199">
                  <c:v>110.95</c:v>
                </c:pt>
                <c:pt idx="200">
                  <c:v>110.91</c:v>
                </c:pt>
                <c:pt idx="201">
                  <c:v>110.93</c:v>
                </c:pt>
                <c:pt idx="202">
                  <c:v>110.87</c:v>
                </c:pt>
                <c:pt idx="203">
                  <c:v>111.08</c:v>
                </c:pt>
                <c:pt idx="204">
                  <c:v>110.93</c:v>
                </c:pt>
                <c:pt idx="205">
                  <c:v>110.88</c:v>
                </c:pt>
                <c:pt idx="206">
                  <c:v>111</c:v>
                </c:pt>
                <c:pt idx="207">
                  <c:v>110.91</c:v>
                </c:pt>
                <c:pt idx="208">
                  <c:v>110.98</c:v>
                </c:pt>
                <c:pt idx="209">
                  <c:v>110.73</c:v>
                </c:pt>
                <c:pt idx="210">
                  <c:v>110.6</c:v>
                </c:pt>
                <c:pt idx="211">
                  <c:v>110.72</c:v>
                </c:pt>
                <c:pt idx="212">
                  <c:v>110.56</c:v>
                </c:pt>
                <c:pt idx="213">
                  <c:v>110.57</c:v>
                </c:pt>
                <c:pt idx="214">
                  <c:v>110.44</c:v>
                </c:pt>
                <c:pt idx="215">
                  <c:v>110.42</c:v>
                </c:pt>
                <c:pt idx="216">
                  <c:v>110.24</c:v>
                </c:pt>
                <c:pt idx="217">
                  <c:v>110.21</c:v>
                </c:pt>
                <c:pt idx="218">
                  <c:v>110.48</c:v>
                </c:pt>
                <c:pt idx="219">
                  <c:v>110.53</c:v>
                </c:pt>
                <c:pt idx="220">
                  <c:v>110.56</c:v>
                </c:pt>
                <c:pt idx="221">
                  <c:v>110.58</c:v>
                </c:pt>
                <c:pt idx="222">
                  <c:v>110.64</c:v>
                </c:pt>
                <c:pt idx="223">
                  <c:v>110.93</c:v>
                </c:pt>
                <c:pt idx="224">
                  <c:v>111.03</c:v>
                </c:pt>
                <c:pt idx="225">
                  <c:v>111</c:v>
                </c:pt>
                <c:pt idx="226">
                  <c:v>110.98</c:v>
                </c:pt>
                <c:pt idx="227">
                  <c:v>111.06</c:v>
                </c:pt>
                <c:pt idx="228">
                  <c:v>111.12</c:v>
                </c:pt>
                <c:pt idx="229">
                  <c:v>111.09</c:v>
                </c:pt>
                <c:pt idx="230">
                  <c:v>111.04</c:v>
                </c:pt>
                <c:pt idx="231">
                  <c:v>110.91</c:v>
                </c:pt>
                <c:pt idx="232">
                  <c:v>110.76</c:v>
                </c:pt>
                <c:pt idx="233">
                  <c:v>110.78</c:v>
                </c:pt>
                <c:pt idx="234">
                  <c:v>110.65</c:v>
                </c:pt>
                <c:pt idx="235">
                  <c:v>110.66</c:v>
                </c:pt>
                <c:pt idx="236">
                  <c:v>110.53</c:v>
                </c:pt>
                <c:pt idx="237">
                  <c:v>110.47499999999999</c:v>
                </c:pt>
                <c:pt idx="238">
                  <c:v>110.66</c:v>
                </c:pt>
                <c:pt idx="239">
                  <c:v>110.755</c:v>
                </c:pt>
                <c:pt idx="240">
                  <c:v>110.675</c:v>
                </c:pt>
                <c:pt idx="241">
                  <c:v>110.56</c:v>
                </c:pt>
                <c:pt idx="242">
                  <c:v>110.45</c:v>
                </c:pt>
                <c:pt idx="243">
                  <c:v>110.52</c:v>
                </c:pt>
                <c:pt idx="244">
                  <c:v>110.29</c:v>
                </c:pt>
                <c:pt idx="245">
                  <c:v>110.22</c:v>
                </c:pt>
                <c:pt idx="246">
                  <c:v>110.27</c:v>
                </c:pt>
                <c:pt idx="247">
                  <c:v>110.25</c:v>
                </c:pt>
                <c:pt idx="248">
                  <c:v>110.17</c:v>
                </c:pt>
                <c:pt idx="249">
                  <c:v>110.04</c:v>
                </c:pt>
                <c:pt idx="250">
                  <c:v>110.026</c:v>
                </c:pt>
                <c:pt idx="251">
                  <c:v>109.83</c:v>
                </c:pt>
                <c:pt idx="252">
                  <c:v>109.87</c:v>
                </c:pt>
                <c:pt idx="253">
                  <c:v>109.92</c:v>
                </c:pt>
                <c:pt idx="254">
                  <c:v>109.9</c:v>
                </c:pt>
                <c:pt idx="255">
                  <c:v>109.59</c:v>
                </c:pt>
                <c:pt idx="256">
                  <c:v>109.5</c:v>
                </c:pt>
                <c:pt idx="257">
                  <c:v>109.53</c:v>
                </c:pt>
                <c:pt idx="258">
                  <c:v>109.587</c:v>
                </c:pt>
                <c:pt idx="259">
                  <c:v>109.6</c:v>
                </c:pt>
                <c:pt idx="260">
                  <c:v>110.04</c:v>
                </c:pt>
                <c:pt idx="261">
                  <c:v>109.42</c:v>
                </c:pt>
                <c:pt idx="262">
                  <c:v>109.37</c:v>
                </c:pt>
                <c:pt idx="263">
                  <c:v>109.52</c:v>
                </c:pt>
                <c:pt idx="264">
                  <c:v>109.39</c:v>
                </c:pt>
                <c:pt idx="265">
                  <c:v>109.42</c:v>
                </c:pt>
                <c:pt idx="266">
                  <c:v>109.48</c:v>
                </c:pt>
                <c:pt idx="267">
                  <c:v>109.73</c:v>
                </c:pt>
                <c:pt idx="268">
                  <c:v>109.62</c:v>
                </c:pt>
                <c:pt idx="269">
                  <c:v>109.78</c:v>
                </c:pt>
                <c:pt idx="270">
                  <c:v>109.78</c:v>
                </c:pt>
                <c:pt idx="271">
                  <c:v>110.15</c:v>
                </c:pt>
                <c:pt idx="272">
                  <c:v>109.79</c:v>
                </c:pt>
                <c:pt idx="273">
                  <c:v>109.93</c:v>
                </c:pt>
                <c:pt idx="274">
                  <c:v>110.14</c:v>
                </c:pt>
                <c:pt idx="275">
                  <c:v>110.15</c:v>
                </c:pt>
                <c:pt idx="276">
                  <c:v>110.28</c:v>
                </c:pt>
                <c:pt idx="277">
                  <c:v>110.18</c:v>
                </c:pt>
                <c:pt idx="278">
                  <c:v>110.18</c:v>
                </c:pt>
                <c:pt idx="279">
                  <c:v>110.01</c:v>
                </c:pt>
                <c:pt idx="280">
                  <c:v>109.94</c:v>
                </c:pt>
                <c:pt idx="281">
                  <c:v>109.98</c:v>
                </c:pt>
                <c:pt idx="282">
                  <c:v>110.03</c:v>
                </c:pt>
                <c:pt idx="283">
                  <c:v>109.95</c:v>
                </c:pt>
                <c:pt idx="284">
                  <c:v>109.82</c:v>
                </c:pt>
                <c:pt idx="285">
                  <c:v>109.91</c:v>
                </c:pt>
                <c:pt idx="286">
                  <c:v>110.13500000000001</c:v>
                </c:pt>
                <c:pt idx="287">
                  <c:v>110.12</c:v>
                </c:pt>
                <c:pt idx="288">
                  <c:v>110.09</c:v>
                </c:pt>
                <c:pt idx="289">
                  <c:v>110.33</c:v>
                </c:pt>
                <c:pt idx="290">
                  <c:v>110.22</c:v>
                </c:pt>
                <c:pt idx="291">
                  <c:v>110.14</c:v>
                </c:pt>
                <c:pt idx="292">
                  <c:v>110.27</c:v>
                </c:pt>
                <c:pt idx="293">
                  <c:v>110.2</c:v>
                </c:pt>
                <c:pt idx="294">
                  <c:v>110.255</c:v>
                </c:pt>
                <c:pt idx="295">
                  <c:v>110.25</c:v>
                </c:pt>
                <c:pt idx="296">
                  <c:v>110.2</c:v>
                </c:pt>
                <c:pt idx="297">
                  <c:v>110.25</c:v>
                </c:pt>
                <c:pt idx="298">
                  <c:v>110.36</c:v>
                </c:pt>
                <c:pt idx="299">
                  <c:v>110.37</c:v>
                </c:pt>
                <c:pt idx="300">
                  <c:v>110.444</c:v>
                </c:pt>
                <c:pt idx="301">
                  <c:v>110.38</c:v>
                </c:pt>
                <c:pt idx="302">
                  <c:v>110.57</c:v>
                </c:pt>
                <c:pt idx="303">
                  <c:v>110.7</c:v>
                </c:pt>
                <c:pt idx="304">
                  <c:v>110.63500000000001</c:v>
                </c:pt>
                <c:pt idx="305">
                  <c:v>110.64</c:v>
                </c:pt>
                <c:pt idx="306">
                  <c:v>110.59</c:v>
                </c:pt>
                <c:pt idx="307">
                  <c:v>110.42</c:v>
                </c:pt>
                <c:pt idx="308">
                  <c:v>110.57</c:v>
                </c:pt>
                <c:pt idx="309">
                  <c:v>110.32</c:v>
                </c:pt>
                <c:pt idx="310">
                  <c:v>110.53</c:v>
                </c:pt>
                <c:pt idx="311">
                  <c:v>110.55</c:v>
                </c:pt>
                <c:pt idx="312">
                  <c:v>110.6</c:v>
                </c:pt>
                <c:pt idx="313">
                  <c:v>110.43</c:v>
                </c:pt>
                <c:pt idx="314">
                  <c:v>110.46</c:v>
                </c:pt>
                <c:pt idx="315">
                  <c:v>110.41</c:v>
                </c:pt>
                <c:pt idx="316">
                  <c:v>110.55</c:v>
                </c:pt>
                <c:pt idx="317">
                  <c:v>110.52</c:v>
                </c:pt>
                <c:pt idx="318">
                  <c:v>110.79</c:v>
                </c:pt>
                <c:pt idx="319">
                  <c:v>110.73</c:v>
                </c:pt>
                <c:pt idx="320">
                  <c:v>110.75</c:v>
                </c:pt>
                <c:pt idx="321">
                  <c:v>110.68</c:v>
                </c:pt>
                <c:pt idx="322">
                  <c:v>110.5</c:v>
                </c:pt>
                <c:pt idx="323">
                  <c:v>110.45</c:v>
                </c:pt>
                <c:pt idx="324">
                  <c:v>110.58</c:v>
                </c:pt>
                <c:pt idx="325">
                  <c:v>110.67</c:v>
                </c:pt>
                <c:pt idx="326">
                  <c:v>110.78</c:v>
                </c:pt>
                <c:pt idx="327">
                  <c:v>110.79</c:v>
                </c:pt>
                <c:pt idx="328">
                  <c:v>110.77</c:v>
                </c:pt>
                <c:pt idx="329">
                  <c:v>110.7</c:v>
                </c:pt>
                <c:pt idx="330">
                  <c:v>110.54</c:v>
                </c:pt>
                <c:pt idx="331">
                  <c:v>110.55</c:v>
                </c:pt>
                <c:pt idx="332">
                  <c:v>110.53</c:v>
                </c:pt>
                <c:pt idx="333">
                  <c:v>110.6</c:v>
                </c:pt>
                <c:pt idx="334">
                  <c:v>110.65</c:v>
                </c:pt>
                <c:pt idx="335">
                  <c:v>110.69</c:v>
                </c:pt>
                <c:pt idx="336">
                  <c:v>110.6</c:v>
                </c:pt>
                <c:pt idx="337">
                  <c:v>110.58</c:v>
                </c:pt>
                <c:pt idx="338">
                  <c:v>110.56</c:v>
                </c:pt>
                <c:pt idx="339">
                  <c:v>110.55</c:v>
                </c:pt>
                <c:pt idx="340">
                  <c:v>110.65</c:v>
                </c:pt>
                <c:pt idx="341">
                  <c:v>110.65</c:v>
                </c:pt>
                <c:pt idx="342">
                  <c:v>110.52</c:v>
                </c:pt>
                <c:pt idx="343">
                  <c:v>110.63</c:v>
                </c:pt>
                <c:pt idx="344">
                  <c:v>110.72</c:v>
                </c:pt>
                <c:pt idx="345">
                  <c:v>110.85</c:v>
                </c:pt>
                <c:pt idx="346">
                  <c:v>110.88</c:v>
                </c:pt>
                <c:pt idx="347">
                  <c:v>110.77</c:v>
                </c:pt>
                <c:pt idx="348">
                  <c:v>110.76</c:v>
                </c:pt>
                <c:pt idx="349">
                  <c:v>110.78</c:v>
                </c:pt>
                <c:pt idx="350">
                  <c:v>110.76</c:v>
                </c:pt>
                <c:pt idx="351">
                  <c:v>110.79</c:v>
                </c:pt>
                <c:pt idx="352">
                  <c:v>110.85</c:v>
                </c:pt>
                <c:pt idx="353">
                  <c:v>110.8</c:v>
                </c:pt>
                <c:pt idx="354">
                  <c:v>110.69499999999999</c:v>
                </c:pt>
                <c:pt idx="355">
                  <c:v>110.64</c:v>
                </c:pt>
                <c:pt idx="356">
                  <c:v>110.62</c:v>
                </c:pt>
                <c:pt idx="357">
                  <c:v>110.63</c:v>
                </c:pt>
                <c:pt idx="358">
                  <c:v>110.6</c:v>
                </c:pt>
                <c:pt idx="359">
                  <c:v>110.41</c:v>
                </c:pt>
                <c:pt idx="360">
                  <c:v>110.28</c:v>
                </c:pt>
                <c:pt idx="361">
                  <c:v>110.32</c:v>
                </c:pt>
                <c:pt idx="362">
                  <c:v>110.3</c:v>
                </c:pt>
                <c:pt idx="363">
                  <c:v>110.36</c:v>
                </c:pt>
                <c:pt idx="364">
                  <c:v>110.49</c:v>
                </c:pt>
                <c:pt idx="365">
                  <c:v>110.74</c:v>
                </c:pt>
                <c:pt idx="366">
                  <c:v>110.66</c:v>
                </c:pt>
                <c:pt idx="367">
                  <c:v>110.62</c:v>
                </c:pt>
                <c:pt idx="368">
                  <c:v>110.66</c:v>
                </c:pt>
                <c:pt idx="369">
                  <c:v>110.61</c:v>
                </c:pt>
                <c:pt idx="370">
                  <c:v>110.54</c:v>
                </c:pt>
                <c:pt idx="371">
                  <c:v>110.535</c:v>
                </c:pt>
                <c:pt idx="372">
                  <c:v>110.55</c:v>
                </c:pt>
                <c:pt idx="373">
                  <c:v>110.43</c:v>
                </c:pt>
                <c:pt idx="374">
                  <c:v>110.63</c:v>
                </c:pt>
                <c:pt idx="375">
                  <c:v>110.75</c:v>
                </c:pt>
                <c:pt idx="376">
                  <c:v>110.75</c:v>
                </c:pt>
                <c:pt idx="377">
                  <c:v>110.78</c:v>
                </c:pt>
                <c:pt idx="378">
                  <c:v>110.88</c:v>
                </c:pt>
                <c:pt idx="379">
                  <c:v>111.05</c:v>
                </c:pt>
                <c:pt idx="380">
                  <c:v>111.02</c:v>
                </c:pt>
                <c:pt idx="381">
                  <c:v>110.97</c:v>
                </c:pt>
                <c:pt idx="382">
                  <c:v>110.95</c:v>
                </c:pt>
                <c:pt idx="383">
                  <c:v>110.82</c:v>
                </c:pt>
                <c:pt idx="384">
                  <c:v>110.87</c:v>
                </c:pt>
                <c:pt idx="385">
                  <c:v>110.77</c:v>
                </c:pt>
                <c:pt idx="386">
                  <c:v>110.79</c:v>
                </c:pt>
                <c:pt idx="387">
                  <c:v>110.76</c:v>
                </c:pt>
                <c:pt idx="388">
                  <c:v>110.77</c:v>
                </c:pt>
                <c:pt idx="389">
                  <c:v>110.91</c:v>
                </c:pt>
                <c:pt idx="390">
                  <c:v>110.73</c:v>
                </c:pt>
                <c:pt idx="391">
                  <c:v>110.55</c:v>
                </c:pt>
                <c:pt idx="392">
                  <c:v>110.61</c:v>
                </c:pt>
                <c:pt idx="393">
                  <c:v>110.44</c:v>
                </c:pt>
                <c:pt idx="394">
                  <c:v>110.54</c:v>
                </c:pt>
                <c:pt idx="395">
                  <c:v>110.59</c:v>
                </c:pt>
                <c:pt idx="396">
                  <c:v>110.64</c:v>
                </c:pt>
                <c:pt idx="397">
                  <c:v>110.77</c:v>
                </c:pt>
                <c:pt idx="398">
                  <c:v>110.8</c:v>
                </c:pt>
                <c:pt idx="399">
                  <c:v>110.74</c:v>
                </c:pt>
                <c:pt idx="400">
                  <c:v>110.6</c:v>
                </c:pt>
                <c:pt idx="401">
                  <c:v>110.63</c:v>
                </c:pt>
                <c:pt idx="402">
                  <c:v>110.58</c:v>
                </c:pt>
                <c:pt idx="403">
                  <c:v>110.68</c:v>
                </c:pt>
                <c:pt idx="404">
                  <c:v>110.76</c:v>
                </c:pt>
                <c:pt idx="405">
                  <c:v>110.86</c:v>
                </c:pt>
                <c:pt idx="406">
                  <c:v>110.92</c:v>
                </c:pt>
                <c:pt idx="407">
                  <c:v>110.84</c:v>
                </c:pt>
                <c:pt idx="408">
                  <c:v>110.88</c:v>
                </c:pt>
                <c:pt idx="409">
                  <c:v>110.93</c:v>
                </c:pt>
                <c:pt idx="410">
                  <c:v>111.111</c:v>
                </c:pt>
                <c:pt idx="411">
                  <c:v>111.09</c:v>
                </c:pt>
                <c:pt idx="412">
                  <c:v>111.08</c:v>
                </c:pt>
                <c:pt idx="413">
                  <c:v>111</c:v>
                </c:pt>
                <c:pt idx="414">
                  <c:v>110.99</c:v>
                </c:pt>
                <c:pt idx="415">
                  <c:v>110.92</c:v>
                </c:pt>
                <c:pt idx="416">
                  <c:v>111.03</c:v>
                </c:pt>
                <c:pt idx="417">
                  <c:v>111.06</c:v>
                </c:pt>
                <c:pt idx="418">
                  <c:v>111.065</c:v>
                </c:pt>
                <c:pt idx="419">
                  <c:v>111.17</c:v>
                </c:pt>
                <c:pt idx="420">
                  <c:v>111.2</c:v>
                </c:pt>
                <c:pt idx="421">
                  <c:v>111.16</c:v>
                </c:pt>
                <c:pt idx="422">
                  <c:v>111.33</c:v>
                </c:pt>
                <c:pt idx="423">
                  <c:v>111.34</c:v>
                </c:pt>
                <c:pt idx="424">
                  <c:v>111.29</c:v>
                </c:pt>
                <c:pt idx="425">
                  <c:v>111.24</c:v>
                </c:pt>
                <c:pt idx="426">
                  <c:v>111.39</c:v>
                </c:pt>
                <c:pt idx="427">
                  <c:v>111.247</c:v>
                </c:pt>
                <c:pt idx="428">
                  <c:v>111.25</c:v>
                </c:pt>
                <c:pt idx="429">
                  <c:v>111.23</c:v>
                </c:pt>
                <c:pt idx="430">
                  <c:v>111.24</c:v>
                </c:pt>
                <c:pt idx="431">
                  <c:v>111.34</c:v>
                </c:pt>
                <c:pt idx="432">
                  <c:v>111.25</c:v>
                </c:pt>
                <c:pt idx="433">
                  <c:v>111.53</c:v>
                </c:pt>
                <c:pt idx="434">
                  <c:v>111.52</c:v>
                </c:pt>
                <c:pt idx="435">
                  <c:v>111.47</c:v>
                </c:pt>
                <c:pt idx="436">
                  <c:v>111.46</c:v>
                </c:pt>
                <c:pt idx="437">
                  <c:v>111.45</c:v>
                </c:pt>
                <c:pt idx="438">
                  <c:v>111.46</c:v>
                </c:pt>
                <c:pt idx="439">
                  <c:v>111.44</c:v>
                </c:pt>
                <c:pt idx="440">
                  <c:v>111.34</c:v>
                </c:pt>
                <c:pt idx="441">
                  <c:v>111.41</c:v>
                </c:pt>
                <c:pt idx="442">
                  <c:v>111.5</c:v>
                </c:pt>
                <c:pt idx="443">
                  <c:v>111.62</c:v>
                </c:pt>
                <c:pt idx="444">
                  <c:v>111.6</c:v>
                </c:pt>
                <c:pt idx="445">
                  <c:v>111.58</c:v>
                </c:pt>
                <c:pt idx="446">
                  <c:v>111.48</c:v>
                </c:pt>
                <c:pt idx="447">
                  <c:v>111.43</c:v>
                </c:pt>
                <c:pt idx="448">
                  <c:v>111.23</c:v>
                </c:pt>
                <c:pt idx="449">
                  <c:v>111.31</c:v>
                </c:pt>
                <c:pt idx="450">
                  <c:v>111.111</c:v>
                </c:pt>
                <c:pt idx="451">
                  <c:v>111.22</c:v>
                </c:pt>
                <c:pt idx="452">
                  <c:v>111.31</c:v>
                </c:pt>
                <c:pt idx="453">
                  <c:v>111.32</c:v>
                </c:pt>
                <c:pt idx="454">
                  <c:v>111.4</c:v>
                </c:pt>
                <c:pt idx="455">
                  <c:v>111.51</c:v>
                </c:pt>
                <c:pt idx="456">
                  <c:v>111.56</c:v>
                </c:pt>
                <c:pt idx="457">
                  <c:v>111.55</c:v>
                </c:pt>
                <c:pt idx="458">
                  <c:v>111.63</c:v>
                </c:pt>
                <c:pt idx="459">
                  <c:v>111.64</c:v>
                </c:pt>
                <c:pt idx="460">
                  <c:v>111.5</c:v>
                </c:pt>
                <c:pt idx="461">
                  <c:v>111.55</c:v>
                </c:pt>
                <c:pt idx="462">
                  <c:v>111.53</c:v>
                </c:pt>
                <c:pt idx="463">
                  <c:v>111.56</c:v>
                </c:pt>
                <c:pt idx="464">
                  <c:v>111.57</c:v>
                </c:pt>
                <c:pt idx="465">
                  <c:v>111.74</c:v>
                </c:pt>
                <c:pt idx="466">
                  <c:v>111.78</c:v>
                </c:pt>
                <c:pt idx="467">
                  <c:v>111.88</c:v>
                </c:pt>
                <c:pt idx="468">
                  <c:v>111.98</c:v>
                </c:pt>
                <c:pt idx="469">
                  <c:v>112.03</c:v>
                </c:pt>
                <c:pt idx="470">
                  <c:v>112.1</c:v>
                </c:pt>
                <c:pt idx="471">
                  <c:v>112.17</c:v>
                </c:pt>
                <c:pt idx="472">
                  <c:v>112.16</c:v>
                </c:pt>
                <c:pt idx="473">
                  <c:v>112.24</c:v>
                </c:pt>
                <c:pt idx="474">
                  <c:v>112.25</c:v>
                </c:pt>
                <c:pt idx="475">
                  <c:v>112.31</c:v>
                </c:pt>
                <c:pt idx="476">
                  <c:v>112.28</c:v>
                </c:pt>
                <c:pt idx="477">
                  <c:v>112.42</c:v>
                </c:pt>
                <c:pt idx="478">
                  <c:v>112.33</c:v>
                </c:pt>
                <c:pt idx="479">
                  <c:v>112.22</c:v>
                </c:pt>
                <c:pt idx="480">
                  <c:v>112.11</c:v>
                </c:pt>
                <c:pt idx="481">
                  <c:v>112.19</c:v>
                </c:pt>
                <c:pt idx="482">
                  <c:v>112.21</c:v>
                </c:pt>
                <c:pt idx="483">
                  <c:v>112.25</c:v>
                </c:pt>
                <c:pt idx="484">
                  <c:v>112.2</c:v>
                </c:pt>
                <c:pt idx="485">
                  <c:v>112.26</c:v>
                </c:pt>
                <c:pt idx="486">
                  <c:v>112.32</c:v>
                </c:pt>
                <c:pt idx="487">
                  <c:v>112.47</c:v>
                </c:pt>
                <c:pt idx="488">
                  <c:v>112.15</c:v>
                </c:pt>
                <c:pt idx="489">
                  <c:v>112.13</c:v>
                </c:pt>
                <c:pt idx="490">
                  <c:v>112.01</c:v>
                </c:pt>
                <c:pt idx="491">
                  <c:v>111.99</c:v>
                </c:pt>
                <c:pt idx="492">
                  <c:v>111.94</c:v>
                </c:pt>
                <c:pt idx="493">
                  <c:v>111.81</c:v>
                </c:pt>
                <c:pt idx="494">
                  <c:v>111.83</c:v>
                </c:pt>
                <c:pt idx="495">
                  <c:v>111.23</c:v>
                </c:pt>
                <c:pt idx="496">
                  <c:v>111.23099999999999</c:v>
                </c:pt>
                <c:pt idx="497">
                  <c:v>111.2</c:v>
                </c:pt>
                <c:pt idx="498">
                  <c:v>111.12</c:v>
                </c:pt>
                <c:pt idx="499">
                  <c:v>111.17</c:v>
                </c:pt>
                <c:pt idx="500">
                  <c:v>111.3</c:v>
                </c:pt>
                <c:pt idx="501">
                  <c:v>111.26</c:v>
                </c:pt>
                <c:pt idx="502">
                  <c:v>111.36</c:v>
                </c:pt>
                <c:pt idx="503">
                  <c:v>111.35</c:v>
                </c:pt>
                <c:pt idx="504">
                  <c:v>111.34</c:v>
                </c:pt>
                <c:pt idx="505">
                  <c:v>111.342</c:v>
                </c:pt>
                <c:pt idx="506">
                  <c:v>111.255</c:v>
                </c:pt>
                <c:pt idx="507">
                  <c:v>111.34</c:v>
                </c:pt>
                <c:pt idx="508">
                  <c:v>111.47</c:v>
                </c:pt>
                <c:pt idx="509">
                  <c:v>111.46</c:v>
                </c:pt>
                <c:pt idx="510">
                  <c:v>111.42</c:v>
                </c:pt>
                <c:pt idx="511">
                  <c:v>111.39</c:v>
                </c:pt>
                <c:pt idx="512">
                  <c:v>111.15</c:v>
                </c:pt>
                <c:pt idx="513">
                  <c:v>110.99</c:v>
                </c:pt>
                <c:pt idx="514">
                  <c:v>110.99</c:v>
                </c:pt>
                <c:pt idx="515">
                  <c:v>110.87</c:v>
                </c:pt>
                <c:pt idx="516">
                  <c:v>110.76</c:v>
                </c:pt>
                <c:pt idx="517">
                  <c:v>110.56</c:v>
                </c:pt>
                <c:pt idx="518">
                  <c:v>110.57</c:v>
                </c:pt>
                <c:pt idx="519">
                  <c:v>110.5</c:v>
                </c:pt>
                <c:pt idx="520">
                  <c:v>110.52</c:v>
                </c:pt>
                <c:pt idx="521">
                  <c:v>110.6</c:v>
                </c:pt>
                <c:pt idx="522">
                  <c:v>110.5</c:v>
                </c:pt>
                <c:pt idx="523">
                  <c:v>110.49</c:v>
                </c:pt>
                <c:pt idx="524">
                  <c:v>110.39</c:v>
                </c:pt>
                <c:pt idx="525">
                  <c:v>110.37</c:v>
                </c:pt>
                <c:pt idx="526">
                  <c:v>110.32</c:v>
                </c:pt>
                <c:pt idx="527">
                  <c:v>110.46</c:v>
                </c:pt>
                <c:pt idx="528">
                  <c:v>110.47</c:v>
                </c:pt>
                <c:pt idx="529">
                  <c:v>110.42</c:v>
                </c:pt>
                <c:pt idx="530">
                  <c:v>110.29</c:v>
                </c:pt>
                <c:pt idx="531">
                  <c:v>110.23</c:v>
                </c:pt>
                <c:pt idx="532">
                  <c:v>110.13</c:v>
                </c:pt>
                <c:pt idx="533">
                  <c:v>110.01</c:v>
                </c:pt>
                <c:pt idx="534">
                  <c:v>110.03</c:v>
                </c:pt>
                <c:pt idx="535">
                  <c:v>110</c:v>
                </c:pt>
                <c:pt idx="536">
                  <c:v>110.09</c:v>
                </c:pt>
                <c:pt idx="537">
                  <c:v>110.16</c:v>
                </c:pt>
                <c:pt idx="538">
                  <c:v>110.22</c:v>
                </c:pt>
                <c:pt idx="539">
                  <c:v>110.15</c:v>
                </c:pt>
                <c:pt idx="540">
                  <c:v>110.13</c:v>
                </c:pt>
                <c:pt idx="541">
                  <c:v>110.27</c:v>
                </c:pt>
                <c:pt idx="542">
                  <c:v>110.13</c:v>
                </c:pt>
                <c:pt idx="543">
                  <c:v>110.14</c:v>
                </c:pt>
                <c:pt idx="544">
                  <c:v>110.15</c:v>
                </c:pt>
                <c:pt idx="545">
                  <c:v>110.16</c:v>
                </c:pt>
                <c:pt idx="546">
                  <c:v>110.17</c:v>
                </c:pt>
                <c:pt idx="547">
                  <c:v>110.16</c:v>
                </c:pt>
                <c:pt idx="548">
                  <c:v>110.14</c:v>
                </c:pt>
                <c:pt idx="549">
                  <c:v>109.88</c:v>
                </c:pt>
                <c:pt idx="550">
                  <c:v>109.98</c:v>
                </c:pt>
                <c:pt idx="551">
                  <c:v>110.09</c:v>
                </c:pt>
                <c:pt idx="552">
                  <c:v>109.96</c:v>
                </c:pt>
                <c:pt idx="553">
                  <c:v>109.97</c:v>
                </c:pt>
                <c:pt idx="554">
                  <c:v>109.99</c:v>
                </c:pt>
                <c:pt idx="555">
                  <c:v>109.96</c:v>
                </c:pt>
                <c:pt idx="556">
                  <c:v>110.04</c:v>
                </c:pt>
                <c:pt idx="557">
                  <c:v>110.02</c:v>
                </c:pt>
                <c:pt idx="558">
                  <c:v>109.74</c:v>
                </c:pt>
                <c:pt idx="559">
                  <c:v>109.85</c:v>
                </c:pt>
                <c:pt idx="560">
                  <c:v>109.84</c:v>
                </c:pt>
                <c:pt idx="561">
                  <c:v>109.88</c:v>
                </c:pt>
                <c:pt idx="562">
                  <c:v>109.7</c:v>
                </c:pt>
                <c:pt idx="563">
                  <c:v>109.68</c:v>
                </c:pt>
                <c:pt idx="564">
                  <c:v>109.75</c:v>
                </c:pt>
                <c:pt idx="565">
                  <c:v>109.7</c:v>
                </c:pt>
                <c:pt idx="566">
                  <c:v>109.52</c:v>
                </c:pt>
                <c:pt idx="567">
                  <c:v>109.44</c:v>
                </c:pt>
                <c:pt idx="568">
                  <c:v>109.75</c:v>
                </c:pt>
                <c:pt idx="569">
                  <c:v>109.76</c:v>
                </c:pt>
                <c:pt idx="570">
                  <c:v>109.72</c:v>
                </c:pt>
                <c:pt idx="571">
                  <c:v>109.74</c:v>
                </c:pt>
                <c:pt idx="572">
                  <c:v>109.54</c:v>
                </c:pt>
                <c:pt idx="573">
                  <c:v>109.48</c:v>
                </c:pt>
                <c:pt idx="574">
                  <c:v>109.47</c:v>
                </c:pt>
                <c:pt idx="575">
                  <c:v>109.43</c:v>
                </c:pt>
                <c:pt idx="576">
                  <c:v>109.51</c:v>
                </c:pt>
                <c:pt idx="577">
                  <c:v>109.52</c:v>
                </c:pt>
                <c:pt idx="578">
                  <c:v>109.53</c:v>
                </c:pt>
                <c:pt idx="579">
                  <c:v>109.48</c:v>
                </c:pt>
                <c:pt idx="580">
                  <c:v>109.47</c:v>
                </c:pt>
                <c:pt idx="581">
                  <c:v>109.53</c:v>
                </c:pt>
                <c:pt idx="582">
                  <c:v>109.58</c:v>
                </c:pt>
                <c:pt idx="583">
                  <c:v>109.65</c:v>
                </c:pt>
                <c:pt idx="584">
                  <c:v>109.81</c:v>
                </c:pt>
                <c:pt idx="585">
                  <c:v>109.87</c:v>
                </c:pt>
                <c:pt idx="586">
                  <c:v>109.84</c:v>
                </c:pt>
                <c:pt idx="587">
                  <c:v>109.84</c:v>
                </c:pt>
                <c:pt idx="588">
                  <c:v>109.94</c:v>
                </c:pt>
                <c:pt idx="589">
                  <c:v>110.01</c:v>
                </c:pt>
                <c:pt idx="590">
                  <c:v>109.94</c:v>
                </c:pt>
                <c:pt idx="591">
                  <c:v>109.81</c:v>
                </c:pt>
                <c:pt idx="592">
                  <c:v>109.75</c:v>
                </c:pt>
                <c:pt idx="593">
                  <c:v>109.81</c:v>
                </c:pt>
                <c:pt idx="594">
                  <c:v>109.83</c:v>
                </c:pt>
                <c:pt idx="595">
                  <c:v>109.77</c:v>
                </c:pt>
                <c:pt idx="596">
                  <c:v>109.75</c:v>
                </c:pt>
                <c:pt idx="597">
                  <c:v>109.8</c:v>
                </c:pt>
                <c:pt idx="598">
                  <c:v>109.77</c:v>
                </c:pt>
                <c:pt idx="599">
                  <c:v>109.78</c:v>
                </c:pt>
                <c:pt idx="600">
                  <c:v>109.82</c:v>
                </c:pt>
                <c:pt idx="601">
                  <c:v>109.79</c:v>
                </c:pt>
                <c:pt idx="602">
                  <c:v>109.75</c:v>
                </c:pt>
                <c:pt idx="603">
                  <c:v>109.73</c:v>
                </c:pt>
                <c:pt idx="604">
                  <c:v>109.9</c:v>
                </c:pt>
                <c:pt idx="605">
                  <c:v>109.98</c:v>
                </c:pt>
                <c:pt idx="606">
                  <c:v>110.02</c:v>
                </c:pt>
                <c:pt idx="607">
                  <c:v>110.04</c:v>
                </c:pt>
                <c:pt idx="608">
                  <c:v>110.26</c:v>
                </c:pt>
                <c:pt idx="609">
                  <c:v>110.43</c:v>
                </c:pt>
                <c:pt idx="610">
                  <c:v>110.23</c:v>
                </c:pt>
                <c:pt idx="611">
                  <c:v>110.42</c:v>
                </c:pt>
                <c:pt idx="612">
                  <c:v>110.46</c:v>
                </c:pt>
                <c:pt idx="613">
                  <c:v>110.74</c:v>
                </c:pt>
                <c:pt idx="614">
                  <c:v>110.98</c:v>
                </c:pt>
                <c:pt idx="615">
                  <c:v>110.8</c:v>
                </c:pt>
                <c:pt idx="616">
                  <c:v>110.9</c:v>
                </c:pt>
                <c:pt idx="617">
                  <c:v>111.07</c:v>
                </c:pt>
                <c:pt idx="618">
                  <c:v>110.62</c:v>
                </c:pt>
                <c:pt idx="619">
                  <c:v>110.37</c:v>
                </c:pt>
                <c:pt idx="620">
                  <c:v>110.02</c:v>
                </c:pt>
                <c:pt idx="621">
                  <c:v>109.54</c:v>
                </c:pt>
                <c:pt idx="622">
                  <c:v>109.34</c:v>
                </c:pt>
                <c:pt idx="623">
                  <c:v>109.09</c:v>
                </c:pt>
                <c:pt idx="624">
                  <c:v>109.48</c:v>
                </c:pt>
                <c:pt idx="625">
                  <c:v>109.31</c:v>
                </c:pt>
                <c:pt idx="626">
                  <c:v>109.15</c:v>
                </c:pt>
                <c:pt idx="627">
                  <c:v>109.13</c:v>
                </c:pt>
                <c:pt idx="628">
                  <c:v>109.65</c:v>
                </c:pt>
                <c:pt idx="629">
                  <c:v>109.84</c:v>
                </c:pt>
                <c:pt idx="630">
                  <c:v>109.65</c:v>
                </c:pt>
                <c:pt idx="631">
                  <c:v>109.64</c:v>
                </c:pt>
                <c:pt idx="632">
                  <c:v>109.36</c:v>
                </c:pt>
                <c:pt idx="633">
                  <c:v>109.43</c:v>
                </c:pt>
                <c:pt idx="634">
                  <c:v>109.36</c:v>
                </c:pt>
                <c:pt idx="635">
                  <c:v>109.33</c:v>
                </c:pt>
                <c:pt idx="636">
                  <c:v>109.21</c:v>
                </c:pt>
                <c:pt idx="637">
                  <c:v>109.16</c:v>
                </c:pt>
                <c:pt idx="638">
                  <c:v>109.23</c:v>
                </c:pt>
                <c:pt idx="639">
                  <c:v>109.45</c:v>
                </c:pt>
                <c:pt idx="640">
                  <c:v>109.42</c:v>
                </c:pt>
                <c:pt idx="641">
                  <c:v>109.48</c:v>
                </c:pt>
                <c:pt idx="642">
                  <c:v>109.55</c:v>
                </c:pt>
                <c:pt idx="643">
                  <c:v>109.42</c:v>
                </c:pt>
                <c:pt idx="644">
                  <c:v>109.46</c:v>
                </c:pt>
                <c:pt idx="645">
                  <c:v>109.39</c:v>
                </c:pt>
                <c:pt idx="646">
                  <c:v>109.4</c:v>
                </c:pt>
                <c:pt idx="647">
                  <c:v>109.44</c:v>
                </c:pt>
                <c:pt idx="648">
                  <c:v>109.35</c:v>
                </c:pt>
                <c:pt idx="649">
                  <c:v>109.46</c:v>
                </c:pt>
                <c:pt idx="650">
                  <c:v>109.55</c:v>
                </c:pt>
                <c:pt idx="651">
                  <c:v>109.83</c:v>
                </c:pt>
                <c:pt idx="652">
                  <c:v>109.81</c:v>
                </c:pt>
                <c:pt idx="653">
                  <c:v>109.76</c:v>
                </c:pt>
                <c:pt idx="654">
                  <c:v>109.64</c:v>
                </c:pt>
                <c:pt idx="655">
                  <c:v>109.81</c:v>
                </c:pt>
                <c:pt idx="656">
                  <c:v>109.71</c:v>
                </c:pt>
                <c:pt idx="657">
                  <c:v>109.6</c:v>
                </c:pt>
                <c:pt idx="658">
                  <c:v>109.69</c:v>
                </c:pt>
                <c:pt idx="659">
                  <c:v>109.64</c:v>
                </c:pt>
                <c:pt idx="660">
                  <c:v>109.67</c:v>
                </c:pt>
                <c:pt idx="661">
                  <c:v>109.66</c:v>
                </c:pt>
                <c:pt idx="662">
                  <c:v>109.38</c:v>
                </c:pt>
                <c:pt idx="663">
                  <c:v>109.26</c:v>
                </c:pt>
                <c:pt idx="664">
                  <c:v>109.28</c:v>
                </c:pt>
                <c:pt idx="665">
                  <c:v>109.33</c:v>
                </c:pt>
                <c:pt idx="666">
                  <c:v>109.3</c:v>
                </c:pt>
                <c:pt idx="667">
                  <c:v>109.11</c:v>
                </c:pt>
                <c:pt idx="668">
                  <c:v>109.09</c:v>
                </c:pt>
                <c:pt idx="669">
                  <c:v>109.05</c:v>
                </c:pt>
                <c:pt idx="670">
                  <c:v>109.03</c:v>
                </c:pt>
                <c:pt idx="671">
                  <c:v>109.02</c:v>
                </c:pt>
                <c:pt idx="672">
                  <c:v>108.97</c:v>
                </c:pt>
                <c:pt idx="673">
                  <c:v>108.89</c:v>
                </c:pt>
                <c:pt idx="674">
                  <c:v>108.8</c:v>
                </c:pt>
                <c:pt idx="675">
                  <c:v>108.75</c:v>
                </c:pt>
                <c:pt idx="676">
                  <c:v>108.84</c:v>
                </c:pt>
                <c:pt idx="677">
                  <c:v>108.81</c:v>
                </c:pt>
                <c:pt idx="678">
                  <c:v>108.92</c:v>
                </c:pt>
                <c:pt idx="679">
                  <c:v>109</c:v>
                </c:pt>
                <c:pt idx="680">
                  <c:v>109.12</c:v>
                </c:pt>
                <c:pt idx="681">
                  <c:v>109.02</c:v>
                </c:pt>
                <c:pt idx="682">
                  <c:v>108.98</c:v>
                </c:pt>
                <c:pt idx="683">
                  <c:v>108.97</c:v>
                </c:pt>
                <c:pt idx="684">
                  <c:v>109.01</c:v>
                </c:pt>
                <c:pt idx="685">
                  <c:v>109.06</c:v>
                </c:pt>
                <c:pt idx="686">
                  <c:v>109.07</c:v>
                </c:pt>
                <c:pt idx="687">
                  <c:v>109.06</c:v>
                </c:pt>
                <c:pt idx="688">
                  <c:v>109.12</c:v>
                </c:pt>
                <c:pt idx="689">
                  <c:v>109.18</c:v>
                </c:pt>
                <c:pt idx="690">
                  <c:v>109.16</c:v>
                </c:pt>
                <c:pt idx="691">
                  <c:v>109.15</c:v>
                </c:pt>
                <c:pt idx="692">
                  <c:v>109.03</c:v>
                </c:pt>
                <c:pt idx="693">
                  <c:v>108.92</c:v>
                </c:pt>
                <c:pt idx="694">
                  <c:v>109.06</c:v>
                </c:pt>
                <c:pt idx="695">
                  <c:v>109.04</c:v>
                </c:pt>
                <c:pt idx="696">
                  <c:v>109.02</c:v>
                </c:pt>
                <c:pt idx="697">
                  <c:v>109</c:v>
                </c:pt>
                <c:pt idx="698">
                  <c:v>108.97</c:v>
                </c:pt>
                <c:pt idx="699">
                  <c:v>109.08</c:v>
                </c:pt>
                <c:pt idx="700">
                  <c:v>109</c:v>
                </c:pt>
                <c:pt idx="701">
                  <c:v>108.86</c:v>
                </c:pt>
                <c:pt idx="702">
                  <c:v>108.93</c:v>
                </c:pt>
                <c:pt idx="703">
                  <c:v>108.9</c:v>
                </c:pt>
                <c:pt idx="704">
                  <c:v>108.95</c:v>
                </c:pt>
                <c:pt idx="705">
                  <c:v>108.85</c:v>
                </c:pt>
                <c:pt idx="706">
                  <c:v>108.91</c:v>
                </c:pt>
                <c:pt idx="707">
                  <c:v>108.97</c:v>
                </c:pt>
                <c:pt idx="708">
                  <c:v>108.98</c:v>
                </c:pt>
                <c:pt idx="709">
                  <c:v>108.85</c:v>
                </c:pt>
                <c:pt idx="710">
                  <c:v>108.84</c:v>
                </c:pt>
                <c:pt idx="711">
                  <c:v>108.93</c:v>
                </c:pt>
                <c:pt idx="712">
                  <c:v>108.98</c:v>
                </c:pt>
                <c:pt idx="713">
                  <c:v>109</c:v>
                </c:pt>
                <c:pt idx="714">
                  <c:v>109.08</c:v>
                </c:pt>
                <c:pt idx="715">
                  <c:v>109</c:v>
                </c:pt>
                <c:pt idx="716">
                  <c:v>109.04</c:v>
                </c:pt>
                <c:pt idx="717">
                  <c:v>109.02</c:v>
                </c:pt>
                <c:pt idx="718">
                  <c:v>108.94</c:v>
                </c:pt>
                <c:pt idx="719">
                  <c:v>108.97</c:v>
                </c:pt>
                <c:pt idx="720">
                  <c:v>108.93</c:v>
                </c:pt>
                <c:pt idx="721">
                  <c:v>108.92</c:v>
                </c:pt>
                <c:pt idx="722">
                  <c:v>108.77</c:v>
                </c:pt>
                <c:pt idx="723">
                  <c:v>108.75</c:v>
                </c:pt>
                <c:pt idx="724">
                  <c:v>108.66</c:v>
                </c:pt>
                <c:pt idx="725">
                  <c:v>108.68</c:v>
                </c:pt>
                <c:pt idx="726">
                  <c:v>108.75</c:v>
                </c:pt>
                <c:pt idx="727">
                  <c:v>108.79</c:v>
                </c:pt>
                <c:pt idx="728">
                  <c:v>108.76</c:v>
                </c:pt>
                <c:pt idx="729">
                  <c:v>108.85</c:v>
                </c:pt>
                <c:pt idx="730">
                  <c:v>108.76</c:v>
                </c:pt>
                <c:pt idx="731">
                  <c:v>108.72</c:v>
                </c:pt>
                <c:pt idx="732">
                  <c:v>108.58</c:v>
                </c:pt>
                <c:pt idx="733">
                  <c:v>108.66</c:v>
                </c:pt>
                <c:pt idx="734">
                  <c:v>108.57</c:v>
                </c:pt>
                <c:pt idx="735">
                  <c:v>108.54</c:v>
                </c:pt>
                <c:pt idx="736">
                  <c:v>108.52</c:v>
                </c:pt>
                <c:pt idx="737">
                  <c:v>108.69</c:v>
                </c:pt>
                <c:pt idx="738">
                  <c:v>108.72</c:v>
                </c:pt>
                <c:pt idx="739">
                  <c:v>108.74</c:v>
                </c:pt>
                <c:pt idx="740">
                  <c:v>108.7</c:v>
                </c:pt>
                <c:pt idx="741">
                  <c:v>108.68</c:v>
                </c:pt>
                <c:pt idx="742">
                  <c:v>108.73</c:v>
                </c:pt>
                <c:pt idx="743">
                  <c:v>108.63</c:v>
                </c:pt>
                <c:pt idx="744">
                  <c:v>108.6</c:v>
                </c:pt>
                <c:pt idx="745">
                  <c:v>108.68</c:v>
                </c:pt>
                <c:pt idx="746">
                  <c:v>108.61</c:v>
                </c:pt>
                <c:pt idx="747">
                  <c:v>108.6</c:v>
                </c:pt>
                <c:pt idx="748">
                  <c:v>108.55</c:v>
                </c:pt>
                <c:pt idx="749">
                  <c:v>108.6</c:v>
                </c:pt>
                <c:pt idx="750">
                  <c:v>108.64</c:v>
                </c:pt>
                <c:pt idx="751">
                  <c:v>108.66</c:v>
                </c:pt>
                <c:pt idx="752">
                  <c:v>108.63</c:v>
                </c:pt>
                <c:pt idx="753">
                  <c:v>108.65</c:v>
                </c:pt>
                <c:pt idx="754">
                  <c:v>108.59</c:v>
                </c:pt>
                <c:pt idx="755">
                  <c:v>108.58</c:v>
                </c:pt>
                <c:pt idx="756">
                  <c:v>108.61</c:v>
                </c:pt>
                <c:pt idx="757">
                  <c:v>108.6</c:v>
                </c:pt>
                <c:pt idx="758">
                  <c:v>108.53</c:v>
                </c:pt>
                <c:pt idx="759">
                  <c:v>108.59</c:v>
                </c:pt>
                <c:pt idx="760">
                  <c:v>108.6</c:v>
                </c:pt>
                <c:pt idx="761">
                  <c:v>108.53</c:v>
                </c:pt>
                <c:pt idx="762">
                  <c:v>108.52</c:v>
                </c:pt>
                <c:pt idx="763">
                  <c:v>108.5</c:v>
                </c:pt>
                <c:pt idx="764">
                  <c:v>108.58</c:v>
                </c:pt>
                <c:pt idx="765">
                  <c:v>108.59</c:v>
                </c:pt>
                <c:pt idx="766">
                  <c:v>108.6</c:v>
                </c:pt>
                <c:pt idx="767">
                  <c:v>108.64</c:v>
                </c:pt>
                <c:pt idx="768">
                  <c:v>108.72</c:v>
                </c:pt>
                <c:pt idx="769">
                  <c:v>108.75</c:v>
                </c:pt>
                <c:pt idx="770">
                  <c:v>108.74</c:v>
                </c:pt>
                <c:pt idx="771">
                  <c:v>108.76</c:v>
                </c:pt>
                <c:pt idx="772">
                  <c:v>108.69</c:v>
                </c:pt>
                <c:pt idx="773">
                  <c:v>108.67</c:v>
                </c:pt>
                <c:pt idx="774">
                  <c:v>108.63</c:v>
                </c:pt>
                <c:pt idx="775">
                  <c:v>108.61</c:v>
                </c:pt>
                <c:pt idx="776">
                  <c:v>108.6</c:v>
                </c:pt>
                <c:pt idx="777">
                  <c:v>108.71</c:v>
                </c:pt>
                <c:pt idx="778">
                  <c:v>108.69</c:v>
                </c:pt>
                <c:pt idx="779">
                  <c:v>108.7</c:v>
                </c:pt>
                <c:pt idx="780">
                  <c:v>108.67</c:v>
                </c:pt>
                <c:pt idx="781">
                  <c:v>108.69</c:v>
                </c:pt>
                <c:pt idx="782">
                  <c:v>108.7</c:v>
                </c:pt>
                <c:pt idx="783">
                  <c:v>108.63</c:v>
                </c:pt>
                <c:pt idx="784">
                  <c:v>108.6</c:v>
                </c:pt>
                <c:pt idx="785">
                  <c:v>108.61</c:v>
                </c:pt>
                <c:pt idx="786">
                  <c:v>108.33</c:v>
                </c:pt>
                <c:pt idx="787">
                  <c:v>108.27</c:v>
                </c:pt>
                <c:pt idx="788">
                  <c:v>108.28</c:v>
                </c:pt>
                <c:pt idx="789">
                  <c:v>108.33</c:v>
                </c:pt>
                <c:pt idx="790">
                  <c:v>108.36</c:v>
                </c:pt>
                <c:pt idx="791">
                  <c:v>108.32</c:v>
                </c:pt>
                <c:pt idx="792">
                  <c:v>108.31</c:v>
                </c:pt>
                <c:pt idx="793">
                  <c:v>108.3</c:v>
                </c:pt>
                <c:pt idx="794">
                  <c:v>108.33</c:v>
                </c:pt>
                <c:pt idx="795">
                  <c:v>108.36</c:v>
                </c:pt>
                <c:pt idx="796">
                  <c:v>108.34</c:v>
                </c:pt>
                <c:pt idx="797">
                  <c:v>108.33</c:v>
                </c:pt>
                <c:pt idx="798">
                  <c:v>108.31</c:v>
                </c:pt>
                <c:pt idx="799">
                  <c:v>108.32</c:v>
                </c:pt>
                <c:pt idx="800">
                  <c:v>108.3</c:v>
                </c:pt>
                <c:pt idx="801">
                  <c:v>108.23</c:v>
                </c:pt>
                <c:pt idx="802">
                  <c:v>108.15</c:v>
                </c:pt>
                <c:pt idx="803">
                  <c:v>108.14</c:v>
                </c:pt>
                <c:pt idx="804">
                  <c:v>108.18</c:v>
                </c:pt>
                <c:pt idx="805">
                  <c:v>108.25</c:v>
                </c:pt>
                <c:pt idx="806">
                  <c:v>108.26</c:v>
                </c:pt>
                <c:pt idx="807">
                  <c:v>108.28</c:v>
                </c:pt>
                <c:pt idx="808">
                  <c:v>108.33</c:v>
                </c:pt>
                <c:pt idx="809">
                  <c:v>108.32</c:v>
                </c:pt>
                <c:pt idx="810">
                  <c:v>108.31</c:v>
                </c:pt>
                <c:pt idx="811">
                  <c:v>108.28</c:v>
                </c:pt>
                <c:pt idx="812">
                  <c:v>108.19</c:v>
                </c:pt>
                <c:pt idx="813">
                  <c:v>108.12</c:v>
                </c:pt>
                <c:pt idx="814">
                  <c:v>108.05</c:v>
                </c:pt>
                <c:pt idx="815">
                  <c:v>108.15</c:v>
                </c:pt>
                <c:pt idx="816">
                  <c:v>108.12</c:v>
                </c:pt>
                <c:pt idx="817">
                  <c:v>108.07</c:v>
                </c:pt>
                <c:pt idx="818">
                  <c:v>107.955</c:v>
                </c:pt>
                <c:pt idx="819">
                  <c:v>108</c:v>
                </c:pt>
                <c:pt idx="820">
                  <c:v>107.99</c:v>
                </c:pt>
                <c:pt idx="821">
                  <c:v>107.96</c:v>
                </c:pt>
                <c:pt idx="822">
                  <c:v>107.9</c:v>
                </c:pt>
                <c:pt idx="823">
                  <c:v>107.89</c:v>
                </c:pt>
                <c:pt idx="824">
                  <c:v>107.9</c:v>
                </c:pt>
                <c:pt idx="825">
                  <c:v>107.88</c:v>
                </c:pt>
                <c:pt idx="826">
                  <c:v>107.78</c:v>
                </c:pt>
                <c:pt idx="827">
                  <c:v>107.81</c:v>
                </c:pt>
                <c:pt idx="828">
                  <c:v>107.84</c:v>
                </c:pt>
                <c:pt idx="829">
                  <c:v>107.88</c:v>
                </c:pt>
                <c:pt idx="830">
                  <c:v>107.88</c:v>
                </c:pt>
                <c:pt idx="831">
                  <c:v>107.82</c:v>
                </c:pt>
                <c:pt idx="832">
                  <c:v>107.82</c:v>
                </c:pt>
                <c:pt idx="833">
                  <c:v>107.79</c:v>
                </c:pt>
                <c:pt idx="834">
                  <c:v>107.77</c:v>
                </c:pt>
                <c:pt idx="835">
                  <c:v>107.83</c:v>
                </c:pt>
                <c:pt idx="836">
                  <c:v>107.82</c:v>
                </c:pt>
                <c:pt idx="837">
                  <c:v>107.82</c:v>
                </c:pt>
                <c:pt idx="838">
                  <c:v>107.86</c:v>
                </c:pt>
                <c:pt idx="839">
                  <c:v>107.8</c:v>
                </c:pt>
                <c:pt idx="840">
                  <c:v>107.77</c:v>
                </c:pt>
                <c:pt idx="841">
                  <c:v>107.73</c:v>
                </c:pt>
                <c:pt idx="842">
                  <c:v>107.68</c:v>
                </c:pt>
                <c:pt idx="843">
                  <c:v>107.66</c:v>
                </c:pt>
                <c:pt idx="844">
                  <c:v>107.64</c:v>
                </c:pt>
                <c:pt idx="845">
                  <c:v>107.62</c:v>
                </c:pt>
                <c:pt idx="846">
                  <c:v>107.63</c:v>
                </c:pt>
                <c:pt idx="847">
                  <c:v>107.62</c:v>
                </c:pt>
                <c:pt idx="848">
                  <c:v>107.66</c:v>
                </c:pt>
                <c:pt idx="849">
                  <c:v>107.63</c:v>
                </c:pt>
                <c:pt idx="850">
                  <c:v>107.53</c:v>
                </c:pt>
                <c:pt idx="851">
                  <c:v>107.51</c:v>
                </c:pt>
                <c:pt idx="852">
                  <c:v>107.48</c:v>
                </c:pt>
                <c:pt idx="853">
                  <c:v>107.47</c:v>
                </c:pt>
                <c:pt idx="854">
                  <c:v>107.43</c:v>
                </c:pt>
                <c:pt idx="855">
                  <c:v>107.43</c:v>
                </c:pt>
                <c:pt idx="856">
                  <c:v>107.41</c:v>
                </c:pt>
                <c:pt idx="857">
                  <c:v>107.42</c:v>
                </c:pt>
                <c:pt idx="858">
                  <c:v>107.34</c:v>
                </c:pt>
                <c:pt idx="859">
                  <c:v>107.25</c:v>
                </c:pt>
                <c:pt idx="860">
                  <c:v>107.35</c:v>
                </c:pt>
                <c:pt idx="861">
                  <c:v>107.38</c:v>
                </c:pt>
                <c:pt idx="862">
                  <c:v>107.41</c:v>
                </c:pt>
                <c:pt idx="863">
                  <c:v>107.34</c:v>
                </c:pt>
                <c:pt idx="864">
                  <c:v>107.33</c:v>
                </c:pt>
                <c:pt idx="865">
                  <c:v>107.32</c:v>
                </c:pt>
                <c:pt idx="866">
                  <c:v>107.32</c:v>
                </c:pt>
                <c:pt idx="867">
                  <c:v>107.3</c:v>
                </c:pt>
                <c:pt idx="868">
                  <c:v>107.29</c:v>
                </c:pt>
                <c:pt idx="869">
                  <c:v>107.33</c:v>
                </c:pt>
                <c:pt idx="870">
                  <c:v>107.34</c:v>
                </c:pt>
                <c:pt idx="871">
                  <c:v>107.35</c:v>
                </c:pt>
                <c:pt idx="872">
                  <c:v>107.33</c:v>
                </c:pt>
                <c:pt idx="873">
                  <c:v>107.26</c:v>
                </c:pt>
                <c:pt idx="874">
                  <c:v>107.32</c:v>
                </c:pt>
                <c:pt idx="875">
                  <c:v>107.34</c:v>
                </c:pt>
                <c:pt idx="876">
                  <c:v>107.36</c:v>
                </c:pt>
                <c:pt idx="877">
                  <c:v>107.37</c:v>
                </c:pt>
                <c:pt idx="878">
                  <c:v>107.36</c:v>
                </c:pt>
                <c:pt idx="879">
                  <c:v>107.35</c:v>
                </c:pt>
                <c:pt idx="880">
                  <c:v>107.32</c:v>
                </c:pt>
                <c:pt idx="881">
                  <c:v>107.22</c:v>
                </c:pt>
                <c:pt idx="882">
                  <c:v>107.18</c:v>
                </c:pt>
                <c:pt idx="883">
                  <c:v>107.21</c:v>
                </c:pt>
                <c:pt idx="884">
                  <c:v>107.211</c:v>
                </c:pt>
                <c:pt idx="885">
                  <c:v>107.24</c:v>
                </c:pt>
                <c:pt idx="886">
                  <c:v>107.23</c:v>
                </c:pt>
                <c:pt idx="887">
                  <c:v>107.2</c:v>
                </c:pt>
                <c:pt idx="888">
                  <c:v>107.19</c:v>
                </c:pt>
                <c:pt idx="889">
                  <c:v>107.16</c:v>
                </c:pt>
                <c:pt idx="890">
                  <c:v>107.15</c:v>
                </c:pt>
                <c:pt idx="891">
                  <c:v>107.08</c:v>
                </c:pt>
                <c:pt idx="892">
                  <c:v>107.09</c:v>
                </c:pt>
                <c:pt idx="893">
                  <c:v>107.07</c:v>
                </c:pt>
                <c:pt idx="894">
                  <c:v>107</c:v>
                </c:pt>
                <c:pt idx="895">
                  <c:v>107.04</c:v>
                </c:pt>
                <c:pt idx="896">
                  <c:v>107.05</c:v>
                </c:pt>
                <c:pt idx="897">
                  <c:v>107.02</c:v>
                </c:pt>
                <c:pt idx="898">
                  <c:v>107.01</c:v>
                </c:pt>
                <c:pt idx="899">
                  <c:v>107</c:v>
                </c:pt>
                <c:pt idx="900">
                  <c:v>106.93</c:v>
                </c:pt>
                <c:pt idx="901">
                  <c:v>106.94</c:v>
                </c:pt>
                <c:pt idx="902">
                  <c:v>106.91</c:v>
                </c:pt>
                <c:pt idx="903">
                  <c:v>106.87</c:v>
                </c:pt>
                <c:pt idx="904">
                  <c:v>106.92</c:v>
                </c:pt>
                <c:pt idx="905">
                  <c:v>106.94</c:v>
                </c:pt>
                <c:pt idx="906">
                  <c:v>106.93</c:v>
                </c:pt>
                <c:pt idx="907">
                  <c:v>106.9</c:v>
                </c:pt>
                <c:pt idx="908">
                  <c:v>106.87</c:v>
                </c:pt>
                <c:pt idx="909">
                  <c:v>106.83</c:v>
                </c:pt>
                <c:pt idx="910">
                  <c:v>106.81</c:v>
                </c:pt>
                <c:pt idx="911">
                  <c:v>106.72</c:v>
                </c:pt>
                <c:pt idx="912">
                  <c:v>106.72</c:v>
                </c:pt>
                <c:pt idx="913">
                  <c:v>106.71</c:v>
                </c:pt>
                <c:pt idx="914">
                  <c:v>106.69</c:v>
                </c:pt>
                <c:pt idx="915">
                  <c:v>106.67</c:v>
                </c:pt>
                <c:pt idx="916">
                  <c:v>106.64</c:v>
                </c:pt>
                <c:pt idx="917">
                  <c:v>106.67</c:v>
                </c:pt>
                <c:pt idx="918">
                  <c:v>106.7</c:v>
                </c:pt>
                <c:pt idx="919">
                  <c:v>106.73</c:v>
                </c:pt>
                <c:pt idx="920">
                  <c:v>106.696</c:v>
                </c:pt>
                <c:pt idx="921">
                  <c:v>106.68</c:v>
                </c:pt>
                <c:pt idx="922">
                  <c:v>106.66</c:v>
                </c:pt>
                <c:pt idx="923">
                  <c:v>106.68</c:v>
                </c:pt>
                <c:pt idx="924">
                  <c:v>106.67</c:v>
                </c:pt>
                <c:pt idx="925">
                  <c:v>106.67</c:v>
                </c:pt>
                <c:pt idx="926">
                  <c:v>106.67</c:v>
                </c:pt>
                <c:pt idx="927">
                  <c:v>106.66</c:v>
                </c:pt>
                <c:pt idx="928">
                  <c:v>106.68</c:v>
                </c:pt>
                <c:pt idx="929">
                  <c:v>106.67</c:v>
                </c:pt>
                <c:pt idx="930">
                  <c:v>106.71</c:v>
                </c:pt>
                <c:pt idx="931">
                  <c:v>106.68</c:v>
                </c:pt>
                <c:pt idx="932">
                  <c:v>106.65</c:v>
                </c:pt>
                <c:pt idx="933">
                  <c:v>106.63</c:v>
                </c:pt>
                <c:pt idx="934">
                  <c:v>106.59</c:v>
                </c:pt>
                <c:pt idx="935">
                  <c:v>106.59</c:v>
                </c:pt>
                <c:pt idx="936">
                  <c:v>106.57</c:v>
                </c:pt>
                <c:pt idx="937">
                  <c:v>106.5</c:v>
                </c:pt>
                <c:pt idx="938">
                  <c:v>106.51</c:v>
                </c:pt>
                <c:pt idx="939">
                  <c:v>106.5</c:v>
                </c:pt>
                <c:pt idx="940">
                  <c:v>106.49</c:v>
                </c:pt>
                <c:pt idx="941">
                  <c:v>106.46</c:v>
                </c:pt>
                <c:pt idx="942">
                  <c:v>106.47</c:v>
                </c:pt>
                <c:pt idx="943">
                  <c:v>106.49</c:v>
                </c:pt>
                <c:pt idx="944">
                  <c:v>106.46</c:v>
                </c:pt>
                <c:pt idx="945">
                  <c:v>106.5</c:v>
                </c:pt>
                <c:pt idx="946">
                  <c:v>106.49</c:v>
                </c:pt>
                <c:pt idx="947">
                  <c:v>106.48</c:v>
                </c:pt>
                <c:pt idx="948">
                  <c:v>106.52</c:v>
                </c:pt>
                <c:pt idx="949">
                  <c:v>106.55</c:v>
                </c:pt>
                <c:pt idx="950">
                  <c:v>106.51</c:v>
                </c:pt>
                <c:pt idx="951">
                  <c:v>106.5</c:v>
                </c:pt>
                <c:pt idx="952">
                  <c:v>106.48</c:v>
                </c:pt>
                <c:pt idx="953">
                  <c:v>106.47</c:v>
                </c:pt>
                <c:pt idx="954">
                  <c:v>106.49</c:v>
                </c:pt>
                <c:pt idx="955">
                  <c:v>106.51</c:v>
                </c:pt>
                <c:pt idx="956">
                  <c:v>106.515</c:v>
                </c:pt>
                <c:pt idx="957">
                  <c:v>106.57</c:v>
                </c:pt>
                <c:pt idx="958">
                  <c:v>106.58</c:v>
                </c:pt>
                <c:pt idx="959">
                  <c:v>106.56</c:v>
                </c:pt>
                <c:pt idx="960">
                  <c:v>106.57</c:v>
                </c:pt>
                <c:pt idx="961">
                  <c:v>106.6</c:v>
                </c:pt>
                <c:pt idx="962">
                  <c:v>106.61</c:v>
                </c:pt>
                <c:pt idx="963">
                  <c:v>106.63</c:v>
                </c:pt>
                <c:pt idx="964">
                  <c:v>106.62</c:v>
                </c:pt>
                <c:pt idx="965">
                  <c:v>106.61</c:v>
                </c:pt>
                <c:pt idx="966">
                  <c:v>106.62</c:v>
                </c:pt>
                <c:pt idx="967">
                  <c:v>106.63</c:v>
                </c:pt>
                <c:pt idx="968">
                  <c:v>106.64</c:v>
                </c:pt>
                <c:pt idx="969">
                  <c:v>106.65</c:v>
                </c:pt>
                <c:pt idx="970">
                  <c:v>106.6</c:v>
                </c:pt>
                <c:pt idx="971">
                  <c:v>106.57</c:v>
                </c:pt>
                <c:pt idx="972">
                  <c:v>106.52</c:v>
                </c:pt>
                <c:pt idx="973">
                  <c:v>106.49</c:v>
                </c:pt>
                <c:pt idx="974">
                  <c:v>106.48</c:v>
                </c:pt>
                <c:pt idx="975">
                  <c:v>106.46</c:v>
                </c:pt>
                <c:pt idx="976">
                  <c:v>106.45</c:v>
                </c:pt>
                <c:pt idx="977">
                  <c:v>106.48</c:v>
                </c:pt>
                <c:pt idx="978">
                  <c:v>106.46</c:v>
                </c:pt>
                <c:pt idx="979">
                  <c:v>106.44</c:v>
                </c:pt>
                <c:pt idx="980">
                  <c:v>106.39</c:v>
                </c:pt>
                <c:pt idx="981">
                  <c:v>106.42</c:v>
                </c:pt>
                <c:pt idx="982">
                  <c:v>106.38</c:v>
                </c:pt>
                <c:pt idx="983">
                  <c:v>106.32</c:v>
                </c:pt>
                <c:pt idx="984">
                  <c:v>106.33</c:v>
                </c:pt>
                <c:pt idx="985">
                  <c:v>106.32</c:v>
                </c:pt>
                <c:pt idx="986">
                  <c:v>106.3</c:v>
                </c:pt>
                <c:pt idx="987">
                  <c:v>106.26</c:v>
                </c:pt>
                <c:pt idx="988">
                  <c:v>106.23699999999999</c:v>
                </c:pt>
                <c:pt idx="989">
                  <c:v>106.24</c:v>
                </c:pt>
                <c:pt idx="990">
                  <c:v>106.2</c:v>
                </c:pt>
                <c:pt idx="991">
                  <c:v>106.14</c:v>
                </c:pt>
                <c:pt idx="992">
                  <c:v>106.139</c:v>
                </c:pt>
                <c:pt idx="993">
                  <c:v>106.12</c:v>
                </c:pt>
                <c:pt idx="994">
                  <c:v>106.13</c:v>
                </c:pt>
                <c:pt idx="995">
                  <c:v>106.12</c:v>
                </c:pt>
                <c:pt idx="996">
                  <c:v>106.1</c:v>
                </c:pt>
                <c:pt idx="997">
                  <c:v>106.11</c:v>
                </c:pt>
                <c:pt idx="998">
                  <c:v>106.07</c:v>
                </c:pt>
                <c:pt idx="999">
                  <c:v>106.07</c:v>
                </c:pt>
                <c:pt idx="1000">
                  <c:v>106.1</c:v>
                </c:pt>
                <c:pt idx="1001">
                  <c:v>106.09</c:v>
                </c:pt>
                <c:pt idx="1002">
                  <c:v>106.08</c:v>
                </c:pt>
                <c:pt idx="1003">
                  <c:v>106.04</c:v>
                </c:pt>
                <c:pt idx="1004">
                  <c:v>105.99</c:v>
                </c:pt>
                <c:pt idx="1005">
                  <c:v>105.98</c:v>
                </c:pt>
                <c:pt idx="1006">
                  <c:v>105.97</c:v>
                </c:pt>
                <c:pt idx="1007">
                  <c:v>105.98</c:v>
                </c:pt>
                <c:pt idx="1008">
                  <c:v>105.97</c:v>
                </c:pt>
                <c:pt idx="1009">
                  <c:v>105.98</c:v>
                </c:pt>
                <c:pt idx="1010">
                  <c:v>105.98</c:v>
                </c:pt>
                <c:pt idx="1011">
                  <c:v>105.99</c:v>
                </c:pt>
                <c:pt idx="1012">
                  <c:v>105.93</c:v>
                </c:pt>
                <c:pt idx="1013">
                  <c:v>105.95</c:v>
                </c:pt>
                <c:pt idx="1014">
                  <c:v>105.92</c:v>
                </c:pt>
                <c:pt idx="1015">
                  <c:v>105.89</c:v>
                </c:pt>
                <c:pt idx="1016">
                  <c:v>105.87</c:v>
                </c:pt>
                <c:pt idx="1017">
                  <c:v>105.84</c:v>
                </c:pt>
                <c:pt idx="1018">
                  <c:v>105.82</c:v>
                </c:pt>
                <c:pt idx="1019">
                  <c:v>105.84</c:v>
                </c:pt>
                <c:pt idx="1020">
                  <c:v>105.73</c:v>
                </c:pt>
                <c:pt idx="1021">
                  <c:v>105.74</c:v>
                </c:pt>
                <c:pt idx="1022">
                  <c:v>105.72</c:v>
                </c:pt>
                <c:pt idx="1023">
                  <c:v>105.73</c:v>
                </c:pt>
                <c:pt idx="1024">
                  <c:v>105.67</c:v>
                </c:pt>
                <c:pt idx="1025">
                  <c:v>105.69</c:v>
                </c:pt>
                <c:pt idx="1026">
                  <c:v>105.73</c:v>
                </c:pt>
                <c:pt idx="1027">
                  <c:v>105.71</c:v>
                </c:pt>
                <c:pt idx="1028">
                  <c:v>105.64</c:v>
                </c:pt>
                <c:pt idx="1029">
                  <c:v>105.55</c:v>
                </c:pt>
                <c:pt idx="1030">
                  <c:v>105.53</c:v>
                </c:pt>
                <c:pt idx="1031">
                  <c:v>105.66</c:v>
                </c:pt>
                <c:pt idx="1032">
                  <c:v>105.72</c:v>
                </c:pt>
                <c:pt idx="1033">
                  <c:v>105.7</c:v>
                </c:pt>
                <c:pt idx="1034">
                  <c:v>105.78</c:v>
                </c:pt>
                <c:pt idx="1035">
                  <c:v>105.8</c:v>
                </c:pt>
                <c:pt idx="1036">
                  <c:v>105.79</c:v>
                </c:pt>
                <c:pt idx="1037">
                  <c:v>105.84</c:v>
                </c:pt>
                <c:pt idx="1038">
                  <c:v>105.78</c:v>
                </c:pt>
                <c:pt idx="1039">
                  <c:v>105.8</c:v>
                </c:pt>
                <c:pt idx="1040">
                  <c:v>105.86</c:v>
                </c:pt>
                <c:pt idx="1041">
                  <c:v>105.75</c:v>
                </c:pt>
                <c:pt idx="1042">
                  <c:v>105.8</c:v>
                </c:pt>
                <c:pt idx="1043">
                  <c:v>105.76</c:v>
                </c:pt>
                <c:pt idx="1044">
                  <c:v>105.86</c:v>
                </c:pt>
                <c:pt idx="1045">
                  <c:v>105.87</c:v>
                </c:pt>
                <c:pt idx="1046">
                  <c:v>105.77</c:v>
                </c:pt>
                <c:pt idx="1047">
                  <c:v>105.81</c:v>
                </c:pt>
                <c:pt idx="1048">
                  <c:v>105.73</c:v>
                </c:pt>
                <c:pt idx="1049">
                  <c:v>105.75</c:v>
                </c:pt>
                <c:pt idx="1050">
                  <c:v>105.72</c:v>
                </c:pt>
                <c:pt idx="1051">
                  <c:v>105.75</c:v>
                </c:pt>
                <c:pt idx="1052">
                  <c:v>105.63</c:v>
                </c:pt>
                <c:pt idx="1053">
                  <c:v>105.6</c:v>
                </c:pt>
                <c:pt idx="1054">
                  <c:v>105.62</c:v>
                </c:pt>
                <c:pt idx="1055">
                  <c:v>105.61</c:v>
                </c:pt>
                <c:pt idx="1056">
                  <c:v>105.56</c:v>
                </c:pt>
                <c:pt idx="1057">
                  <c:v>105.57</c:v>
                </c:pt>
                <c:pt idx="1058">
                  <c:v>105.48399999999999</c:v>
                </c:pt>
                <c:pt idx="1059">
                  <c:v>105.496</c:v>
                </c:pt>
                <c:pt idx="1060">
                  <c:v>105.486</c:v>
                </c:pt>
                <c:pt idx="1061">
                  <c:v>105.47</c:v>
                </c:pt>
                <c:pt idx="1062">
                  <c:v>105.45099999999999</c:v>
                </c:pt>
                <c:pt idx="1063">
                  <c:v>105.41</c:v>
                </c:pt>
                <c:pt idx="1064">
                  <c:v>105.422</c:v>
                </c:pt>
                <c:pt idx="1065">
                  <c:v>105.512</c:v>
                </c:pt>
                <c:pt idx="1066">
                  <c:v>105.488</c:v>
                </c:pt>
                <c:pt idx="1067">
                  <c:v>105.407</c:v>
                </c:pt>
                <c:pt idx="1068">
                  <c:v>105.354</c:v>
                </c:pt>
                <c:pt idx="1069">
                  <c:v>105.288</c:v>
                </c:pt>
                <c:pt idx="1070">
                  <c:v>105.262</c:v>
                </c:pt>
                <c:pt idx="1071">
                  <c:v>105.252</c:v>
                </c:pt>
                <c:pt idx="1072">
                  <c:v>105.214</c:v>
                </c:pt>
                <c:pt idx="1073">
                  <c:v>105.161</c:v>
                </c:pt>
                <c:pt idx="1074">
                  <c:v>105.151</c:v>
                </c:pt>
                <c:pt idx="1075">
                  <c:v>105.15300000000001</c:v>
                </c:pt>
                <c:pt idx="1076">
                  <c:v>105.092</c:v>
                </c:pt>
                <c:pt idx="1077">
                  <c:v>105.084</c:v>
                </c:pt>
                <c:pt idx="1078">
                  <c:v>105.047</c:v>
                </c:pt>
                <c:pt idx="1079">
                  <c:v>105.053</c:v>
                </c:pt>
                <c:pt idx="1080">
                  <c:v>105.01900000000001</c:v>
                </c:pt>
                <c:pt idx="1081">
                  <c:v>105.011</c:v>
                </c:pt>
                <c:pt idx="1082">
                  <c:v>105.02800000000001</c:v>
                </c:pt>
                <c:pt idx="1083">
                  <c:v>104.979</c:v>
                </c:pt>
                <c:pt idx="1084">
                  <c:v>104.95699999999999</c:v>
                </c:pt>
                <c:pt idx="1085">
                  <c:v>104.947</c:v>
                </c:pt>
                <c:pt idx="1086">
                  <c:v>104.967</c:v>
                </c:pt>
                <c:pt idx="1087">
                  <c:v>105.021</c:v>
                </c:pt>
                <c:pt idx="1088">
                  <c:v>105.077</c:v>
                </c:pt>
                <c:pt idx="1089">
                  <c:v>105.075</c:v>
                </c:pt>
                <c:pt idx="1090">
                  <c:v>105.08799999999999</c:v>
                </c:pt>
                <c:pt idx="1091">
                  <c:v>104.99299999999999</c:v>
                </c:pt>
                <c:pt idx="1092">
                  <c:v>104.967</c:v>
                </c:pt>
                <c:pt idx="1093">
                  <c:v>104.87</c:v>
                </c:pt>
                <c:pt idx="1094">
                  <c:v>104.831</c:v>
                </c:pt>
                <c:pt idx="1095">
                  <c:v>104.76900000000001</c:v>
                </c:pt>
                <c:pt idx="1096">
                  <c:v>104.739</c:v>
                </c:pt>
                <c:pt idx="1097">
                  <c:v>104.348</c:v>
                </c:pt>
                <c:pt idx="1098">
                  <c:v>104.209</c:v>
                </c:pt>
                <c:pt idx="1099">
                  <c:v>104.35899999999999</c:v>
                </c:pt>
                <c:pt idx="1100">
                  <c:v>104.396</c:v>
                </c:pt>
                <c:pt idx="1101">
                  <c:v>104.36199999999999</c:v>
                </c:pt>
                <c:pt idx="1102">
                  <c:v>104.363</c:v>
                </c:pt>
                <c:pt idx="1103">
                  <c:v>104.447</c:v>
                </c:pt>
                <c:pt idx="1104">
                  <c:v>104.372</c:v>
                </c:pt>
                <c:pt idx="1105">
                  <c:v>104.35599999999999</c:v>
                </c:pt>
                <c:pt idx="1106">
                  <c:v>104.407</c:v>
                </c:pt>
                <c:pt idx="1107">
                  <c:v>104.53400000000001</c:v>
                </c:pt>
                <c:pt idx="1108">
                  <c:v>104.518</c:v>
                </c:pt>
                <c:pt idx="1109">
                  <c:v>104.545</c:v>
                </c:pt>
                <c:pt idx="1110">
                  <c:v>104.395</c:v>
                </c:pt>
                <c:pt idx="1111">
                  <c:v>104.523</c:v>
                </c:pt>
                <c:pt idx="1112">
                  <c:v>104.495</c:v>
                </c:pt>
                <c:pt idx="1113">
                  <c:v>104.503</c:v>
                </c:pt>
                <c:pt idx="1114">
                  <c:v>104.83</c:v>
                </c:pt>
                <c:pt idx="1115">
                  <c:v>104.991</c:v>
                </c:pt>
                <c:pt idx="1116">
                  <c:v>104.7</c:v>
                </c:pt>
                <c:pt idx="1117">
                  <c:v>104.88800000000001</c:v>
                </c:pt>
                <c:pt idx="1118">
                  <c:v>105.03100000000001</c:v>
                </c:pt>
                <c:pt idx="1119">
                  <c:v>104.723</c:v>
                </c:pt>
                <c:pt idx="1120">
                  <c:v>104.59</c:v>
                </c:pt>
                <c:pt idx="1121">
                  <c:v>104.518</c:v>
                </c:pt>
                <c:pt idx="1122">
                  <c:v>104.289</c:v>
                </c:pt>
                <c:pt idx="1123">
                  <c:v>104.13800000000001</c:v>
                </c:pt>
                <c:pt idx="1124">
                  <c:v>104.184</c:v>
                </c:pt>
                <c:pt idx="1125">
                  <c:v>104.172</c:v>
                </c:pt>
                <c:pt idx="1126">
                  <c:v>104.081</c:v>
                </c:pt>
                <c:pt idx="1127">
                  <c:v>104.16500000000001</c:v>
                </c:pt>
                <c:pt idx="1128">
                  <c:v>104.107</c:v>
                </c:pt>
                <c:pt idx="1129">
                  <c:v>103.949</c:v>
                </c:pt>
                <c:pt idx="1130">
                  <c:v>103.96</c:v>
                </c:pt>
                <c:pt idx="1131">
                  <c:v>103.837</c:v>
                </c:pt>
                <c:pt idx="1132">
                  <c:v>103.819</c:v>
                </c:pt>
                <c:pt idx="1133">
                  <c:v>103.601</c:v>
                </c:pt>
                <c:pt idx="1134">
                  <c:v>103.539</c:v>
                </c:pt>
                <c:pt idx="1135">
                  <c:v>103.396</c:v>
                </c:pt>
                <c:pt idx="1136">
                  <c:v>103.446</c:v>
                </c:pt>
                <c:pt idx="1137">
                  <c:v>103.482</c:v>
                </c:pt>
                <c:pt idx="1138">
                  <c:v>103.577</c:v>
                </c:pt>
                <c:pt idx="1139">
                  <c:v>103.51900000000001</c:v>
                </c:pt>
                <c:pt idx="1140">
                  <c:v>103.395</c:v>
                </c:pt>
                <c:pt idx="1141">
                  <c:v>103.485</c:v>
                </c:pt>
                <c:pt idx="1142">
                  <c:v>103.35599999999999</c:v>
                </c:pt>
                <c:pt idx="1143">
                  <c:v>103.157</c:v>
                </c:pt>
                <c:pt idx="1144">
                  <c:v>103.072</c:v>
                </c:pt>
                <c:pt idx="1145">
                  <c:v>103.124</c:v>
                </c:pt>
                <c:pt idx="1146">
                  <c:v>103.14700000000001</c:v>
                </c:pt>
                <c:pt idx="1147">
                  <c:v>103.17100000000001</c:v>
                </c:pt>
                <c:pt idx="1148">
                  <c:v>103.23699999999999</c:v>
                </c:pt>
                <c:pt idx="1149">
                  <c:v>102.992</c:v>
                </c:pt>
                <c:pt idx="1150">
                  <c:v>102.818</c:v>
                </c:pt>
                <c:pt idx="1151">
                  <c:v>102.842</c:v>
                </c:pt>
                <c:pt idx="1152">
                  <c:v>102.998</c:v>
                </c:pt>
                <c:pt idx="1153">
                  <c:v>103.023</c:v>
                </c:pt>
                <c:pt idx="1154">
                  <c:v>103.01600000000001</c:v>
                </c:pt>
                <c:pt idx="1155">
                  <c:v>102.828</c:v>
                </c:pt>
                <c:pt idx="1156">
                  <c:v>102.827</c:v>
                </c:pt>
                <c:pt idx="1157">
                  <c:v>102.74299999999999</c:v>
                </c:pt>
                <c:pt idx="1158">
                  <c:v>102.715</c:v>
                </c:pt>
                <c:pt idx="1159">
                  <c:v>102.75700000000001</c:v>
                </c:pt>
                <c:pt idx="1160">
                  <c:v>102.623</c:v>
                </c:pt>
                <c:pt idx="1161">
                  <c:v>102.705</c:v>
                </c:pt>
                <c:pt idx="1162">
                  <c:v>102.82</c:v>
                </c:pt>
                <c:pt idx="1163">
                  <c:v>102.965</c:v>
                </c:pt>
                <c:pt idx="1164">
                  <c:v>103.002</c:v>
                </c:pt>
                <c:pt idx="1165">
                  <c:v>103.044</c:v>
                </c:pt>
                <c:pt idx="1166">
                  <c:v>102.886</c:v>
                </c:pt>
                <c:pt idx="1167">
                  <c:v>102.855</c:v>
                </c:pt>
                <c:pt idx="1168">
                  <c:v>102.626</c:v>
                </c:pt>
                <c:pt idx="1169">
                  <c:v>102.691</c:v>
                </c:pt>
                <c:pt idx="1170">
                  <c:v>102.66</c:v>
                </c:pt>
                <c:pt idx="1171">
                  <c:v>102.685</c:v>
                </c:pt>
                <c:pt idx="1172">
                  <c:v>102.66</c:v>
                </c:pt>
                <c:pt idx="1173">
                  <c:v>102.73099999999999</c:v>
                </c:pt>
                <c:pt idx="1174">
                  <c:v>102.81100000000001</c:v>
                </c:pt>
                <c:pt idx="1175">
                  <c:v>102.705</c:v>
                </c:pt>
                <c:pt idx="1176">
                  <c:v>102.56</c:v>
                </c:pt>
                <c:pt idx="1177">
                  <c:v>102.536</c:v>
                </c:pt>
                <c:pt idx="1178">
                  <c:v>102.435</c:v>
                </c:pt>
                <c:pt idx="1179">
                  <c:v>102.34099999999999</c:v>
                </c:pt>
                <c:pt idx="1180">
                  <c:v>102.262</c:v>
                </c:pt>
                <c:pt idx="1181">
                  <c:v>102.16500000000001</c:v>
                </c:pt>
                <c:pt idx="1182">
                  <c:v>102.19</c:v>
                </c:pt>
                <c:pt idx="1183">
                  <c:v>102.139</c:v>
                </c:pt>
                <c:pt idx="1184">
                  <c:v>102.11</c:v>
                </c:pt>
                <c:pt idx="1185">
                  <c:v>101.858</c:v>
                </c:pt>
                <c:pt idx="1186">
                  <c:v>101.497</c:v>
                </c:pt>
                <c:pt idx="1187">
                  <c:v>101.342</c:v>
                </c:pt>
                <c:pt idx="1188">
                  <c:v>101.306</c:v>
                </c:pt>
                <c:pt idx="1189">
                  <c:v>101.26300000000001</c:v>
                </c:pt>
                <c:pt idx="1190">
                  <c:v>101.4</c:v>
                </c:pt>
                <c:pt idx="1191">
                  <c:v>101.517</c:v>
                </c:pt>
                <c:pt idx="1192">
                  <c:v>101.407</c:v>
                </c:pt>
                <c:pt idx="1193">
                  <c:v>101.464</c:v>
                </c:pt>
                <c:pt idx="1194">
                  <c:v>101.806</c:v>
                </c:pt>
                <c:pt idx="1195">
                  <c:v>101.77</c:v>
                </c:pt>
                <c:pt idx="1196">
                  <c:v>101.783</c:v>
                </c:pt>
                <c:pt idx="1197">
                  <c:v>101.64</c:v>
                </c:pt>
                <c:pt idx="1198">
                  <c:v>101.72499999999999</c:v>
                </c:pt>
                <c:pt idx="1199">
                  <c:v>101.96</c:v>
                </c:pt>
                <c:pt idx="1200">
                  <c:v>102.015</c:v>
                </c:pt>
                <c:pt idx="1201">
                  <c:v>102.11</c:v>
                </c:pt>
                <c:pt idx="1202">
                  <c:v>102.28</c:v>
                </c:pt>
                <c:pt idx="1203">
                  <c:v>102.43</c:v>
                </c:pt>
                <c:pt idx="1204">
                  <c:v>102.28</c:v>
                </c:pt>
                <c:pt idx="1205">
                  <c:v>102.295</c:v>
                </c:pt>
                <c:pt idx="1206">
                  <c:v>102.28700000000001</c:v>
                </c:pt>
                <c:pt idx="1207">
                  <c:v>102.515</c:v>
                </c:pt>
                <c:pt idx="1208">
                  <c:v>102.43</c:v>
                </c:pt>
                <c:pt idx="1209">
                  <c:v>102.08</c:v>
                </c:pt>
                <c:pt idx="1210">
                  <c:v>102.37</c:v>
                </c:pt>
                <c:pt idx="1211">
                  <c:v>102.244</c:v>
                </c:pt>
                <c:pt idx="1212">
                  <c:v>102.084</c:v>
                </c:pt>
                <c:pt idx="1213">
                  <c:v>102.10599999999999</c:v>
                </c:pt>
                <c:pt idx="1214">
                  <c:v>102.02</c:v>
                </c:pt>
                <c:pt idx="1215">
                  <c:v>102.264</c:v>
                </c:pt>
                <c:pt idx="1216">
                  <c:v>102.26</c:v>
                </c:pt>
                <c:pt idx="1217">
                  <c:v>102.39</c:v>
                </c:pt>
                <c:pt idx="1218">
                  <c:v>102.41500000000001</c:v>
                </c:pt>
                <c:pt idx="1219">
                  <c:v>102.33499999999999</c:v>
                </c:pt>
                <c:pt idx="1220">
                  <c:v>102.51</c:v>
                </c:pt>
                <c:pt idx="1221">
                  <c:v>102.518</c:v>
                </c:pt>
                <c:pt idx="1222">
                  <c:v>102.702</c:v>
                </c:pt>
                <c:pt idx="1223">
                  <c:v>102.41500000000001</c:v>
                </c:pt>
                <c:pt idx="1224">
                  <c:v>102.315</c:v>
                </c:pt>
                <c:pt idx="1225">
                  <c:v>102.39700000000001</c:v>
                </c:pt>
                <c:pt idx="1226">
                  <c:v>102.3</c:v>
                </c:pt>
                <c:pt idx="1227">
                  <c:v>102.22499999999999</c:v>
                </c:pt>
                <c:pt idx="1228">
                  <c:v>102.23699999999999</c:v>
                </c:pt>
                <c:pt idx="1229">
                  <c:v>102.221</c:v>
                </c:pt>
                <c:pt idx="1230">
                  <c:v>102.205</c:v>
                </c:pt>
                <c:pt idx="1231">
                  <c:v>102.185</c:v>
                </c:pt>
                <c:pt idx="1232">
                  <c:v>102.217</c:v>
                </c:pt>
                <c:pt idx="1233">
                  <c:v>102.008</c:v>
                </c:pt>
                <c:pt idx="1234">
                  <c:v>101.89</c:v>
                </c:pt>
                <c:pt idx="1235">
                  <c:v>101.82</c:v>
                </c:pt>
                <c:pt idx="1236">
                  <c:v>101.816</c:v>
                </c:pt>
                <c:pt idx="1237">
                  <c:v>101.694</c:v>
                </c:pt>
                <c:pt idx="1238">
                  <c:v>101.733</c:v>
                </c:pt>
                <c:pt idx="1239">
                  <c:v>101.709</c:v>
                </c:pt>
                <c:pt idx="1240">
                  <c:v>101.645</c:v>
                </c:pt>
                <c:pt idx="1241">
                  <c:v>101.367</c:v>
                </c:pt>
                <c:pt idx="1242">
                  <c:v>101.42400000000001</c:v>
                </c:pt>
                <c:pt idx="1243">
                  <c:v>101.274</c:v>
                </c:pt>
                <c:pt idx="1244">
                  <c:v>101.19799999999999</c:v>
                </c:pt>
                <c:pt idx="1245">
                  <c:v>101.27800000000001</c:v>
                </c:pt>
                <c:pt idx="1246">
                  <c:v>101.373</c:v>
                </c:pt>
                <c:pt idx="1247">
                  <c:v>101.56</c:v>
                </c:pt>
                <c:pt idx="1248">
                  <c:v>101.586</c:v>
                </c:pt>
                <c:pt idx="1249">
                  <c:v>101.389</c:v>
                </c:pt>
                <c:pt idx="1250">
                  <c:v>101.041</c:v>
                </c:pt>
                <c:pt idx="1251">
                  <c:v>101.02200000000001</c:v>
                </c:pt>
                <c:pt idx="1252">
                  <c:v>101.035</c:v>
                </c:pt>
                <c:pt idx="1253">
                  <c:v>100.947</c:v>
                </c:pt>
                <c:pt idx="1254">
                  <c:v>100.87</c:v>
                </c:pt>
                <c:pt idx="1255">
                  <c:v>100.693</c:v>
                </c:pt>
                <c:pt idx="1256">
                  <c:v>100.685</c:v>
                </c:pt>
                <c:pt idx="1257">
                  <c:v>100.477</c:v>
                </c:pt>
                <c:pt idx="1258">
                  <c:v>100.42</c:v>
                </c:pt>
                <c:pt idx="1259">
                  <c:v>100.23</c:v>
                </c:pt>
                <c:pt idx="1260">
                  <c:v>100.191</c:v>
                </c:pt>
                <c:pt idx="1261">
                  <c:v>100.06100000000001</c:v>
                </c:pt>
                <c:pt idx="1262">
                  <c:v>100.117</c:v>
                </c:pt>
                <c:pt idx="1263">
                  <c:v>100.068</c:v>
                </c:pt>
                <c:pt idx="1264">
                  <c:v>100.09099999999999</c:v>
                </c:pt>
                <c:pt idx="1265">
                  <c:v>100.261</c:v>
                </c:pt>
                <c:pt idx="1266">
                  <c:v>100.249</c:v>
                </c:pt>
                <c:pt idx="1267">
                  <c:v>100.565</c:v>
                </c:pt>
                <c:pt idx="1268">
                  <c:v>100.387</c:v>
                </c:pt>
                <c:pt idx="1269">
                  <c:v>100.285</c:v>
                </c:pt>
                <c:pt idx="1270">
                  <c:v>100.184</c:v>
                </c:pt>
                <c:pt idx="1271">
                  <c:v>100.214</c:v>
                </c:pt>
                <c:pt idx="1272">
                  <c:v>100.11</c:v>
                </c:pt>
                <c:pt idx="1273">
                  <c:v>100.206</c:v>
                </c:pt>
                <c:pt idx="1274">
                  <c:v>100.18</c:v>
                </c:pt>
                <c:pt idx="1275">
                  <c:v>100.15600000000001</c:v>
                </c:pt>
                <c:pt idx="1276">
                  <c:v>100.108</c:v>
                </c:pt>
                <c:pt idx="1277">
                  <c:v>99.968000000000004</c:v>
                </c:pt>
                <c:pt idx="1278">
                  <c:v>99.88</c:v>
                </c:pt>
                <c:pt idx="1279">
                  <c:v>99.76</c:v>
                </c:pt>
                <c:pt idx="1280">
                  <c:v>99.722999999999999</c:v>
                </c:pt>
                <c:pt idx="1281">
                  <c:v>99.84</c:v>
                </c:pt>
                <c:pt idx="1282">
                  <c:v>99.88</c:v>
                </c:pt>
                <c:pt idx="1283">
                  <c:v>99.805000000000007</c:v>
                </c:pt>
                <c:pt idx="1284">
                  <c:v>99.775000000000006</c:v>
                </c:pt>
                <c:pt idx="1285">
                  <c:v>99.89</c:v>
                </c:pt>
                <c:pt idx="1286">
                  <c:v>99.805000000000007</c:v>
                </c:pt>
                <c:pt idx="1287">
                  <c:v>99.846999999999994</c:v>
                </c:pt>
                <c:pt idx="1288">
                  <c:v>99.759</c:v>
                </c:pt>
                <c:pt idx="1289">
                  <c:v>99.703999999999994</c:v>
                </c:pt>
                <c:pt idx="1290">
                  <c:v>99.67</c:v>
                </c:pt>
                <c:pt idx="1291">
                  <c:v>99.662000000000006</c:v>
                </c:pt>
                <c:pt idx="1292">
                  <c:v>99.555999999999997</c:v>
                </c:pt>
                <c:pt idx="1293">
                  <c:v>99.570999999999998</c:v>
                </c:pt>
                <c:pt idx="1294">
                  <c:v>99.549000000000007</c:v>
                </c:pt>
                <c:pt idx="1295">
                  <c:v>99.543999999999997</c:v>
                </c:pt>
                <c:pt idx="1296">
                  <c:v>99.507999999999996</c:v>
                </c:pt>
                <c:pt idx="1297">
                  <c:v>99.472999999999999</c:v>
                </c:pt>
                <c:pt idx="1298">
                  <c:v>99.46</c:v>
                </c:pt>
                <c:pt idx="1299">
                  <c:v>99.584999999999994</c:v>
                </c:pt>
                <c:pt idx="1300">
                  <c:v>99.554000000000002</c:v>
                </c:pt>
                <c:pt idx="1301">
                  <c:v>99.635999999999996</c:v>
                </c:pt>
                <c:pt idx="1302">
                  <c:v>99.656999999999996</c:v>
                </c:pt>
                <c:pt idx="1303">
                  <c:v>99.66</c:v>
                </c:pt>
                <c:pt idx="1304">
                  <c:v>99.742999999999995</c:v>
                </c:pt>
                <c:pt idx="1305">
                  <c:v>99.638999999999996</c:v>
                </c:pt>
                <c:pt idx="1306">
                  <c:v>99.608000000000004</c:v>
                </c:pt>
                <c:pt idx="1307">
                  <c:v>99.733000000000004</c:v>
                </c:pt>
                <c:pt idx="1308">
                  <c:v>99.668000000000006</c:v>
                </c:pt>
                <c:pt idx="1309">
                  <c:v>99.78</c:v>
                </c:pt>
                <c:pt idx="1310">
                  <c:v>99.863</c:v>
                </c:pt>
                <c:pt idx="1311">
                  <c:v>99.766999999999996</c:v>
                </c:pt>
                <c:pt idx="1312">
                  <c:v>99.777000000000001</c:v>
                </c:pt>
                <c:pt idx="1313">
                  <c:v>99.837000000000003</c:v>
                </c:pt>
                <c:pt idx="1314">
                  <c:v>99.853999999999999</c:v>
                </c:pt>
                <c:pt idx="1315">
                  <c:v>99.77</c:v>
                </c:pt>
                <c:pt idx="1316">
                  <c:v>99.698999999999998</c:v>
                </c:pt>
                <c:pt idx="1317">
                  <c:v>99.665999999999997</c:v>
                </c:pt>
                <c:pt idx="1318">
                  <c:v>99.685000000000002</c:v>
                </c:pt>
                <c:pt idx="1319">
                  <c:v>99.697000000000003</c:v>
                </c:pt>
                <c:pt idx="1320">
                  <c:v>99.418000000000006</c:v>
                </c:pt>
                <c:pt idx="1321">
                  <c:v>99.472999999999999</c:v>
                </c:pt>
                <c:pt idx="1322">
                  <c:v>99.409000000000006</c:v>
                </c:pt>
                <c:pt idx="1323">
                  <c:v>99.384</c:v>
                </c:pt>
                <c:pt idx="1324">
                  <c:v>99.382999999999996</c:v>
                </c:pt>
                <c:pt idx="1325">
                  <c:v>99.311999999999998</c:v>
                </c:pt>
                <c:pt idx="1326">
                  <c:v>99.230999999999995</c:v>
                </c:pt>
                <c:pt idx="1327">
                  <c:v>99.262</c:v>
                </c:pt>
                <c:pt idx="1328">
                  <c:v>99.27</c:v>
                </c:pt>
                <c:pt idx="1329">
                  <c:v>99.197000000000003</c:v>
                </c:pt>
                <c:pt idx="1330">
                  <c:v>99.31</c:v>
                </c:pt>
                <c:pt idx="1331">
                  <c:v>99.21</c:v>
                </c:pt>
                <c:pt idx="1332">
                  <c:v>99.206000000000003</c:v>
                </c:pt>
                <c:pt idx="1333">
                  <c:v>99.17</c:v>
                </c:pt>
                <c:pt idx="1334">
                  <c:v>99.13</c:v>
                </c:pt>
                <c:pt idx="1335">
                  <c:v>99.131</c:v>
                </c:pt>
                <c:pt idx="1336">
                  <c:v>99.123999999999995</c:v>
                </c:pt>
                <c:pt idx="1337">
                  <c:v>99.126999999999995</c:v>
                </c:pt>
                <c:pt idx="1338">
                  <c:v>99.14</c:v>
                </c:pt>
                <c:pt idx="1339">
                  <c:v>99.188999999999993</c:v>
                </c:pt>
                <c:pt idx="1340">
                  <c:v>99.129000000000005</c:v>
                </c:pt>
                <c:pt idx="1341">
                  <c:v>99.119</c:v>
                </c:pt>
                <c:pt idx="1342">
                  <c:v>99.194999999999993</c:v>
                </c:pt>
                <c:pt idx="1343">
                  <c:v>99.186000000000007</c:v>
                </c:pt>
                <c:pt idx="1344">
                  <c:v>99.141999999999996</c:v>
                </c:pt>
                <c:pt idx="1345">
                  <c:v>99.12</c:v>
                </c:pt>
                <c:pt idx="1346">
                  <c:v>99.135000000000005</c:v>
                </c:pt>
                <c:pt idx="1347">
                  <c:v>99.180999999999997</c:v>
                </c:pt>
                <c:pt idx="1348">
                  <c:v>99.138999999999996</c:v>
                </c:pt>
                <c:pt idx="1349">
                  <c:v>99.082999999999998</c:v>
                </c:pt>
                <c:pt idx="1350">
                  <c:v>99.058000000000007</c:v>
                </c:pt>
                <c:pt idx="1351">
                  <c:v>99.063999999999993</c:v>
                </c:pt>
                <c:pt idx="1352">
                  <c:v>99.108000000000004</c:v>
                </c:pt>
                <c:pt idx="1353">
                  <c:v>99.09</c:v>
                </c:pt>
                <c:pt idx="1354">
                  <c:v>99.168000000000006</c:v>
                </c:pt>
                <c:pt idx="1355">
                  <c:v>99.103999999999999</c:v>
                </c:pt>
                <c:pt idx="1356">
                  <c:v>99.1</c:v>
                </c:pt>
                <c:pt idx="1357">
                  <c:v>99.01</c:v>
                </c:pt>
                <c:pt idx="1358">
                  <c:v>99.013000000000005</c:v>
                </c:pt>
                <c:pt idx="1359">
                  <c:v>98.956999999999994</c:v>
                </c:pt>
                <c:pt idx="1360">
                  <c:v>98.944000000000003</c:v>
                </c:pt>
                <c:pt idx="1361">
                  <c:v>98.927999999999997</c:v>
                </c:pt>
                <c:pt idx="1362">
                  <c:v>98.89</c:v>
                </c:pt>
                <c:pt idx="1363">
                  <c:v>98.89</c:v>
                </c:pt>
                <c:pt idx="1364">
                  <c:v>98.828000000000003</c:v>
                </c:pt>
                <c:pt idx="1365">
                  <c:v>98.861999999999995</c:v>
                </c:pt>
                <c:pt idx="1366">
                  <c:v>98.817999999999998</c:v>
                </c:pt>
                <c:pt idx="1367">
                  <c:v>98.808000000000007</c:v>
                </c:pt>
                <c:pt idx="1368">
                  <c:v>98.855000000000004</c:v>
                </c:pt>
                <c:pt idx="1369">
                  <c:v>98.844999999999999</c:v>
                </c:pt>
                <c:pt idx="1370">
                  <c:v>98.77</c:v>
                </c:pt>
                <c:pt idx="1371">
                  <c:v>98.725999999999999</c:v>
                </c:pt>
                <c:pt idx="1372">
                  <c:v>98.653999999999996</c:v>
                </c:pt>
                <c:pt idx="1373">
                  <c:v>98.65</c:v>
                </c:pt>
                <c:pt idx="1374">
                  <c:v>98.674999999999997</c:v>
                </c:pt>
                <c:pt idx="1375">
                  <c:v>98.659000000000006</c:v>
                </c:pt>
                <c:pt idx="1376">
                  <c:v>98.653000000000006</c:v>
                </c:pt>
                <c:pt idx="1377">
                  <c:v>98.59</c:v>
                </c:pt>
                <c:pt idx="1378">
                  <c:v>98.596000000000004</c:v>
                </c:pt>
                <c:pt idx="1379">
                  <c:v>98.715999999999994</c:v>
                </c:pt>
                <c:pt idx="1380">
                  <c:v>98.894000000000005</c:v>
                </c:pt>
                <c:pt idx="1381">
                  <c:v>98.986000000000004</c:v>
                </c:pt>
                <c:pt idx="1382">
                  <c:v>99</c:v>
                </c:pt>
                <c:pt idx="1383">
                  <c:v>99.278000000000006</c:v>
                </c:pt>
                <c:pt idx="1384">
                  <c:v>99.215999999999994</c:v>
                </c:pt>
                <c:pt idx="1385">
                  <c:v>99.399000000000001</c:v>
                </c:pt>
                <c:pt idx="1386">
                  <c:v>99.29</c:v>
                </c:pt>
                <c:pt idx="1387">
                  <c:v>99.128</c:v>
                </c:pt>
                <c:pt idx="1388">
                  <c:v>99.138999999999996</c:v>
                </c:pt>
                <c:pt idx="1389">
                  <c:v>99.313000000000002</c:v>
                </c:pt>
                <c:pt idx="1390">
                  <c:v>99.200999999999993</c:v>
                </c:pt>
                <c:pt idx="1391">
                  <c:v>99.13</c:v>
                </c:pt>
                <c:pt idx="1392">
                  <c:v>99.144999999999996</c:v>
                </c:pt>
                <c:pt idx="1393">
                  <c:v>99.138999999999996</c:v>
                </c:pt>
                <c:pt idx="1394">
                  <c:v>99.052999999999997</c:v>
                </c:pt>
                <c:pt idx="1395">
                  <c:v>99.039000000000001</c:v>
                </c:pt>
                <c:pt idx="1396">
                  <c:v>99.087999999999994</c:v>
                </c:pt>
                <c:pt idx="1397">
                  <c:v>99.102999999999994</c:v>
                </c:pt>
                <c:pt idx="1398">
                  <c:v>99.23</c:v>
                </c:pt>
                <c:pt idx="1399">
                  <c:v>99.171999999999997</c:v>
                </c:pt>
                <c:pt idx="1400">
                  <c:v>99.055999999999997</c:v>
                </c:pt>
                <c:pt idx="1401">
                  <c:v>99.013000000000005</c:v>
                </c:pt>
                <c:pt idx="1402">
                  <c:v>99.007999999999996</c:v>
                </c:pt>
                <c:pt idx="1403">
                  <c:v>98.97</c:v>
                </c:pt>
                <c:pt idx="1404">
                  <c:v>98.965999999999994</c:v>
                </c:pt>
                <c:pt idx="1405">
                  <c:v>98.968999999999994</c:v>
                </c:pt>
                <c:pt idx="1406">
                  <c:v>98.95</c:v>
                </c:pt>
                <c:pt idx="1407">
                  <c:v>98.992000000000004</c:v>
                </c:pt>
                <c:pt idx="1408">
                  <c:v>98.998000000000005</c:v>
                </c:pt>
                <c:pt idx="1409">
                  <c:v>98.986999999999995</c:v>
                </c:pt>
                <c:pt idx="1410">
                  <c:v>99.061000000000007</c:v>
                </c:pt>
                <c:pt idx="1411">
                  <c:v>99.051000000000002</c:v>
                </c:pt>
                <c:pt idx="1412">
                  <c:v>99.132999999999996</c:v>
                </c:pt>
                <c:pt idx="1413">
                  <c:v>99.103999999999999</c:v>
                </c:pt>
                <c:pt idx="1414">
                  <c:v>99.135999999999996</c:v>
                </c:pt>
                <c:pt idx="1415">
                  <c:v>99.103999999999999</c:v>
                </c:pt>
                <c:pt idx="1416">
                  <c:v>99.177000000000007</c:v>
                </c:pt>
                <c:pt idx="1417">
                  <c:v>99.15</c:v>
                </c:pt>
                <c:pt idx="1418">
                  <c:v>99.141999999999996</c:v>
                </c:pt>
                <c:pt idx="1419">
                  <c:v>99.096000000000004</c:v>
                </c:pt>
                <c:pt idx="1420">
                  <c:v>99.11</c:v>
                </c:pt>
                <c:pt idx="1421">
                  <c:v>99.094999999999999</c:v>
                </c:pt>
                <c:pt idx="1422">
                  <c:v>99.085999999999999</c:v>
                </c:pt>
                <c:pt idx="1423">
                  <c:v>99.114000000000004</c:v>
                </c:pt>
                <c:pt idx="1424">
                  <c:v>99.117999999999995</c:v>
                </c:pt>
                <c:pt idx="1425">
                  <c:v>99.158000000000001</c:v>
                </c:pt>
                <c:pt idx="1426">
                  <c:v>99.177999999999997</c:v>
                </c:pt>
                <c:pt idx="1427">
                  <c:v>99.165000000000006</c:v>
                </c:pt>
                <c:pt idx="1428">
                  <c:v>99.174999999999997</c:v>
                </c:pt>
                <c:pt idx="1429">
                  <c:v>99.141000000000005</c:v>
                </c:pt>
                <c:pt idx="1430">
                  <c:v>99.097999999999999</c:v>
                </c:pt>
                <c:pt idx="1431">
                  <c:v>99.087999999999994</c:v>
                </c:pt>
                <c:pt idx="1432">
                  <c:v>99.04</c:v>
                </c:pt>
                <c:pt idx="1433">
                  <c:v>99.09</c:v>
                </c:pt>
                <c:pt idx="1434">
                  <c:v>99.078999999999994</c:v>
                </c:pt>
                <c:pt idx="1435">
                  <c:v>99.064999999999998</c:v>
                </c:pt>
                <c:pt idx="1436">
                  <c:v>99.063000000000002</c:v>
                </c:pt>
                <c:pt idx="1437">
                  <c:v>99.045000000000002</c:v>
                </c:pt>
                <c:pt idx="1438">
                  <c:v>99.046000000000006</c:v>
                </c:pt>
                <c:pt idx="1439">
                  <c:v>99.039000000000001</c:v>
                </c:pt>
                <c:pt idx="1440">
                  <c:v>99.055000000000007</c:v>
                </c:pt>
                <c:pt idx="1441">
                  <c:v>99.045000000000002</c:v>
                </c:pt>
                <c:pt idx="1442">
                  <c:v>99.051000000000002</c:v>
                </c:pt>
                <c:pt idx="1443">
                  <c:v>99.04</c:v>
                </c:pt>
                <c:pt idx="1444">
                  <c:v>99.028999999999996</c:v>
                </c:pt>
                <c:pt idx="1445">
                  <c:v>99.024000000000001</c:v>
                </c:pt>
                <c:pt idx="1446">
                  <c:v>98.998000000000005</c:v>
                </c:pt>
                <c:pt idx="1447">
                  <c:v>98.988</c:v>
                </c:pt>
                <c:pt idx="1448">
                  <c:v>98.977000000000004</c:v>
                </c:pt>
                <c:pt idx="1449">
                  <c:v>98.975999999999999</c:v>
                </c:pt>
                <c:pt idx="1450">
                  <c:v>98.965000000000003</c:v>
                </c:pt>
                <c:pt idx="1451">
                  <c:v>98.977000000000004</c:v>
                </c:pt>
                <c:pt idx="1452">
                  <c:v>98.986999999999995</c:v>
                </c:pt>
                <c:pt idx="1453">
                  <c:v>98.992000000000004</c:v>
                </c:pt>
                <c:pt idx="1454">
                  <c:v>99.013000000000005</c:v>
                </c:pt>
                <c:pt idx="1455">
                  <c:v>99.022999999999996</c:v>
                </c:pt>
                <c:pt idx="1456">
                  <c:v>99.015000000000001</c:v>
                </c:pt>
                <c:pt idx="1457">
                  <c:v>99.021000000000001</c:v>
                </c:pt>
                <c:pt idx="1458">
                  <c:v>99.016000000000005</c:v>
                </c:pt>
                <c:pt idx="1459">
                  <c:v>99.025000000000006</c:v>
                </c:pt>
                <c:pt idx="1460">
                  <c:v>99.007999999999996</c:v>
                </c:pt>
                <c:pt idx="1461">
                  <c:v>99.031000000000006</c:v>
                </c:pt>
                <c:pt idx="1462">
                  <c:v>99.031000000000006</c:v>
                </c:pt>
                <c:pt idx="1463">
                  <c:v>99.031999999999996</c:v>
                </c:pt>
                <c:pt idx="1464">
                  <c:v>99.031999999999996</c:v>
                </c:pt>
                <c:pt idx="1465">
                  <c:v>99.04</c:v>
                </c:pt>
                <c:pt idx="1466">
                  <c:v>99.022999999999996</c:v>
                </c:pt>
                <c:pt idx="1467">
                  <c:v>99.018000000000001</c:v>
                </c:pt>
                <c:pt idx="1468">
                  <c:v>99.042000000000002</c:v>
                </c:pt>
                <c:pt idx="1469">
                  <c:v>99.05</c:v>
                </c:pt>
                <c:pt idx="1470">
                  <c:v>99.052999999999997</c:v>
                </c:pt>
                <c:pt idx="1471">
                  <c:v>99.055000000000007</c:v>
                </c:pt>
                <c:pt idx="1472">
                  <c:v>99.078000000000003</c:v>
                </c:pt>
                <c:pt idx="1473">
                  <c:v>99.081000000000003</c:v>
                </c:pt>
                <c:pt idx="1474">
                  <c:v>99.085999999999999</c:v>
                </c:pt>
                <c:pt idx="1475">
                  <c:v>99.105999999999995</c:v>
                </c:pt>
                <c:pt idx="1476">
                  <c:v>99.12</c:v>
                </c:pt>
                <c:pt idx="1477">
                  <c:v>99.120999999999995</c:v>
                </c:pt>
                <c:pt idx="1478">
                  <c:v>99.122</c:v>
                </c:pt>
                <c:pt idx="1479">
                  <c:v>99.126999999999995</c:v>
                </c:pt>
                <c:pt idx="1480">
                  <c:v>99.138999999999996</c:v>
                </c:pt>
                <c:pt idx="1481">
                  <c:v>99.147000000000006</c:v>
                </c:pt>
                <c:pt idx="1482">
                  <c:v>99.153999999999996</c:v>
                </c:pt>
                <c:pt idx="1483">
                  <c:v>99.171000000000006</c:v>
                </c:pt>
                <c:pt idx="1484">
                  <c:v>99.164000000000001</c:v>
                </c:pt>
                <c:pt idx="1485">
                  <c:v>99.183000000000007</c:v>
                </c:pt>
                <c:pt idx="1486">
                  <c:v>99.183999999999997</c:v>
                </c:pt>
                <c:pt idx="1487">
                  <c:v>99.191999999999993</c:v>
                </c:pt>
                <c:pt idx="1488">
                  <c:v>99.19</c:v>
                </c:pt>
                <c:pt idx="1489">
                  <c:v>99.212000000000003</c:v>
                </c:pt>
                <c:pt idx="1490">
                  <c:v>99.224999999999994</c:v>
                </c:pt>
                <c:pt idx="1491">
                  <c:v>99.248000000000005</c:v>
                </c:pt>
                <c:pt idx="1492">
                  <c:v>99.25</c:v>
                </c:pt>
                <c:pt idx="1493">
                  <c:v>99.25</c:v>
                </c:pt>
                <c:pt idx="1494">
                  <c:v>99.281999999999996</c:v>
                </c:pt>
                <c:pt idx="1495">
                  <c:v>99.29</c:v>
                </c:pt>
                <c:pt idx="1496">
                  <c:v>99.284999999999997</c:v>
                </c:pt>
                <c:pt idx="1497">
                  <c:v>99.277000000000001</c:v>
                </c:pt>
                <c:pt idx="1498">
                  <c:v>99.278000000000006</c:v>
                </c:pt>
                <c:pt idx="1499">
                  <c:v>99.27</c:v>
                </c:pt>
                <c:pt idx="1500">
                  <c:v>99.29</c:v>
                </c:pt>
                <c:pt idx="1501">
                  <c:v>99.292000000000002</c:v>
                </c:pt>
                <c:pt idx="1502">
                  <c:v>99.3</c:v>
                </c:pt>
                <c:pt idx="1503">
                  <c:v>99.292000000000002</c:v>
                </c:pt>
                <c:pt idx="1504">
                  <c:v>99.293999999999997</c:v>
                </c:pt>
                <c:pt idx="1505">
                  <c:v>99.295000000000002</c:v>
                </c:pt>
                <c:pt idx="1506">
                  <c:v>99.3</c:v>
                </c:pt>
                <c:pt idx="1507">
                  <c:v>99.3</c:v>
                </c:pt>
                <c:pt idx="1508">
                  <c:v>99.3</c:v>
                </c:pt>
                <c:pt idx="1509">
                  <c:v>99.27</c:v>
                </c:pt>
                <c:pt idx="1510">
                  <c:v>99.283000000000001</c:v>
                </c:pt>
                <c:pt idx="1511">
                  <c:v>99.268000000000001</c:v>
                </c:pt>
                <c:pt idx="1512">
                  <c:v>99.266000000000005</c:v>
                </c:pt>
                <c:pt idx="1513">
                  <c:v>99.263000000000005</c:v>
                </c:pt>
                <c:pt idx="1514">
                  <c:v>99.268000000000001</c:v>
                </c:pt>
                <c:pt idx="1515">
                  <c:v>99.278000000000006</c:v>
                </c:pt>
                <c:pt idx="1516">
                  <c:v>99.29</c:v>
                </c:pt>
                <c:pt idx="1517">
                  <c:v>99.287999999999997</c:v>
                </c:pt>
                <c:pt idx="1518">
                  <c:v>99.295000000000002</c:v>
                </c:pt>
                <c:pt idx="1519">
                  <c:v>99.3</c:v>
                </c:pt>
                <c:pt idx="1520">
                  <c:v>99.316999999999993</c:v>
                </c:pt>
                <c:pt idx="1521">
                  <c:v>99.317999999999998</c:v>
                </c:pt>
                <c:pt idx="1522">
                  <c:v>99.33</c:v>
                </c:pt>
                <c:pt idx="1523">
                  <c:v>99.334999999999994</c:v>
                </c:pt>
                <c:pt idx="1524">
                  <c:v>99.34</c:v>
                </c:pt>
                <c:pt idx="1525">
                  <c:v>99.355000000000004</c:v>
                </c:pt>
                <c:pt idx="1526">
                  <c:v>99.37</c:v>
                </c:pt>
                <c:pt idx="1527">
                  <c:v>99.366</c:v>
                </c:pt>
                <c:pt idx="1528">
                  <c:v>99.373999999999995</c:v>
                </c:pt>
                <c:pt idx="1529">
                  <c:v>99.375</c:v>
                </c:pt>
                <c:pt idx="1530">
                  <c:v>99.394999999999996</c:v>
                </c:pt>
                <c:pt idx="1531">
                  <c:v>99.387</c:v>
                </c:pt>
                <c:pt idx="1532">
                  <c:v>99.406999999999996</c:v>
                </c:pt>
                <c:pt idx="1533">
                  <c:v>99.41</c:v>
                </c:pt>
                <c:pt idx="1534">
                  <c:v>99.421000000000006</c:v>
                </c:pt>
                <c:pt idx="1535">
                  <c:v>99.438000000000002</c:v>
                </c:pt>
                <c:pt idx="1536">
                  <c:v>99.444999999999993</c:v>
                </c:pt>
                <c:pt idx="1537">
                  <c:v>99.45</c:v>
                </c:pt>
                <c:pt idx="1538">
                  <c:v>99.454999999999998</c:v>
                </c:pt>
                <c:pt idx="1539">
                  <c:v>99.46</c:v>
                </c:pt>
                <c:pt idx="1540">
                  <c:v>99.459000000000003</c:v>
                </c:pt>
                <c:pt idx="1541">
                  <c:v>99.465999999999994</c:v>
                </c:pt>
                <c:pt idx="1542">
                  <c:v>99.474999999999994</c:v>
                </c:pt>
                <c:pt idx="1543">
                  <c:v>99.472999999999999</c:v>
                </c:pt>
                <c:pt idx="1544">
                  <c:v>99.48</c:v>
                </c:pt>
                <c:pt idx="1545">
                  <c:v>99.48</c:v>
                </c:pt>
                <c:pt idx="1546">
                  <c:v>99.486000000000004</c:v>
                </c:pt>
                <c:pt idx="1547">
                  <c:v>99.492000000000004</c:v>
                </c:pt>
                <c:pt idx="1548">
                  <c:v>99.494</c:v>
                </c:pt>
                <c:pt idx="1549">
                  <c:v>99.498000000000005</c:v>
                </c:pt>
                <c:pt idx="1550">
                  <c:v>99.501999999999995</c:v>
                </c:pt>
                <c:pt idx="1551">
                  <c:v>99.504000000000005</c:v>
                </c:pt>
                <c:pt idx="1552">
                  <c:v>99.509</c:v>
                </c:pt>
                <c:pt idx="1553">
                  <c:v>99.52</c:v>
                </c:pt>
                <c:pt idx="1554">
                  <c:v>99.521000000000001</c:v>
                </c:pt>
                <c:pt idx="1555">
                  <c:v>99.536000000000001</c:v>
                </c:pt>
                <c:pt idx="1556">
                  <c:v>99.533000000000001</c:v>
                </c:pt>
                <c:pt idx="1557">
                  <c:v>99.54</c:v>
                </c:pt>
                <c:pt idx="1558">
                  <c:v>99.53</c:v>
                </c:pt>
                <c:pt idx="1559">
                  <c:v>99.55</c:v>
                </c:pt>
                <c:pt idx="1560">
                  <c:v>99.564999999999998</c:v>
                </c:pt>
                <c:pt idx="1561">
                  <c:v>99.567999999999998</c:v>
                </c:pt>
                <c:pt idx="1562">
                  <c:v>99.58</c:v>
                </c:pt>
                <c:pt idx="1563">
                  <c:v>99.58</c:v>
                </c:pt>
                <c:pt idx="1564">
                  <c:v>99.594999999999999</c:v>
                </c:pt>
                <c:pt idx="1565">
                  <c:v>99.602999999999994</c:v>
                </c:pt>
                <c:pt idx="1566">
                  <c:v>99.614999999999995</c:v>
                </c:pt>
                <c:pt idx="1567">
                  <c:v>99.611000000000004</c:v>
                </c:pt>
                <c:pt idx="1568">
                  <c:v>99.62</c:v>
                </c:pt>
                <c:pt idx="1569">
                  <c:v>99.625</c:v>
                </c:pt>
                <c:pt idx="1570">
                  <c:v>99.64</c:v>
                </c:pt>
                <c:pt idx="1571">
                  <c:v>99.644999999999996</c:v>
                </c:pt>
                <c:pt idx="1572">
                  <c:v>99.655000000000001</c:v>
                </c:pt>
                <c:pt idx="1573">
                  <c:v>99.662000000000006</c:v>
                </c:pt>
                <c:pt idx="1574">
                  <c:v>99.674999999999997</c:v>
                </c:pt>
                <c:pt idx="1575">
                  <c:v>99.685000000000002</c:v>
                </c:pt>
                <c:pt idx="1576">
                  <c:v>99.7</c:v>
                </c:pt>
                <c:pt idx="1577">
                  <c:v>99.704999999999998</c:v>
                </c:pt>
                <c:pt idx="1578">
                  <c:v>99.71</c:v>
                </c:pt>
                <c:pt idx="1579">
                  <c:v>99.715000000000003</c:v>
                </c:pt>
                <c:pt idx="1580">
                  <c:v>99.742000000000004</c:v>
                </c:pt>
                <c:pt idx="1581">
                  <c:v>99.745000000000005</c:v>
                </c:pt>
                <c:pt idx="1582">
                  <c:v>99.75</c:v>
                </c:pt>
                <c:pt idx="1583">
                  <c:v>99.77</c:v>
                </c:pt>
                <c:pt idx="1584">
                  <c:v>99.775000000000006</c:v>
                </c:pt>
                <c:pt idx="1585">
                  <c:v>99.78</c:v>
                </c:pt>
                <c:pt idx="1586">
                  <c:v>99.786000000000001</c:v>
                </c:pt>
                <c:pt idx="1587">
                  <c:v>99.802000000000007</c:v>
                </c:pt>
                <c:pt idx="1588">
                  <c:v>99.8</c:v>
                </c:pt>
                <c:pt idx="1589">
                  <c:v>99.814999999999998</c:v>
                </c:pt>
                <c:pt idx="1590">
                  <c:v>99.813000000000002</c:v>
                </c:pt>
                <c:pt idx="1591">
                  <c:v>99.82</c:v>
                </c:pt>
                <c:pt idx="1592">
                  <c:v>99.835999999999999</c:v>
                </c:pt>
                <c:pt idx="1593">
                  <c:v>99.84</c:v>
                </c:pt>
                <c:pt idx="1594">
                  <c:v>99.843999999999994</c:v>
                </c:pt>
                <c:pt idx="1595">
                  <c:v>99.846999999999994</c:v>
                </c:pt>
                <c:pt idx="1596">
                  <c:v>99.852000000000004</c:v>
                </c:pt>
                <c:pt idx="1597">
                  <c:v>99.86</c:v>
                </c:pt>
                <c:pt idx="1598">
                  <c:v>99.870999999999995</c:v>
                </c:pt>
                <c:pt idx="1599">
                  <c:v>99.875</c:v>
                </c:pt>
                <c:pt idx="1600">
                  <c:v>99.88</c:v>
                </c:pt>
                <c:pt idx="1601">
                  <c:v>99.885000000000005</c:v>
                </c:pt>
                <c:pt idx="1602">
                  <c:v>99.905000000000001</c:v>
                </c:pt>
                <c:pt idx="1603">
                  <c:v>99.9</c:v>
                </c:pt>
                <c:pt idx="1604">
                  <c:v>99.91</c:v>
                </c:pt>
                <c:pt idx="1605">
                  <c:v>99.917000000000002</c:v>
                </c:pt>
                <c:pt idx="1606">
                  <c:v>99.93</c:v>
                </c:pt>
                <c:pt idx="1607">
                  <c:v>99.944999999999993</c:v>
                </c:pt>
                <c:pt idx="1608">
                  <c:v>99.947999999999993</c:v>
                </c:pt>
                <c:pt idx="1609">
                  <c:v>99.953999999999994</c:v>
                </c:pt>
                <c:pt idx="1610">
                  <c:v>99.957999999999998</c:v>
                </c:pt>
                <c:pt idx="1611">
                  <c:v>99.97</c:v>
                </c:pt>
                <c:pt idx="1612">
                  <c:v>99.983000000000004</c:v>
                </c:pt>
                <c:pt idx="1613">
                  <c:v>99.989000000000004</c:v>
                </c:pt>
                <c:pt idx="1614">
                  <c:v>99.99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7A-47D0-9A9B-0FD2962509C0}"/>
            </c:ext>
          </c:extLst>
        </c:ser>
        <c:ser>
          <c:idx val="1"/>
          <c:order val="1"/>
          <c:tx>
            <c:v>Bundesanleihe (30 J; 15.08.48; 1,25%)</c:v>
          </c:tx>
          <c:spPr>
            <a:ln w="15875"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'7.4.2 Bund Vergleich 1'!$A$5:$A$1619</c:f>
              <c:numCache>
                <c:formatCode>m/d/yyyy</c:formatCode>
                <c:ptCount val="1615"/>
                <c:pt idx="0">
                  <c:v>42998</c:v>
                </c:pt>
                <c:pt idx="1">
                  <c:v>42999</c:v>
                </c:pt>
                <c:pt idx="2">
                  <c:v>43000</c:v>
                </c:pt>
                <c:pt idx="3">
                  <c:v>43003</c:v>
                </c:pt>
                <c:pt idx="4">
                  <c:v>43004</c:v>
                </c:pt>
                <c:pt idx="5">
                  <c:v>43005</c:v>
                </c:pt>
                <c:pt idx="6">
                  <c:v>43006</c:v>
                </c:pt>
                <c:pt idx="7">
                  <c:v>43007</c:v>
                </c:pt>
                <c:pt idx="8">
                  <c:v>43010</c:v>
                </c:pt>
                <c:pt idx="9">
                  <c:v>43012</c:v>
                </c:pt>
                <c:pt idx="10">
                  <c:v>43013</c:v>
                </c:pt>
                <c:pt idx="11">
                  <c:v>43014</c:v>
                </c:pt>
                <c:pt idx="12">
                  <c:v>43017</c:v>
                </c:pt>
                <c:pt idx="13">
                  <c:v>43018</c:v>
                </c:pt>
                <c:pt idx="14">
                  <c:v>43019</c:v>
                </c:pt>
                <c:pt idx="15">
                  <c:v>43020</c:v>
                </c:pt>
                <c:pt idx="16">
                  <c:v>43021</c:v>
                </c:pt>
                <c:pt idx="17">
                  <c:v>43024</c:v>
                </c:pt>
                <c:pt idx="18">
                  <c:v>43025</c:v>
                </c:pt>
                <c:pt idx="19">
                  <c:v>43026</c:v>
                </c:pt>
                <c:pt idx="20">
                  <c:v>43027</c:v>
                </c:pt>
                <c:pt idx="21">
                  <c:v>43028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43038</c:v>
                </c:pt>
                <c:pt idx="28">
                  <c:v>43040</c:v>
                </c:pt>
                <c:pt idx="29">
                  <c:v>43041</c:v>
                </c:pt>
                <c:pt idx="30">
                  <c:v>43042</c:v>
                </c:pt>
                <c:pt idx="31">
                  <c:v>43045</c:v>
                </c:pt>
                <c:pt idx="32">
                  <c:v>43046</c:v>
                </c:pt>
                <c:pt idx="33">
                  <c:v>43047</c:v>
                </c:pt>
                <c:pt idx="34">
                  <c:v>43048</c:v>
                </c:pt>
                <c:pt idx="35">
                  <c:v>43049</c:v>
                </c:pt>
                <c:pt idx="36">
                  <c:v>43052</c:v>
                </c:pt>
                <c:pt idx="37">
                  <c:v>43053</c:v>
                </c:pt>
                <c:pt idx="38">
                  <c:v>43054</c:v>
                </c:pt>
                <c:pt idx="39">
                  <c:v>43055</c:v>
                </c:pt>
                <c:pt idx="40">
                  <c:v>43056</c:v>
                </c:pt>
                <c:pt idx="41">
                  <c:v>43059</c:v>
                </c:pt>
                <c:pt idx="42">
                  <c:v>43060</c:v>
                </c:pt>
                <c:pt idx="43">
                  <c:v>43061</c:v>
                </c:pt>
                <c:pt idx="44">
                  <c:v>43062</c:v>
                </c:pt>
                <c:pt idx="45">
                  <c:v>43063</c:v>
                </c:pt>
                <c:pt idx="46">
                  <c:v>43066</c:v>
                </c:pt>
                <c:pt idx="47">
                  <c:v>43067</c:v>
                </c:pt>
                <c:pt idx="48">
                  <c:v>43068</c:v>
                </c:pt>
                <c:pt idx="49">
                  <c:v>43069</c:v>
                </c:pt>
                <c:pt idx="50">
                  <c:v>43070</c:v>
                </c:pt>
                <c:pt idx="51">
                  <c:v>43073</c:v>
                </c:pt>
                <c:pt idx="52">
                  <c:v>43074</c:v>
                </c:pt>
                <c:pt idx="53">
                  <c:v>43075</c:v>
                </c:pt>
                <c:pt idx="54">
                  <c:v>43076</c:v>
                </c:pt>
                <c:pt idx="55">
                  <c:v>43077</c:v>
                </c:pt>
                <c:pt idx="56">
                  <c:v>43080</c:v>
                </c:pt>
                <c:pt idx="57">
                  <c:v>43081</c:v>
                </c:pt>
                <c:pt idx="58">
                  <c:v>43082</c:v>
                </c:pt>
                <c:pt idx="59">
                  <c:v>43083</c:v>
                </c:pt>
                <c:pt idx="60">
                  <c:v>43084</c:v>
                </c:pt>
                <c:pt idx="61">
                  <c:v>43087</c:v>
                </c:pt>
                <c:pt idx="62">
                  <c:v>43088</c:v>
                </c:pt>
                <c:pt idx="63">
                  <c:v>43089</c:v>
                </c:pt>
                <c:pt idx="64">
                  <c:v>43090</c:v>
                </c:pt>
                <c:pt idx="65">
                  <c:v>43091</c:v>
                </c:pt>
                <c:pt idx="66">
                  <c:v>43096</c:v>
                </c:pt>
                <c:pt idx="67">
                  <c:v>43097</c:v>
                </c:pt>
                <c:pt idx="68">
                  <c:v>43098</c:v>
                </c:pt>
                <c:pt idx="69">
                  <c:v>43102</c:v>
                </c:pt>
                <c:pt idx="70">
                  <c:v>43103</c:v>
                </c:pt>
                <c:pt idx="71">
                  <c:v>43104</c:v>
                </c:pt>
                <c:pt idx="72">
                  <c:v>43105</c:v>
                </c:pt>
                <c:pt idx="73">
                  <c:v>43108</c:v>
                </c:pt>
                <c:pt idx="74">
                  <c:v>43109</c:v>
                </c:pt>
                <c:pt idx="75">
                  <c:v>43110</c:v>
                </c:pt>
                <c:pt idx="76">
                  <c:v>43111</c:v>
                </c:pt>
                <c:pt idx="77">
                  <c:v>43112</c:v>
                </c:pt>
                <c:pt idx="78">
                  <c:v>43115</c:v>
                </c:pt>
                <c:pt idx="79">
                  <c:v>43116</c:v>
                </c:pt>
                <c:pt idx="80">
                  <c:v>43117</c:v>
                </c:pt>
                <c:pt idx="81">
                  <c:v>43118</c:v>
                </c:pt>
                <c:pt idx="82">
                  <c:v>43119</c:v>
                </c:pt>
                <c:pt idx="83">
                  <c:v>43122</c:v>
                </c:pt>
                <c:pt idx="84">
                  <c:v>43123</c:v>
                </c:pt>
                <c:pt idx="85">
                  <c:v>43124</c:v>
                </c:pt>
                <c:pt idx="86">
                  <c:v>43125</c:v>
                </c:pt>
                <c:pt idx="87">
                  <c:v>43126</c:v>
                </c:pt>
                <c:pt idx="88">
                  <c:v>43129</c:v>
                </c:pt>
                <c:pt idx="89">
                  <c:v>43130</c:v>
                </c:pt>
                <c:pt idx="90">
                  <c:v>43131</c:v>
                </c:pt>
                <c:pt idx="91">
                  <c:v>43132</c:v>
                </c:pt>
                <c:pt idx="92">
                  <c:v>43133</c:v>
                </c:pt>
                <c:pt idx="93">
                  <c:v>43136</c:v>
                </c:pt>
                <c:pt idx="94">
                  <c:v>43137</c:v>
                </c:pt>
                <c:pt idx="95">
                  <c:v>43138</c:v>
                </c:pt>
                <c:pt idx="96">
                  <c:v>43139</c:v>
                </c:pt>
                <c:pt idx="97">
                  <c:v>43140</c:v>
                </c:pt>
                <c:pt idx="98">
                  <c:v>43143</c:v>
                </c:pt>
                <c:pt idx="99">
                  <c:v>43144</c:v>
                </c:pt>
                <c:pt idx="100">
                  <c:v>43145</c:v>
                </c:pt>
                <c:pt idx="101">
                  <c:v>43146</c:v>
                </c:pt>
                <c:pt idx="102">
                  <c:v>43147</c:v>
                </c:pt>
                <c:pt idx="103">
                  <c:v>43150</c:v>
                </c:pt>
                <c:pt idx="104">
                  <c:v>43151</c:v>
                </c:pt>
                <c:pt idx="105">
                  <c:v>43152</c:v>
                </c:pt>
                <c:pt idx="106">
                  <c:v>43153</c:v>
                </c:pt>
                <c:pt idx="107">
                  <c:v>43154</c:v>
                </c:pt>
                <c:pt idx="108">
                  <c:v>43157</c:v>
                </c:pt>
                <c:pt idx="109">
                  <c:v>43158</c:v>
                </c:pt>
                <c:pt idx="110">
                  <c:v>43159</c:v>
                </c:pt>
                <c:pt idx="111">
                  <c:v>43160</c:v>
                </c:pt>
                <c:pt idx="112">
                  <c:v>43161</c:v>
                </c:pt>
                <c:pt idx="113">
                  <c:v>43164</c:v>
                </c:pt>
                <c:pt idx="114">
                  <c:v>43165</c:v>
                </c:pt>
                <c:pt idx="115">
                  <c:v>43166</c:v>
                </c:pt>
                <c:pt idx="116">
                  <c:v>43167</c:v>
                </c:pt>
                <c:pt idx="117">
                  <c:v>43168</c:v>
                </c:pt>
                <c:pt idx="118">
                  <c:v>43171</c:v>
                </c:pt>
                <c:pt idx="119">
                  <c:v>43172</c:v>
                </c:pt>
                <c:pt idx="120">
                  <c:v>43173</c:v>
                </c:pt>
                <c:pt idx="121">
                  <c:v>43174</c:v>
                </c:pt>
                <c:pt idx="122">
                  <c:v>43175</c:v>
                </c:pt>
                <c:pt idx="123">
                  <c:v>43178</c:v>
                </c:pt>
                <c:pt idx="124">
                  <c:v>43179</c:v>
                </c:pt>
                <c:pt idx="125">
                  <c:v>43180</c:v>
                </c:pt>
                <c:pt idx="126">
                  <c:v>43181</c:v>
                </c:pt>
                <c:pt idx="127">
                  <c:v>43182</c:v>
                </c:pt>
                <c:pt idx="128">
                  <c:v>43185</c:v>
                </c:pt>
                <c:pt idx="129">
                  <c:v>43186</c:v>
                </c:pt>
                <c:pt idx="130">
                  <c:v>43187</c:v>
                </c:pt>
                <c:pt idx="131">
                  <c:v>43188</c:v>
                </c:pt>
                <c:pt idx="132">
                  <c:v>43193</c:v>
                </c:pt>
                <c:pt idx="133">
                  <c:v>43194</c:v>
                </c:pt>
                <c:pt idx="134">
                  <c:v>43195</c:v>
                </c:pt>
                <c:pt idx="135">
                  <c:v>43196</c:v>
                </c:pt>
                <c:pt idx="136">
                  <c:v>43199</c:v>
                </c:pt>
                <c:pt idx="137">
                  <c:v>43200</c:v>
                </c:pt>
                <c:pt idx="138">
                  <c:v>43201</c:v>
                </c:pt>
                <c:pt idx="139">
                  <c:v>43202</c:v>
                </c:pt>
                <c:pt idx="140">
                  <c:v>43203</c:v>
                </c:pt>
                <c:pt idx="141">
                  <c:v>43206</c:v>
                </c:pt>
                <c:pt idx="142">
                  <c:v>43207</c:v>
                </c:pt>
                <c:pt idx="143">
                  <c:v>43208</c:v>
                </c:pt>
                <c:pt idx="144">
                  <c:v>43209</c:v>
                </c:pt>
                <c:pt idx="145">
                  <c:v>43210</c:v>
                </c:pt>
                <c:pt idx="146">
                  <c:v>43213</c:v>
                </c:pt>
                <c:pt idx="147">
                  <c:v>43214</c:v>
                </c:pt>
                <c:pt idx="148">
                  <c:v>43215</c:v>
                </c:pt>
                <c:pt idx="149">
                  <c:v>43216</c:v>
                </c:pt>
                <c:pt idx="150">
                  <c:v>43217</c:v>
                </c:pt>
                <c:pt idx="151">
                  <c:v>43220</c:v>
                </c:pt>
                <c:pt idx="152">
                  <c:v>43222</c:v>
                </c:pt>
                <c:pt idx="153">
                  <c:v>43223</c:v>
                </c:pt>
                <c:pt idx="154">
                  <c:v>43224</c:v>
                </c:pt>
                <c:pt idx="155">
                  <c:v>43227</c:v>
                </c:pt>
                <c:pt idx="156">
                  <c:v>43228</c:v>
                </c:pt>
                <c:pt idx="157">
                  <c:v>43229</c:v>
                </c:pt>
                <c:pt idx="158">
                  <c:v>43230</c:v>
                </c:pt>
                <c:pt idx="159">
                  <c:v>43231</c:v>
                </c:pt>
                <c:pt idx="160">
                  <c:v>43234</c:v>
                </c:pt>
                <c:pt idx="161">
                  <c:v>43235</c:v>
                </c:pt>
                <c:pt idx="162">
                  <c:v>43236</c:v>
                </c:pt>
                <c:pt idx="163">
                  <c:v>43237</c:v>
                </c:pt>
                <c:pt idx="164">
                  <c:v>43238</c:v>
                </c:pt>
                <c:pt idx="165">
                  <c:v>43242</c:v>
                </c:pt>
                <c:pt idx="166">
                  <c:v>43243</c:v>
                </c:pt>
                <c:pt idx="167">
                  <c:v>43244</c:v>
                </c:pt>
                <c:pt idx="168">
                  <c:v>43245</c:v>
                </c:pt>
                <c:pt idx="169">
                  <c:v>43248</c:v>
                </c:pt>
                <c:pt idx="170">
                  <c:v>43249</c:v>
                </c:pt>
                <c:pt idx="171">
                  <c:v>43250</c:v>
                </c:pt>
                <c:pt idx="172">
                  <c:v>43251</c:v>
                </c:pt>
                <c:pt idx="173">
                  <c:v>43252</c:v>
                </c:pt>
                <c:pt idx="174">
                  <c:v>43255</c:v>
                </c:pt>
                <c:pt idx="175">
                  <c:v>43256</c:v>
                </c:pt>
                <c:pt idx="176">
                  <c:v>43257</c:v>
                </c:pt>
                <c:pt idx="177">
                  <c:v>43258</c:v>
                </c:pt>
                <c:pt idx="178">
                  <c:v>43259</c:v>
                </c:pt>
                <c:pt idx="179">
                  <c:v>43262</c:v>
                </c:pt>
                <c:pt idx="180">
                  <c:v>43263</c:v>
                </c:pt>
                <c:pt idx="181">
                  <c:v>43264</c:v>
                </c:pt>
                <c:pt idx="182">
                  <c:v>43265</c:v>
                </c:pt>
                <c:pt idx="183">
                  <c:v>43266</c:v>
                </c:pt>
                <c:pt idx="184">
                  <c:v>43269</c:v>
                </c:pt>
                <c:pt idx="185">
                  <c:v>43270</c:v>
                </c:pt>
                <c:pt idx="186">
                  <c:v>43271</c:v>
                </c:pt>
                <c:pt idx="187">
                  <c:v>43272</c:v>
                </c:pt>
                <c:pt idx="188">
                  <c:v>43273</c:v>
                </c:pt>
                <c:pt idx="189">
                  <c:v>43276</c:v>
                </c:pt>
                <c:pt idx="190">
                  <c:v>43277</c:v>
                </c:pt>
                <c:pt idx="191">
                  <c:v>43278</c:v>
                </c:pt>
                <c:pt idx="192">
                  <c:v>43279</c:v>
                </c:pt>
                <c:pt idx="193">
                  <c:v>43280</c:v>
                </c:pt>
                <c:pt idx="194">
                  <c:v>43283</c:v>
                </c:pt>
                <c:pt idx="195">
                  <c:v>43284</c:v>
                </c:pt>
                <c:pt idx="196">
                  <c:v>43285</c:v>
                </c:pt>
                <c:pt idx="197">
                  <c:v>43286</c:v>
                </c:pt>
                <c:pt idx="198">
                  <c:v>43287</c:v>
                </c:pt>
                <c:pt idx="199">
                  <c:v>43290</c:v>
                </c:pt>
                <c:pt idx="200">
                  <c:v>43291</c:v>
                </c:pt>
                <c:pt idx="201">
                  <c:v>43292</c:v>
                </c:pt>
                <c:pt idx="202">
                  <c:v>43293</c:v>
                </c:pt>
                <c:pt idx="203">
                  <c:v>43294</c:v>
                </c:pt>
                <c:pt idx="204">
                  <c:v>43297</c:v>
                </c:pt>
                <c:pt idx="205">
                  <c:v>43298</c:v>
                </c:pt>
                <c:pt idx="206">
                  <c:v>43299</c:v>
                </c:pt>
                <c:pt idx="207">
                  <c:v>43300</c:v>
                </c:pt>
                <c:pt idx="208">
                  <c:v>43301</c:v>
                </c:pt>
                <c:pt idx="209">
                  <c:v>43304</c:v>
                </c:pt>
                <c:pt idx="210">
                  <c:v>43305</c:v>
                </c:pt>
                <c:pt idx="211">
                  <c:v>43306</c:v>
                </c:pt>
                <c:pt idx="212">
                  <c:v>43307</c:v>
                </c:pt>
                <c:pt idx="213">
                  <c:v>43308</c:v>
                </c:pt>
                <c:pt idx="214">
                  <c:v>43311</c:v>
                </c:pt>
                <c:pt idx="215">
                  <c:v>43312</c:v>
                </c:pt>
                <c:pt idx="216">
                  <c:v>43313</c:v>
                </c:pt>
                <c:pt idx="217">
                  <c:v>43314</c:v>
                </c:pt>
                <c:pt idx="218">
                  <c:v>43315</c:v>
                </c:pt>
                <c:pt idx="219">
                  <c:v>43318</c:v>
                </c:pt>
                <c:pt idx="220">
                  <c:v>43319</c:v>
                </c:pt>
                <c:pt idx="221">
                  <c:v>43320</c:v>
                </c:pt>
                <c:pt idx="222">
                  <c:v>43321</c:v>
                </c:pt>
                <c:pt idx="223">
                  <c:v>43322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43332</c:v>
                </c:pt>
                <c:pt idx="230">
                  <c:v>43333</c:v>
                </c:pt>
                <c:pt idx="231">
                  <c:v>43334</c:v>
                </c:pt>
                <c:pt idx="232">
                  <c:v>43335</c:v>
                </c:pt>
                <c:pt idx="233">
                  <c:v>43336</c:v>
                </c:pt>
                <c:pt idx="234">
                  <c:v>43339</c:v>
                </c:pt>
                <c:pt idx="235">
                  <c:v>43340</c:v>
                </c:pt>
                <c:pt idx="236">
                  <c:v>43341</c:v>
                </c:pt>
                <c:pt idx="237">
                  <c:v>43342</c:v>
                </c:pt>
                <c:pt idx="238">
                  <c:v>43343</c:v>
                </c:pt>
                <c:pt idx="239">
                  <c:v>43346</c:v>
                </c:pt>
                <c:pt idx="240">
                  <c:v>43347</c:v>
                </c:pt>
                <c:pt idx="241">
                  <c:v>43348</c:v>
                </c:pt>
                <c:pt idx="242">
                  <c:v>43349</c:v>
                </c:pt>
                <c:pt idx="243">
                  <c:v>43350</c:v>
                </c:pt>
                <c:pt idx="244">
                  <c:v>43353</c:v>
                </c:pt>
                <c:pt idx="245">
                  <c:v>43354</c:v>
                </c:pt>
                <c:pt idx="246">
                  <c:v>43355</c:v>
                </c:pt>
                <c:pt idx="247">
                  <c:v>43356</c:v>
                </c:pt>
                <c:pt idx="248">
                  <c:v>43357</c:v>
                </c:pt>
                <c:pt idx="249">
                  <c:v>43360</c:v>
                </c:pt>
                <c:pt idx="250">
                  <c:v>43361</c:v>
                </c:pt>
                <c:pt idx="251">
                  <c:v>43362</c:v>
                </c:pt>
                <c:pt idx="252">
                  <c:v>43363</c:v>
                </c:pt>
                <c:pt idx="253">
                  <c:v>43364</c:v>
                </c:pt>
                <c:pt idx="254">
                  <c:v>43367</c:v>
                </c:pt>
                <c:pt idx="255">
                  <c:v>43368</c:v>
                </c:pt>
                <c:pt idx="256">
                  <c:v>43369</c:v>
                </c:pt>
                <c:pt idx="257">
                  <c:v>43370</c:v>
                </c:pt>
                <c:pt idx="258">
                  <c:v>43371</c:v>
                </c:pt>
                <c:pt idx="259">
                  <c:v>43374</c:v>
                </c:pt>
                <c:pt idx="260">
                  <c:v>43375</c:v>
                </c:pt>
                <c:pt idx="261">
                  <c:v>43377</c:v>
                </c:pt>
                <c:pt idx="262">
                  <c:v>43378</c:v>
                </c:pt>
                <c:pt idx="263">
                  <c:v>43381</c:v>
                </c:pt>
                <c:pt idx="264">
                  <c:v>43382</c:v>
                </c:pt>
                <c:pt idx="265">
                  <c:v>43383</c:v>
                </c:pt>
                <c:pt idx="266">
                  <c:v>43385</c:v>
                </c:pt>
                <c:pt idx="267">
                  <c:v>43388</c:v>
                </c:pt>
                <c:pt idx="268">
                  <c:v>43389</c:v>
                </c:pt>
                <c:pt idx="269">
                  <c:v>43390</c:v>
                </c:pt>
                <c:pt idx="270">
                  <c:v>43391</c:v>
                </c:pt>
                <c:pt idx="271">
                  <c:v>43392</c:v>
                </c:pt>
                <c:pt idx="272">
                  <c:v>43395</c:v>
                </c:pt>
                <c:pt idx="273">
                  <c:v>43396</c:v>
                </c:pt>
                <c:pt idx="274">
                  <c:v>43397</c:v>
                </c:pt>
                <c:pt idx="275">
                  <c:v>43398</c:v>
                </c:pt>
                <c:pt idx="276">
                  <c:v>43399</c:v>
                </c:pt>
                <c:pt idx="277">
                  <c:v>43403</c:v>
                </c:pt>
                <c:pt idx="278">
                  <c:v>43404</c:v>
                </c:pt>
                <c:pt idx="279">
                  <c:v>43405</c:v>
                </c:pt>
                <c:pt idx="280">
                  <c:v>43406</c:v>
                </c:pt>
                <c:pt idx="281">
                  <c:v>43409</c:v>
                </c:pt>
                <c:pt idx="282">
                  <c:v>43410</c:v>
                </c:pt>
                <c:pt idx="283">
                  <c:v>43411</c:v>
                </c:pt>
                <c:pt idx="284">
                  <c:v>43412</c:v>
                </c:pt>
                <c:pt idx="285">
                  <c:v>43413</c:v>
                </c:pt>
                <c:pt idx="286">
                  <c:v>43416</c:v>
                </c:pt>
                <c:pt idx="287">
                  <c:v>43417</c:v>
                </c:pt>
                <c:pt idx="288">
                  <c:v>43418</c:v>
                </c:pt>
                <c:pt idx="289">
                  <c:v>43419</c:v>
                </c:pt>
                <c:pt idx="290">
                  <c:v>43420</c:v>
                </c:pt>
                <c:pt idx="291">
                  <c:v>43423</c:v>
                </c:pt>
                <c:pt idx="292">
                  <c:v>43424</c:v>
                </c:pt>
                <c:pt idx="293">
                  <c:v>43425</c:v>
                </c:pt>
                <c:pt idx="294">
                  <c:v>43426</c:v>
                </c:pt>
                <c:pt idx="295">
                  <c:v>43427</c:v>
                </c:pt>
                <c:pt idx="296">
                  <c:v>43430</c:v>
                </c:pt>
                <c:pt idx="297">
                  <c:v>43431</c:v>
                </c:pt>
                <c:pt idx="298">
                  <c:v>43432</c:v>
                </c:pt>
                <c:pt idx="299">
                  <c:v>43433</c:v>
                </c:pt>
                <c:pt idx="300">
                  <c:v>43434</c:v>
                </c:pt>
                <c:pt idx="301">
                  <c:v>43437</c:v>
                </c:pt>
                <c:pt idx="302">
                  <c:v>43438</c:v>
                </c:pt>
                <c:pt idx="303">
                  <c:v>43439</c:v>
                </c:pt>
                <c:pt idx="304">
                  <c:v>43440</c:v>
                </c:pt>
                <c:pt idx="305">
                  <c:v>43441</c:v>
                </c:pt>
                <c:pt idx="306">
                  <c:v>43444</c:v>
                </c:pt>
                <c:pt idx="307">
                  <c:v>43445</c:v>
                </c:pt>
                <c:pt idx="308">
                  <c:v>43446</c:v>
                </c:pt>
                <c:pt idx="309">
                  <c:v>43447</c:v>
                </c:pt>
                <c:pt idx="310">
                  <c:v>43448</c:v>
                </c:pt>
                <c:pt idx="311">
                  <c:v>43451</c:v>
                </c:pt>
                <c:pt idx="312">
                  <c:v>43452</c:v>
                </c:pt>
                <c:pt idx="313">
                  <c:v>43453</c:v>
                </c:pt>
                <c:pt idx="314">
                  <c:v>43454</c:v>
                </c:pt>
                <c:pt idx="315">
                  <c:v>43455</c:v>
                </c:pt>
                <c:pt idx="316">
                  <c:v>43461</c:v>
                </c:pt>
                <c:pt idx="317">
                  <c:v>43462</c:v>
                </c:pt>
                <c:pt idx="318">
                  <c:v>43467</c:v>
                </c:pt>
                <c:pt idx="319">
                  <c:v>43468</c:v>
                </c:pt>
                <c:pt idx="320">
                  <c:v>43469</c:v>
                </c:pt>
                <c:pt idx="321">
                  <c:v>43472</c:v>
                </c:pt>
                <c:pt idx="322">
                  <c:v>43473</c:v>
                </c:pt>
                <c:pt idx="323">
                  <c:v>43474</c:v>
                </c:pt>
                <c:pt idx="324">
                  <c:v>43475</c:v>
                </c:pt>
                <c:pt idx="325">
                  <c:v>43476</c:v>
                </c:pt>
                <c:pt idx="326">
                  <c:v>43479</c:v>
                </c:pt>
                <c:pt idx="327">
                  <c:v>43480</c:v>
                </c:pt>
                <c:pt idx="328">
                  <c:v>43481</c:v>
                </c:pt>
                <c:pt idx="329">
                  <c:v>43482</c:v>
                </c:pt>
                <c:pt idx="330">
                  <c:v>43483</c:v>
                </c:pt>
                <c:pt idx="331">
                  <c:v>43486</c:v>
                </c:pt>
                <c:pt idx="332">
                  <c:v>43487</c:v>
                </c:pt>
                <c:pt idx="333">
                  <c:v>43488</c:v>
                </c:pt>
                <c:pt idx="334">
                  <c:v>43489</c:v>
                </c:pt>
                <c:pt idx="335">
                  <c:v>43490</c:v>
                </c:pt>
                <c:pt idx="336">
                  <c:v>43493</c:v>
                </c:pt>
                <c:pt idx="337">
                  <c:v>43494</c:v>
                </c:pt>
                <c:pt idx="338">
                  <c:v>43495</c:v>
                </c:pt>
                <c:pt idx="339">
                  <c:v>43496</c:v>
                </c:pt>
                <c:pt idx="340">
                  <c:v>43497</c:v>
                </c:pt>
                <c:pt idx="341">
                  <c:v>43500</c:v>
                </c:pt>
                <c:pt idx="342">
                  <c:v>43501</c:v>
                </c:pt>
                <c:pt idx="343">
                  <c:v>43502</c:v>
                </c:pt>
                <c:pt idx="344">
                  <c:v>43503</c:v>
                </c:pt>
                <c:pt idx="345">
                  <c:v>43504</c:v>
                </c:pt>
                <c:pt idx="346">
                  <c:v>43507</c:v>
                </c:pt>
                <c:pt idx="347">
                  <c:v>43508</c:v>
                </c:pt>
                <c:pt idx="348">
                  <c:v>43509</c:v>
                </c:pt>
                <c:pt idx="349">
                  <c:v>43510</c:v>
                </c:pt>
                <c:pt idx="350">
                  <c:v>43511</c:v>
                </c:pt>
                <c:pt idx="351">
                  <c:v>43514</c:v>
                </c:pt>
                <c:pt idx="352">
                  <c:v>43515</c:v>
                </c:pt>
                <c:pt idx="353">
                  <c:v>43516</c:v>
                </c:pt>
                <c:pt idx="354">
                  <c:v>43517</c:v>
                </c:pt>
                <c:pt idx="355">
                  <c:v>43518</c:v>
                </c:pt>
                <c:pt idx="356">
                  <c:v>43521</c:v>
                </c:pt>
                <c:pt idx="357">
                  <c:v>43522</c:v>
                </c:pt>
                <c:pt idx="358">
                  <c:v>43523</c:v>
                </c:pt>
                <c:pt idx="359">
                  <c:v>43524</c:v>
                </c:pt>
                <c:pt idx="360">
                  <c:v>43525</c:v>
                </c:pt>
                <c:pt idx="361">
                  <c:v>43528</c:v>
                </c:pt>
                <c:pt idx="362">
                  <c:v>43529</c:v>
                </c:pt>
                <c:pt idx="363">
                  <c:v>43530</c:v>
                </c:pt>
                <c:pt idx="364">
                  <c:v>43531</c:v>
                </c:pt>
                <c:pt idx="365">
                  <c:v>43532</c:v>
                </c:pt>
                <c:pt idx="366">
                  <c:v>43535</c:v>
                </c:pt>
                <c:pt idx="367">
                  <c:v>43536</c:v>
                </c:pt>
                <c:pt idx="368">
                  <c:v>43537</c:v>
                </c:pt>
                <c:pt idx="369">
                  <c:v>43538</c:v>
                </c:pt>
                <c:pt idx="370">
                  <c:v>43539</c:v>
                </c:pt>
                <c:pt idx="371">
                  <c:v>43542</c:v>
                </c:pt>
                <c:pt idx="372">
                  <c:v>43543</c:v>
                </c:pt>
                <c:pt idx="373">
                  <c:v>43544</c:v>
                </c:pt>
                <c:pt idx="374">
                  <c:v>43545</c:v>
                </c:pt>
                <c:pt idx="375">
                  <c:v>43546</c:v>
                </c:pt>
                <c:pt idx="376">
                  <c:v>43549</c:v>
                </c:pt>
                <c:pt idx="377">
                  <c:v>43550</c:v>
                </c:pt>
                <c:pt idx="378">
                  <c:v>43551</c:v>
                </c:pt>
                <c:pt idx="379">
                  <c:v>43552</c:v>
                </c:pt>
                <c:pt idx="380">
                  <c:v>43553</c:v>
                </c:pt>
                <c:pt idx="381">
                  <c:v>43556</c:v>
                </c:pt>
                <c:pt idx="382">
                  <c:v>43557</c:v>
                </c:pt>
                <c:pt idx="383">
                  <c:v>43558</c:v>
                </c:pt>
                <c:pt idx="384">
                  <c:v>43559</c:v>
                </c:pt>
                <c:pt idx="385">
                  <c:v>43560</c:v>
                </c:pt>
                <c:pt idx="386">
                  <c:v>43563</c:v>
                </c:pt>
                <c:pt idx="387">
                  <c:v>43564</c:v>
                </c:pt>
                <c:pt idx="388">
                  <c:v>43565</c:v>
                </c:pt>
                <c:pt idx="389">
                  <c:v>43566</c:v>
                </c:pt>
                <c:pt idx="390">
                  <c:v>43567</c:v>
                </c:pt>
                <c:pt idx="391">
                  <c:v>43570</c:v>
                </c:pt>
                <c:pt idx="392">
                  <c:v>43571</c:v>
                </c:pt>
                <c:pt idx="393">
                  <c:v>43572</c:v>
                </c:pt>
                <c:pt idx="394">
                  <c:v>43573</c:v>
                </c:pt>
                <c:pt idx="395">
                  <c:v>43578</c:v>
                </c:pt>
                <c:pt idx="396">
                  <c:v>43579</c:v>
                </c:pt>
                <c:pt idx="397">
                  <c:v>43580</c:v>
                </c:pt>
                <c:pt idx="398">
                  <c:v>43581</c:v>
                </c:pt>
                <c:pt idx="399">
                  <c:v>43584</c:v>
                </c:pt>
                <c:pt idx="400">
                  <c:v>43585</c:v>
                </c:pt>
                <c:pt idx="401">
                  <c:v>43587</c:v>
                </c:pt>
                <c:pt idx="402">
                  <c:v>43588</c:v>
                </c:pt>
                <c:pt idx="403">
                  <c:v>43591</c:v>
                </c:pt>
                <c:pt idx="404">
                  <c:v>43592</c:v>
                </c:pt>
                <c:pt idx="405">
                  <c:v>43593</c:v>
                </c:pt>
                <c:pt idx="406">
                  <c:v>43594</c:v>
                </c:pt>
                <c:pt idx="407">
                  <c:v>43595</c:v>
                </c:pt>
                <c:pt idx="408">
                  <c:v>43598</c:v>
                </c:pt>
                <c:pt idx="409">
                  <c:v>43599</c:v>
                </c:pt>
                <c:pt idx="410">
                  <c:v>43600</c:v>
                </c:pt>
                <c:pt idx="411">
                  <c:v>43601</c:v>
                </c:pt>
                <c:pt idx="412">
                  <c:v>43602</c:v>
                </c:pt>
                <c:pt idx="413">
                  <c:v>43605</c:v>
                </c:pt>
                <c:pt idx="414">
                  <c:v>43606</c:v>
                </c:pt>
                <c:pt idx="415">
                  <c:v>43607</c:v>
                </c:pt>
                <c:pt idx="416">
                  <c:v>43608</c:v>
                </c:pt>
                <c:pt idx="417">
                  <c:v>43609</c:v>
                </c:pt>
                <c:pt idx="418">
                  <c:v>43612</c:v>
                </c:pt>
                <c:pt idx="419">
                  <c:v>43613</c:v>
                </c:pt>
                <c:pt idx="420">
                  <c:v>43614</c:v>
                </c:pt>
                <c:pt idx="421">
                  <c:v>43615</c:v>
                </c:pt>
                <c:pt idx="422">
                  <c:v>43616</c:v>
                </c:pt>
                <c:pt idx="423">
                  <c:v>43619</c:v>
                </c:pt>
                <c:pt idx="424">
                  <c:v>43620</c:v>
                </c:pt>
                <c:pt idx="425">
                  <c:v>43621</c:v>
                </c:pt>
                <c:pt idx="426">
                  <c:v>43622</c:v>
                </c:pt>
                <c:pt idx="427">
                  <c:v>43623</c:v>
                </c:pt>
                <c:pt idx="428">
                  <c:v>43627</c:v>
                </c:pt>
                <c:pt idx="429">
                  <c:v>43628</c:v>
                </c:pt>
                <c:pt idx="430">
                  <c:v>43629</c:v>
                </c:pt>
                <c:pt idx="431">
                  <c:v>43630</c:v>
                </c:pt>
                <c:pt idx="432">
                  <c:v>43633</c:v>
                </c:pt>
                <c:pt idx="433">
                  <c:v>43634</c:v>
                </c:pt>
                <c:pt idx="434">
                  <c:v>43635</c:v>
                </c:pt>
                <c:pt idx="435">
                  <c:v>43636</c:v>
                </c:pt>
                <c:pt idx="436">
                  <c:v>43637</c:v>
                </c:pt>
                <c:pt idx="437">
                  <c:v>43640</c:v>
                </c:pt>
                <c:pt idx="438">
                  <c:v>43641</c:v>
                </c:pt>
                <c:pt idx="439">
                  <c:v>43642</c:v>
                </c:pt>
                <c:pt idx="440">
                  <c:v>43643</c:v>
                </c:pt>
                <c:pt idx="441">
                  <c:v>43644</c:v>
                </c:pt>
                <c:pt idx="442">
                  <c:v>43647</c:v>
                </c:pt>
                <c:pt idx="443">
                  <c:v>43648</c:v>
                </c:pt>
                <c:pt idx="444">
                  <c:v>43650</c:v>
                </c:pt>
                <c:pt idx="445">
                  <c:v>43651</c:v>
                </c:pt>
                <c:pt idx="446">
                  <c:v>43654</c:v>
                </c:pt>
                <c:pt idx="447">
                  <c:v>43655</c:v>
                </c:pt>
                <c:pt idx="448">
                  <c:v>43656</c:v>
                </c:pt>
                <c:pt idx="449">
                  <c:v>43657</c:v>
                </c:pt>
                <c:pt idx="450">
                  <c:v>43658</c:v>
                </c:pt>
                <c:pt idx="451">
                  <c:v>43661</c:v>
                </c:pt>
                <c:pt idx="452">
                  <c:v>43662</c:v>
                </c:pt>
                <c:pt idx="453">
                  <c:v>43663</c:v>
                </c:pt>
                <c:pt idx="454">
                  <c:v>43664</c:v>
                </c:pt>
                <c:pt idx="455">
                  <c:v>43665</c:v>
                </c:pt>
                <c:pt idx="456">
                  <c:v>43668</c:v>
                </c:pt>
                <c:pt idx="457">
                  <c:v>43669</c:v>
                </c:pt>
                <c:pt idx="458">
                  <c:v>43670</c:v>
                </c:pt>
                <c:pt idx="459">
                  <c:v>43671</c:v>
                </c:pt>
                <c:pt idx="460">
                  <c:v>43672</c:v>
                </c:pt>
                <c:pt idx="461">
                  <c:v>43675</c:v>
                </c:pt>
                <c:pt idx="462">
                  <c:v>43676</c:v>
                </c:pt>
                <c:pt idx="463">
                  <c:v>43677</c:v>
                </c:pt>
                <c:pt idx="464">
                  <c:v>43678</c:v>
                </c:pt>
                <c:pt idx="465">
                  <c:v>43679</c:v>
                </c:pt>
                <c:pt idx="466">
                  <c:v>43682</c:v>
                </c:pt>
                <c:pt idx="467">
                  <c:v>43683</c:v>
                </c:pt>
                <c:pt idx="468">
                  <c:v>43684</c:v>
                </c:pt>
                <c:pt idx="469">
                  <c:v>43685</c:v>
                </c:pt>
                <c:pt idx="470">
                  <c:v>43686</c:v>
                </c:pt>
                <c:pt idx="471">
                  <c:v>43689</c:v>
                </c:pt>
                <c:pt idx="472">
                  <c:v>43690</c:v>
                </c:pt>
                <c:pt idx="473">
                  <c:v>43691</c:v>
                </c:pt>
                <c:pt idx="474">
                  <c:v>43692</c:v>
                </c:pt>
                <c:pt idx="475">
                  <c:v>43693</c:v>
                </c:pt>
                <c:pt idx="476">
                  <c:v>43696</c:v>
                </c:pt>
                <c:pt idx="477">
                  <c:v>43697</c:v>
                </c:pt>
                <c:pt idx="478">
                  <c:v>43698</c:v>
                </c:pt>
                <c:pt idx="479">
                  <c:v>43699</c:v>
                </c:pt>
                <c:pt idx="480">
                  <c:v>43700</c:v>
                </c:pt>
                <c:pt idx="481">
                  <c:v>43703</c:v>
                </c:pt>
                <c:pt idx="482">
                  <c:v>43704</c:v>
                </c:pt>
                <c:pt idx="483">
                  <c:v>43705</c:v>
                </c:pt>
                <c:pt idx="484">
                  <c:v>43706</c:v>
                </c:pt>
                <c:pt idx="485">
                  <c:v>43707</c:v>
                </c:pt>
                <c:pt idx="486">
                  <c:v>43710</c:v>
                </c:pt>
                <c:pt idx="487">
                  <c:v>43711</c:v>
                </c:pt>
                <c:pt idx="488">
                  <c:v>43712</c:v>
                </c:pt>
                <c:pt idx="489">
                  <c:v>43713</c:v>
                </c:pt>
                <c:pt idx="490">
                  <c:v>43714</c:v>
                </c:pt>
                <c:pt idx="491">
                  <c:v>43717</c:v>
                </c:pt>
                <c:pt idx="492">
                  <c:v>43718</c:v>
                </c:pt>
                <c:pt idx="493">
                  <c:v>43719</c:v>
                </c:pt>
                <c:pt idx="494">
                  <c:v>43720</c:v>
                </c:pt>
                <c:pt idx="495">
                  <c:v>43721</c:v>
                </c:pt>
                <c:pt idx="496">
                  <c:v>43724</c:v>
                </c:pt>
                <c:pt idx="497">
                  <c:v>43725</c:v>
                </c:pt>
                <c:pt idx="498">
                  <c:v>43727</c:v>
                </c:pt>
                <c:pt idx="499">
                  <c:v>43728</c:v>
                </c:pt>
                <c:pt idx="500">
                  <c:v>43731</c:v>
                </c:pt>
                <c:pt idx="501">
                  <c:v>43732</c:v>
                </c:pt>
                <c:pt idx="502">
                  <c:v>43733</c:v>
                </c:pt>
                <c:pt idx="503">
                  <c:v>43734</c:v>
                </c:pt>
                <c:pt idx="504">
                  <c:v>43735</c:v>
                </c:pt>
                <c:pt idx="505">
                  <c:v>43738</c:v>
                </c:pt>
                <c:pt idx="506">
                  <c:v>43739</c:v>
                </c:pt>
                <c:pt idx="507">
                  <c:v>43740</c:v>
                </c:pt>
                <c:pt idx="508">
                  <c:v>43742</c:v>
                </c:pt>
                <c:pt idx="509">
                  <c:v>43745</c:v>
                </c:pt>
                <c:pt idx="510">
                  <c:v>43746</c:v>
                </c:pt>
                <c:pt idx="511">
                  <c:v>43747</c:v>
                </c:pt>
                <c:pt idx="512">
                  <c:v>43748</c:v>
                </c:pt>
                <c:pt idx="513">
                  <c:v>43749</c:v>
                </c:pt>
                <c:pt idx="514">
                  <c:v>43752</c:v>
                </c:pt>
                <c:pt idx="515">
                  <c:v>43753</c:v>
                </c:pt>
                <c:pt idx="516">
                  <c:v>43754</c:v>
                </c:pt>
                <c:pt idx="517">
                  <c:v>43755</c:v>
                </c:pt>
                <c:pt idx="518">
                  <c:v>43756</c:v>
                </c:pt>
                <c:pt idx="519">
                  <c:v>43759</c:v>
                </c:pt>
                <c:pt idx="520">
                  <c:v>43760</c:v>
                </c:pt>
                <c:pt idx="521">
                  <c:v>43761</c:v>
                </c:pt>
                <c:pt idx="522">
                  <c:v>43762</c:v>
                </c:pt>
                <c:pt idx="523">
                  <c:v>43763</c:v>
                </c:pt>
                <c:pt idx="524">
                  <c:v>43766</c:v>
                </c:pt>
                <c:pt idx="525">
                  <c:v>43767</c:v>
                </c:pt>
                <c:pt idx="526">
                  <c:v>43768</c:v>
                </c:pt>
                <c:pt idx="527">
                  <c:v>43769</c:v>
                </c:pt>
                <c:pt idx="528">
                  <c:v>43770</c:v>
                </c:pt>
                <c:pt idx="529">
                  <c:v>43773</c:v>
                </c:pt>
                <c:pt idx="530">
                  <c:v>43774</c:v>
                </c:pt>
                <c:pt idx="531">
                  <c:v>43775</c:v>
                </c:pt>
                <c:pt idx="532">
                  <c:v>43776</c:v>
                </c:pt>
                <c:pt idx="533">
                  <c:v>43777</c:v>
                </c:pt>
                <c:pt idx="534">
                  <c:v>43780</c:v>
                </c:pt>
                <c:pt idx="535">
                  <c:v>43781</c:v>
                </c:pt>
                <c:pt idx="536">
                  <c:v>43782</c:v>
                </c:pt>
                <c:pt idx="537">
                  <c:v>43783</c:v>
                </c:pt>
                <c:pt idx="538">
                  <c:v>43784</c:v>
                </c:pt>
                <c:pt idx="539">
                  <c:v>43787</c:v>
                </c:pt>
                <c:pt idx="540">
                  <c:v>43788</c:v>
                </c:pt>
                <c:pt idx="541">
                  <c:v>43789</c:v>
                </c:pt>
                <c:pt idx="542">
                  <c:v>43790</c:v>
                </c:pt>
                <c:pt idx="543">
                  <c:v>43791</c:v>
                </c:pt>
                <c:pt idx="544">
                  <c:v>43794</c:v>
                </c:pt>
                <c:pt idx="545">
                  <c:v>43795</c:v>
                </c:pt>
                <c:pt idx="546">
                  <c:v>43796</c:v>
                </c:pt>
                <c:pt idx="547">
                  <c:v>43797</c:v>
                </c:pt>
                <c:pt idx="548">
                  <c:v>43798</c:v>
                </c:pt>
                <c:pt idx="549">
                  <c:v>43801</c:v>
                </c:pt>
                <c:pt idx="550">
                  <c:v>43802</c:v>
                </c:pt>
                <c:pt idx="551">
                  <c:v>43803</c:v>
                </c:pt>
                <c:pt idx="552">
                  <c:v>43804</c:v>
                </c:pt>
                <c:pt idx="553">
                  <c:v>43805</c:v>
                </c:pt>
                <c:pt idx="554">
                  <c:v>43808</c:v>
                </c:pt>
                <c:pt idx="555">
                  <c:v>43809</c:v>
                </c:pt>
                <c:pt idx="556">
                  <c:v>43810</c:v>
                </c:pt>
                <c:pt idx="557">
                  <c:v>43811</c:v>
                </c:pt>
                <c:pt idx="558">
                  <c:v>43812</c:v>
                </c:pt>
                <c:pt idx="559">
                  <c:v>43815</c:v>
                </c:pt>
                <c:pt idx="560">
                  <c:v>43816</c:v>
                </c:pt>
                <c:pt idx="561">
                  <c:v>43817</c:v>
                </c:pt>
                <c:pt idx="562">
                  <c:v>43818</c:v>
                </c:pt>
                <c:pt idx="563">
                  <c:v>43819</c:v>
                </c:pt>
                <c:pt idx="564">
                  <c:v>43822</c:v>
                </c:pt>
                <c:pt idx="565">
                  <c:v>43826</c:v>
                </c:pt>
                <c:pt idx="566">
                  <c:v>43829</c:v>
                </c:pt>
                <c:pt idx="567">
                  <c:v>43832</c:v>
                </c:pt>
                <c:pt idx="568">
                  <c:v>43833</c:v>
                </c:pt>
                <c:pt idx="569">
                  <c:v>43836</c:v>
                </c:pt>
                <c:pt idx="570">
                  <c:v>43837</c:v>
                </c:pt>
                <c:pt idx="571">
                  <c:v>43838</c:v>
                </c:pt>
                <c:pt idx="572">
                  <c:v>43839</c:v>
                </c:pt>
                <c:pt idx="573">
                  <c:v>43840</c:v>
                </c:pt>
                <c:pt idx="574">
                  <c:v>43843</c:v>
                </c:pt>
                <c:pt idx="575">
                  <c:v>43844</c:v>
                </c:pt>
                <c:pt idx="576">
                  <c:v>43845</c:v>
                </c:pt>
                <c:pt idx="577">
                  <c:v>43846</c:v>
                </c:pt>
                <c:pt idx="578">
                  <c:v>43847</c:v>
                </c:pt>
                <c:pt idx="579">
                  <c:v>43850</c:v>
                </c:pt>
                <c:pt idx="580">
                  <c:v>43851</c:v>
                </c:pt>
                <c:pt idx="581">
                  <c:v>43852</c:v>
                </c:pt>
                <c:pt idx="582">
                  <c:v>43853</c:v>
                </c:pt>
                <c:pt idx="583">
                  <c:v>43854</c:v>
                </c:pt>
                <c:pt idx="584">
                  <c:v>43857</c:v>
                </c:pt>
                <c:pt idx="585">
                  <c:v>43858</c:v>
                </c:pt>
                <c:pt idx="586">
                  <c:v>43859</c:v>
                </c:pt>
                <c:pt idx="587">
                  <c:v>43860</c:v>
                </c:pt>
                <c:pt idx="588">
                  <c:v>43861</c:v>
                </c:pt>
                <c:pt idx="589">
                  <c:v>43864</c:v>
                </c:pt>
                <c:pt idx="590">
                  <c:v>43865</c:v>
                </c:pt>
                <c:pt idx="591">
                  <c:v>43866</c:v>
                </c:pt>
                <c:pt idx="592">
                  <c:v>43867</c:v>
                </c:pt>
                <c:pt idx="593">
                  <c:v>43868</c:v>
                </c:pt>
                <c:pt idx="594">
                  <c:v>43871</c:v>
                </c:pt>
                <c:pt idx="595">
                  <c:v>43872</c:v>
                </c:pt>
                <c:pt idx="596">
                  <c:v>43873</c:v>
                </c:pt>
                <c:pt idx="597">
                  <c:v>43874</c:v>
                </c:pt>
                <c:pt idx="598">
                  <c:v>43875</c:v>
                </c:pt>
                <c:pt idx="599">
                  <c:v>43878</c:v>
                </c:pt>
                <c:pt idx="600">
                  <c:v>43879</c:v>
                </c:pt>
                <c:pt idx="601">
                  <c:v>43880</c:v>
                </c:pt>
                <c:pt idx="602">
                  <c:v>43881</c:v>
                </c:pt>
                <c:pt idx="603">
                  <c:v>43882</c:v>
                </c:pt>
                <c:pt idx="604">
                  <c:v>43885</c:v>
                </c:pt>
                <c:pt idx="605">
                  <c:v>43886</c:v>
                </c:pt>
                <c:pt idx="606">
                  <c:v>43887</c:v>
                </c:pt>
                <c:pt idx="607">
                  <c:v>43888</c:v>
                </c:pt>
                <c:pt idx="608">
                  <c:v>43889</c:v>
                </c:pt>
                <c:pt idx="609">
                  <c:v>43892</c:v>
                </c:pt>
                <c:pt idx="610">
                  <c:v>43893</c:v>
                </c:pt>
                <c:pt idx="611">
                  <c:v>43894</c:v>
                </c:pt>
                <c:pt idx="612">
                  <c:v>43895</c:v>
                </c:pt>
                <c:pt idx="613">
                  <c:v>43896</c:v>
                </c:pt>
                <c:pt idx="614">
                  <c:v>43899</c:v>
                </c:pt>
                <c:pt idx="615">
                  <c:v>43900</c:v>
                </c:pt>
                <c:pt idx="616">
                  <c:v>43901</c:v>
                </c:pt>
                <c:pt idx="617">
                  <c:v>43902</c:v>
                </c:pt>
                <c:pt idx="618">
                  <c:v>43903</c:v>
                </c:pt>
                <c:pt idx="619">
                  <c:v>43906</c:v>
                </c:pt>
                <c:pt idx="620">
                  <c:v>43907</c:v>
                </c:pt>
                <c:pt idx="621">
                  <c:v>43908</c:v>
                </c:pt>
                <c:pt idx="622">
                  <c:v>43909</c:v>
                </c:pt>
                <c:pt idx="623">
                  <c:v>43910</c:v>
                </c:pt>
                <c:pt idx="624">
                  <c:v>43913</c:v>
                </c:pt>
                <c:pt idx="625">
                  <c:v>43914</c:v>
                </c:pt>
                <c:pt idx="626">
                  <c:v>43915</c:v>
                </c:pt>
                <c:pt idx="627">
                  <c:v>43916</c:v>
                </c:pt>
                <c:pt idx="628">
                  <c:v>43917</c:v>
                </c:pt>
                <c:pt idx="629">
                  <c:v>43920</c:v>
                </c:pt>
                <c:pt idx="630">
                  <c:v>43921</c:v>
                </c:pt>
                <c:pt idx="631">
                  <c:v>43922</c:v>
                </c:pt>
                <c:pt idx="632">
                  <c:v>43923</c:v>
                </c:pt>
                <c:pt idx="633">
                  <c:v>43924</c:v>
                </c:pt>
                <c:pt idx="634">
                  <c:v>43927</c:v>
                </c:pt>
                <c:pt idx="635">
                  <c:v>43928</c:v>
                </c:pt>
                <c:pt idx="636">
                  <c:v>43929</c:v>
                </c:pt>
                <c:pt idx="637">
                  <c:v>43930</c:v>
                </c:pt>
                <c:pt idx="638">
                  <c:v>43935</c:v>
                </c:pt>
                <c:pt idx="639">
                  <c:v>43936</c:v>
                </c:pt>
                <c:pt idx="640">
                  <c:v>43937</c:v>
                </c:pt>
                <c:pt idx="641">
                  <c:v>43938</c:v>
                </c:pt>
                <c:pt idx="642">
                  <c:v>43941</c:v>
                </c:pt>
                <c:pt idx="643">
                  <c:v>43942</c:v>
                </c:pt>
                <c:pt idx="644">
                  <c:v>43943</c:v>
                </c:pt>
                <c:pt idx="645">
                  <c:v>43944</c:v>
                </c:pt>
                <c:pt idx="646">
                  <c:v>43945</c:v>
                </c:pt>
                <c:pt idx="647">
                  <c:v>43948</c:v>
                </c:pt>
                <c:pt idx="648">
                  <c:v>43949</c:v>
                </c:pt>
                <c:pt idx="649">
                  <c:v>43950</c:v>
                </c:pt>
                <c:pt idx="650">
                  <c:v>43951</c:v>
                </c:pt>
                <c:pt idx="651">
                  <c:v>43955</c:v>
                </c:pt>
                <c:pt idx="652">
                  <c:v>43956</c:v>
                </c:pt>
                <c:pt idx="653">
                  <c:v>43957</c:v>
                </c:pt>
                <c:pt idx="654">
                  <c:v>43958</c:v>
                </c:pt>
                <c:pt idx="655">
                  <c:v>43959</c:v>
                </c:pt>
                <c:pt idx="656">
                  <c:v>43962</c:v>
                </c:pt>
                <c:pt idx="657">
                  <c:v>43963</c:v>
                </c:pt>
                <c:pt idx="658">
                  <c:v>43964</c:v>
                </c:pt>
                <c:pt idx="659">
                  <c:v>43965</c:v>
                </c:pt>
                <c:pt idx="660">
                  <c:v>43966</c:v>
                </c:pt>
                <c:pt idx="661">
                  <c:v>43969</c:v>
                </c:pt>
                <c:pt idx="662">
                  <c:v>43970</c:v>
                </c:pt>
                <c:pt idx="663">
                  <c:v>43971</c:v>
                </c:pt>
                <c:pt idx="664">
                  <c:v>43972</c:v>
                </c:pt>
                <c:pt idx="665">
                  <c:v>43973</c:v>
                </c:pt>
                <c:pt idx="666">
                  <c:v>43976</c:v>
                </c:pt>
                <c:pt idx="667">
                  <c:v>43977</c:v>
                </c:pt>
                <c:pt idx="668">
                  <c:v>43978</c:v>
                </c:pt>
                <c:pt idx="669">
                  <c:v>43979</c:v>
                </c:pt>
                <c:pt idx="670">
                  <c:v>43980</c:v>
                </c:pt>
                <c:pt idx="671">
                  <c:v>43984</c:v>
                </c:pt>
                <c:pt idx="672">
                  <c:v>43985</c:v>
                </c:pt>
                <c:pt idx="673">
                  <c:v>43986</c:v>
                </c:pt>
                <c:pt idx="674">
                  <c:v>43987</c:v>
                </c:pt>
                <c:pt idx="675">
                  <c:v>43990</c:v>
                </c:pt>
                <c:pt idx="676">
                  <c:v>43991</c:v>
                </c:pt>
                <c:pt idx="677">
                  <c:v>43992</c:v>
                </c:pt>
                <c:pt idx="678">
                  <c:v>43993</c:v>
                </c:pt>
                <c:pt idx="679">
                  <c:v>43994</c:v>
                </c:pt>
                <c:pt idx="680">
                  <c:v>43997</c:v>
                </c:pt>
                <c:pt idx="681">
                  <c:v>43998</c:v>
                </c:pt>
                <c:pt idx="682">
                  <c:v>43999</c:v>
                </c:pt>
                <c:pt idx="683">
                  <c:v>44000</c:v>
                </c:pt>
                <c:pt idx="684">
                  <c:v>44001</c:v>
                </c:pt>
                <c:pt idx="685">
                  <c:v>44004</c:v>
                </c:pt>
                <c:pt idx="686">
                  <c:v>44005</c:v>
                </c:pt>
                <c:pt idx="687">
                  <c:v>44006</c:v>
                </c:pt>
                <c:pt idx="688">
                  <c:v>44007</c:v>
                </c:pt>
                <c:pt idx="689">
                  <c:v>44008</c:v>
                </c:pt>
                <c:pt idx="690">
                  <c:v>44011</c:v>
                </c:pt>
                <c:pt idx="691">
                  <c:v>44012</c:v>
                </c:pt>
                <c:pt idx="692">
                  <c:v>44013</c:v>
                </c:pt>
                <c:pt idx="693">
                  <c:v>44014</c:v>
                </c:pt>
                <c:pt idx="694">
                  <c:v>44015</c:v>
                </c:pt>
                <c:pt idx="695">
                  <c:v>44018</c:v>
                </c:pt>
                <c:pt idx="696">
                  <c:v>44019</c:v>
                </c:pt>
                <c:pt idx="697">
                  <c:v>44020</c:v>
                </c:pt>
                <c:pt idx="698">
                  <c:v>44021</c:v>
                </c:pt>
                <c:pt idx="699">
                  <c:v>44022</c:v>
                </c:pt>
                <c:pt idx="700">
                  <c:v>44025</c:v>
                </c:pt>
                <c:pt idx="701">
                  <c:v>44026</c:v>
                </c:pt>
                <c:pt idx="702">
                  <c:v>44027</c:v>
                </c:pt>
                <c:pt idx="703">
                  <c:v>44028</c:v>
                </c:pt>
                <c:pt idx="704">
                  <c:v>44029</c:v>
                </c:pt>
                <c:pt idx="705">
                  <c:v>44032</c:v>
                </c:pt>
                <c:pt idx="706">
                  <c:v>44033</c:v>
                </c:pt>
                <c:pt idx="707">
                  <c:v>44034</c:v>
                </c:pt>
                <c:pt idx="708">
                  <c:v>44035</c:v>
                </c:pt>
                <c:pt idx="709">
                  <c:v>44036</c:v>
                </c:pt>
                <c:pt idx="710">
                  <c:v>44039</c:v>
                </c:pt>
                <c:pt idx="711">
                  <c:v>44040</c:v>
                </c:pt>
                <c:pt idx="712">
                  <c:v>44041</c:v>
                </c:pt>
                <c:pt idx="713">
                  <c:v>44042</c:v>
                </c:pt>
                <c:pt idx="714">
                  <c:v>44043</c:v>
                </c:pt>
                <c:pt idx="715">
                  <c:v>44046</c:v>
                </c:pt>
                <c:pt idx="716">
                  <c:v>44047</c:v>
                </c:pt>
                <c:pt idx="717">
                  <c:v>44048</c:v>
                </c:pt>
                <c:pt idx="718">
                  <c:v>44049</c:v>
                </c:pt>
                <c:pt idx="719">
                  <c:v>44050</c:v>
                </c:pt>
                <c:pt idx="720">
                  <c:v>44053</c:v>
                </c:pt>
                <c:pt idx="721">
                  <c:v>44054</c:v>
                </c:pt>
                <c:pt idx="722">
                  <c:v>44055</c:v>
                </c:pt>
                <c:pt idx="723">
                  <c:v>44056</c:v>
                </c:pt>
                <c:pt idx="724">
                  <c:v>44057</c:v>
                </c:pt>
                <c:pt idx="725">
                  <c:v>44060</c:v>
                </c:pt>
                <c:pt idx="726">
                  <c:v>44061</c:v>
                </c:pt>
                <c:pt idx="727">
                  <c:v>44062</c:v>
                </c:pt>
                <c:pt idx="728">
                  <c:v>44063</c:v>
                </c:pt>
                <c:pt idx="729">
                  <c:v>44064</c:v>
                </c:pt>
                <c:pt idx="730">
                  <c:v>44067</c:v>
                </c:pt>
                <c:pt idx="731">
                  <c:v>44068</c:v>
                </c:pt>
                <c:pt idx="732">
                  <c:v>44069</c:v>
                </c:pt>
                <c:pt idx="733">
                  <c:v>44070</c:v>
                </c:pt>
                <c:pt idx="734">
                  <c:v>44071</c:v>
                </c:pt>
                <c:pt idx="735">
                  <c:v>44074</c:v>
                </c:pt>
                <c:pt idx="736">
                  <c:v>44075</c:v>
                </c:pt>
                <c:pt idx="737">
                  <c:v>44076</c:v>
                </c:pt>
                <c:pt idx="738">
                  <c:v>44077</c:v>
                </c:pt>
                <c:pt idx="739">
                  <c:v>44078</c:v>
                </c:pt>
                <c:pt idx="740">
                  <c:v>44081</c:v>
                </c:pt>
                <c:pt idx="741">
                  <c:v>44082</c:v>
                </c:pt>
                <c:pt idx="742">
                  <c:v>44083</c:v>
                </c:pt>
                <c:pt idx="743">
                  <c:v>44084</c:v>
                </c:pt>
                <c:pt idx="744">
                  <c:v>44085</c:v>
                </c:pt>
                <c:pt idx="745">
                  <c:v>44088</c:v>
                </c:pt>
                <c:pt idx="746">
                  <c:v>44089</c:v>
                </c:pt>
                <c:pt idx="747">
                  <c:v>44090</c:v>
                </c:pt>
                <c:pt idx="748">
                  <c:v>44091</c:v>
                </c:pt>
                <c:pt idx="749">
                  <c:v>44092</c:v>
                </c:pt>
                <c:pt idx="750">
                  <c:v>44095</c:v>
                </c:pt>
                <c:pt idx="751">
                  <c:v>44096</c:v>
                </c:pt>
                <c:pt idx="752">
                  <c:v>44097</c:v>
                </c:pt>
                <c:pt idx="753">
                  <c:v>44098</c:v>
                </c:pt>
                <c:pt idx="754">
                  <c:v>44099</c:v>
                </c:pt>
                <c:pt idx="755">
                  <c:v>44102</c:v>
                </c:pt>
                <c:pt idx="756">
                  <c:v>44103</c:v>
                </c:pt>
                <c:pt idx="757">
                  <c:v>44104</c:v>
                </c:pt>
                <c:pt idx="758">
                  <c:v>44105</c:v>
                </c:pt>
                <c:pt idx="759">
                  <c:v>44106</c:v>
                </c:pt>
                <c:pt idx="760">
                  <c:v>44109</c:v>
                </c:pt>
                <c:pt idx="761">
                  <c:v>44110</c:v>
                </c:pt>
                <c:pt idx="762">
                  <c:v>44111</c:v>
                </c:pt>
                <c:pt idx="763">
                  <c:v>44112</c:v>
                </c:pt>
                <c:pt idx="764">
                  <c:v>44113</c:v>
                </c:pt>
                <c:pt idx="765">
                  <c:v>44116</c:v>
                </c:pt>
                <c:pt idx="766">
                  <c:v>44117</c:v>
                </c:pt>
                <c:pt idx="767">
                  <c:v>44118</c:v>
                </c:pt>
                <c:pt idx="768">
                  <c:v>44119</c:v>
                </c:pt>
                <c:pt idx="769">
                  <c:v>44120</c:v>
                </c:pt>
                <c:pt idx="770">
                  <c:v>44123</c:v>
                </c:pt>
                <c:pt idx="771">
                  <c:v>44124</c:v>
                </c:pt>
                <c:pt idx="772">
                  <c:v>44125</c:v>
                </c:pt>
                <c:pt idx="773">
                  <c:v>44126</c:v>
                </c:pt>
                <c:pt idx="774">
                  <c:v>44127</c:v>
                </c:pt>
                <c:pt idx="775">
                  <c:v>44130</c:v>
                </c:pt>
                <c:pt idx="776">
                  <c:v>44131</c:v>
                </c:pt>
                <c:pt idx="777">
                  <c:v>44132</c:v>
                </c:pt>
                <c:pt idx="778">
                  <c:v>44133</c:v>
                </c:pt>
                <c:pt idx="779">
                  <c:v>44134</c:v>
                </c:pt>
                <c:pt idx="780">
                  <c:v>44137</c:v>
                </c:pt>
                <c:pt idx="781">
                  <c:v>44138</c:v>
                </c:pt>
                <c:pt idx="782">
                  <c:v>44139</c:v>
                </c:pt>
                <c:pt idx="783">
                  <c:v>44140</c:v>
                </c:pt>
                <c:pt idx="784">
                  <c:v>44141</c:v>
                </c:pt>
                <c:pt idx="785">
                  <c:v>44144</c:v>
                </c:pt>
                <c:pt idx="786">
                  <c:v>44145</c:v>
                </c:pt>
                <c:pt idx="787">
                  <c:v>44146</c:v>
                </c:pt>
                <c:pt idx="788">
                  <c:v>44147</c:v>
                </c:pt>
                <c:pt idx="789">
                  <c:v>44148</c:v>
                </c:pt>
                <c:pt idx="790">
                  <c:v>44151</c:v>
                </c:pt>
                <c:pt idx="791">
                  <c:v>44152</c:v>
                </c:pt>
                <c:pt idx="792">
                  <c:v>44153</c:v>
                </c:pt>
                <c:pt idx="793">
                  <c:v>44154</c:v>
                </c:pt>
                <c:pt idx="794">
                  <c:v>44155</c:v>
                </c:pt>
                <c:pt idx="795">
                  <c:v>44158</c:v>
                </c:pt>
                <c:pt idx="796">
                  <c:v>44159</c:v>
                </c:pt>
                <c:pt idx="797">
                  <c:v>44160</c:v>
                </c:pt>
                <c:pt idx="798">
                  <c:v>44161</c:v>
                </c:pt>
                <c:pt idx="799">
                  <c:v>44162</c:v>
                </c:pt>
                <c:pt idx="800">
                  <c:v>44165</c:v>
                </c:pt>
                <c:pt idx="801">
                  <c:v>44166</c:v>
                </c:pt>
                <c:pt idx="802">
                  <c:v>44167</c:v>
                </c:pt>
                <c:pt idx="803">
                  <c:v>44168</c:v>
                </c:pt>
                <c:pt idx="804">
                  <c:v>44169</c:v>
                </c:pt>
                <c:pt idx="805">
                  <c:v>44172</c:v>
                </c:pt>
                <c:pt idx="806">
                  <c:v>44173</c:v>
                </c:pt>
                <c:pt idx="807">
                  <c:v>44174</c:v>
                </c:pt>
                <c:pt idx="808">
                  <c:v>44175</c:v>
                </c:pt>
                <c:pt idx="809">
                  <c:v>44176</c:v>
                </c:pt>
                <c:pt idx="810">
                  <c:v>44179</c:v>
                </c:pt>
                <c:pt idx="811">
                  <c:v>44180</c:v>
                </c:pt>
                <c:pt idx="812">
                  <c:v>44181</c:v>
                </c:pt>
                <c:pt idx="813">
                  <c:v>44182</c:v>
                </c:pt>
                <c:pt idx="814">
                  <c:v>44183</c:v>
                </c:pt>
                <c:pt idx="815">
                  <c:v>44186</c:v>
                </c:pt>
                <c:pt idx="816">
                  <c:v>44187</c:v>
                </c:pt>
                <c:pt idx="817">
                  <c:v>44188</c:v>
                </c:pt>
                <c:pt idx="818">
                  <c:v>44193</c:v>
                </c:pt>
                <c:pt idx="819">
                  <c:v>44194</c:v>
                </c:pt>
                <c:pt idx="820">
                  <c:v>44200</c:v>
                </c:pt>
                <c:pt idx="821">
                  <c:v>44201</c:v>
                </c:pt>
                <c:pt idx="822">
                  <c:v>44202</c:v>
                </c:pt>
                <c:pt idx="823">
                  <c:v>44203</c:v>
                </c:pt>
                <c:pt idx="824">
                  <c:v>44204</c:v>
                </c:pt>
                <c:pt idx="825">
                  <c:v>44207</c:v>
                </c:pt>
                <c:pt idx="826">
                  <c:v>44208</c:v>
                </c:pt>
                <c:pt idx="827">
                  <c:v>44209</c:v>
                </c:pt>
                <c:pt idx="828">
                  <c:v>44210</c:v>
                </c:pt>
                <c:pt idx="829">
                  <c:v>44211</c:v>
                </c:pt>
                <c:pt idx="830">
                  <c:v>44214</c:v>
                </c:pt>
                <c:pt idx="831">
                  <c:v>44215</c:v>
                </c:pt>
                <c:pt idx="832">
                  <c:v>44216</c:v>
                </c:pt>
                <c:pt idx="833">
                  <c:v>44217</c:v>
                </c:pt>
                <c:pt idx="834">
                  <c:v>44218</c:v>
                </c:pt>
                <c:pt idx="835">
                  <c:v>44221</c:v>
                </c:pt>
                <c:pt idx="836">
                  <c:v>44222</c:v>
                </c:pt>
                <c:pt idx="837">
                  <c:v>44223</c:v>
                </c:pt>
                <c:pt idx="838">
                  <c:v>44224</c:v>
                </c:pt>
                <c:pt idx="839">
                  <c:v>44225</c:v>
                </c:pt>
                <c:pt idx="840">
                  <c:v>44228</c:v>
                </c:pt>
                <c:pt idx="841">
                  <c:v>44229</c:v>
                </c:pt>
                <c:pt idx="842">
                  <c:v>44230</c:v>
                </c:pt>
                <c:pt idx="843">
                  <c:v>44231</c:v>
                </c:pt>
                <c:pt idx="844">
                  <c:v>44232</c:v>
                </c:pt>
                <c:pt idx="845">
                  <c:v>44235</c:v>
                </c:pt>
                <c:pt idx="846">
                  <c:v>44236</c:v>
                </c:pt>
                <c:pt idx="847">
                  <c:v>44237</c:v>
                </c:pt>
                <c:pt idx="848">
                  <c:v>44238</c:v>
                </c:pt>
                <c:pt idx="849">
                  <c:v>44239</c:v>
                </c:pt>
                <c:pt idx="850">
                  <c:v>44242</c:v>
                </c:pt>
                <c:pt idx="851">
                  <c:v>44243</c:v>
                </c:pt>
                <c:pt idx="852">
                  <c:v>44244</c:v>
                </c:pt>
                <c:pt idx="853">
                  <c:v>44245</c:v>
                </c:pt>
                <c:pt idx="854">
                  <c:v>44246</c:v>
                </c:pt>
                <c:pt idx="855">
                  <c:v>44249</c:v>
                </c:pt>
                <c:pt idx="856">
                  <c:v>44250</c:v>
                </c:pt>
                <c:pt idx="857">
                  <c:v>44251</c:v>
                </c:pt>
                <c:pt idx="858">
                  <c:v>44252</c:v>
                </c:pt>
                <c:pt idx="859">
                  <c:v>44253</c:v>
                </c:pt>
                <c:pt idx="860">
                  <c:v>44256</c:v>
                </c:pt>
                <c:pt idx="861">
                  <c:v>44257</c:v>
                </c:pt>
                <c:pt idx="862">
                  <c:v>44258</c:v>
                </c:pt>
                <c:pt idx="863">
                  <c:v>44259</c:v>
                </c:pt>
                <c:pt idx="864">
                  <c:v>44260</c:v>
                </c:pt>
                <c:pt idx="865">
                  <c:v>44263</c:v>
                </c:pt>
                <c:pt idx="866">
                  <c:v>44264</c:v>
                </c:pt>
                <c:pt idx="867">
                  <c:v>44265</c:v>
                </c:pt>
                <c:pt idx="868">
                  <c:v>44266</c:v>
                </c:pt>
                <c:pt idx="869">
                  <c:v>44267</c:v>
                </c:pt>
                <c:pt idx="870">
                  <c:v>44270</c:v>
                </c:pt>
                <c:pt idx="871">
                  <c:v>44271</c:v>
                </c:pt>
                <c:pt idx="872">
                  <c:v>44272</c:v>
                </c:pt>
                <c:pt idx="873">
                  <c:v>44273</c:v>
                </c:pt>
                <c:pt idx="874">
                  <c:v>44274</c:v>
                </c:pt>
                <c:pt idx="875">
                  <c:v>44277</c:v>
                </c:pt>
                <c:pt idx="876">
                  <c:v>44278</c:v>
                </c:pt>
                <c:pt idx="877">
                  <c:v>44279</c:v>
                </c:pt>
                <c:pt idx="878">
                  <c:v>44280</c:v>
                </c:pt>
                <c:pt idx="879">
                  <c:v>44281</c:v>
                </c:pt>
                <c:pt idx="880">
                  <c:v>44284</c:v>
                </c:pt>
                <c:pt idx="881">
                  <c:v>44285</c:v>
                </c:pt>
                <c:pt idx="882">
                  <c:v>44286</c:v>
                </c:pt>
                <c:pt idx="883">
                  <c:v>44287</c:v>
                </c:pt>
                <c:pt idx="884">
                  <c:v>44292</c:v>
                </c:pt>
                <c:pt idx="885">
                  <c:v>44293</c:v>
                </c:pt>
                <c:pt idx="886">
                  <c:v>44294</c:v>
                </c:pt>
                <c:pt idx="887">
                  <c:v>44295</c:v>
                </c:pt>
                <c:pt idx="888">
                  <c:v>44298</c:v>
                </c:pt>
                <c:pt idx="889">
                  <c:v>44299</c:v>
                </c:pt>
                <c:pt idx="890">
                  <c:v>44300</c:v>
                </c:pt>
                <c:pt idx="891">
                  <c:v>44301</c:v>
                </c:pt>
                <c:pt idx="892">
                  <c:v>44302</c:v>
                </c:pt>
                <c:pt idx="893">
                  <c:v>44305</c:v>
                </c:pt>
                <c:pt idx="894">
                  <c:v>44306</c:v>
                </c:pt>
                <c:pt idx="895">
                  <c:v>44307</c:v>
                </c:pt>
                <c:pt idx="896">
                  <c:v>44308</c:v>
                </c:pt>
                <c:pt idx="897">
                  <c:v>44309</c:v>
                </c:pt>
                <c:pt idx="898">
                  <c:v>44312</c:v>
                </c:pt>
                <c:pt idx="899">
                  <c:v>44313</c:v>
                </c:pt>
                <c:pt idx="900">
                  <c:v>44314</c:v>
                </c:pt>
                <c:pt idx="901">
                  <c:v>44315</c:v>
                </c:pt>
                <c:pt idx="902">
                  <c:v>44316</c:v>
                </c:pt>
                <c:pt idx="903">
                  <c:v>44319</c:v>
                </c:pt>
                <c:pt idx="904">
                  <c:v>44320</c:v>
                </c:pt>
                <c:pt idx="905">
                  <c:v>44321</c:v>
                </c:pt>
                <c:pt idx="906">
                  <c:v>44322</c:v>
                </c:pt>
                <c:pt idx="907">
                  <c:v>44323</c:v>
                </c:pt>
                <c:pt idx="908">
                  <c:v>44326</c:v>
                </c:pt>
                <c:pt idx="909">
                  <c:v>44327</c:v>
                </c:pt>
                <c:pt idx="910">
                  <c:v>44328</c:v>
                </c:pt>
                <c:pt idx="911">
                  <c:v>44329</c:v>
                </c:pt>
                <c:pt idx="912">
                  <c:v>44330</c:v>
                </c:pt>
                <c:pt idx="913">
                  <c:v>44333</c:v>
                </c:pt>
                <c:pt idx="914">
                  <c:v>44334</c:v>
                </c:pt>
                <c:pt idx="915">
                  <c:v>44335</c:v>
                </c:pt>
                <c:pt idx="916">
                  <c:v>44336</c:v>
                </c:pt>
                <c:pt idx="917">
                  <c:v>44337</c:v>
                </c:pt>
                <c:pt idx="918">
                  <c:v>44341</c:v>
                </c:pt>
                <c:pt idx="919">
                  <c:v>44342</c:v>
                </c:pt>
                <c:pt idx="920">
                  <c:v>44343</c:v>
                </c:pt>
                <c:pt idx="921">
                  <c:v>44344</c:v>
                </c:pt>
                <c:pt idx="922">
                  <c:v>44347</c:v>
                </c:pt>
                <c:pt idx="923">
                  <c:v>44348</c:v>
                </c:pt>
                <c:pt idx="924">
                  <c:v>44349</c:v>
                </c:pt>
                <c:pt idx="925">
                  <c:v>44351</c:v>
                </c:pt>
                <c:pt idx="926">
                  <c:v>44354</c:v>
                </c:pt>
                <c:pt idx="927">
                  <c:v>44355</c:v>
                </c:pt>
                <c:pt idx="928">
                  <c:v>44356</c:v>
                </c:pt>
                <c:pt idx="929">
                  <c:v>44357</c:v>
                </c:pt>
                <c:pt idx="930">
                  <c:v>44358</c:v>
                </c:pt>
                <c:pt idx="931">
                  <c:v>44361</c:v>
                </c:pt>
                <c:pt idx="932">
                  <c:v>44362</c:v>
                </c:pt>
                <c:pt idx="933">
                  <c:v>44363</c:v>
                </c:pt>
                <c:pt idx="934">
                  <c:v>44364</c:v>
                </c:pt>
                <c:pt idx="935">
                  <c:v>44365</c:v>
                </c:pt>
                <c:pt idx="936">
                  <c:v>44368</c:v>
                </c:pt>
                <c:pt idx="937">
                  <c:v>44369</c:v>
                </c:pt>
                <c:pt idx="938">
                  <c:v>44370</c:v>
                </c:pt>
                <c:pt idx="939">
                  <c:v>44371</c:v>
                </c:pt>
                <c:pt idx="940">
                  <c:v>44372</c:v>
                </c:pt>
                <c:pt idx="941">
                  <c:v>44375</c:v>
                </c:pt>
                <c:pt idx="942">
                  <c:v>44376</c:v>
                </c:pt>
                <c:pt idx="943">
                  <c:v>44377</c:v>
                </c:pt>
                <c:pt idx="944">
                  <c:v>44378</c:v>
                </c:pt>
                <c:pt idx="945">
                  <c:v>44379</c:v>
                </c:pt>
                <c:pt idx="946">
                  <c:v>44382</c:v>
                </c:pt>
                <c:pt idx="947">
                  <c:v>44383</c:v>
                </c:pt>
                <c:pt idx="948">
                  <c:v>44384</c:v>
                </c:pt>
                <c:pt idx="949">
                  <c:v>44385</c:v>
                </c:pt>
                <c:pt idx="950">
                  <c:v>44386</c:v>
                </c:pt>
                <c:pt idx="951">
                  <c:v>44389</c:v>
                </c:pt>
                <c:pt idx="952">
                  <c:v>44390</c:v>
                </c:pt>
                <c:pt idx="953">
                  <c:v>44391</c:v>
                </c:pt>
                <c:pt idx="954">
                  <c:v>44392</c:v>
                </c:pt>
                <c:pt idx="955">
                  <c:v>44393</c:v>
                </c:pt>
                <c:pt idx="956">
                  <c:v>44396</c:v>
                </c:pt>
                <c:pt idx="957">
                  <c:v>44397</c:v>
                </c:pt>
                <c:pt idx="958">
                  <c:v>44398</c:v>
                </c:pt>
                <c:pt idx="959">
                  <c:v>44399</c:v>
                </c:pt>
                <c:pt idx="960">
                  <c:v>44400</c:v>
                </c:pt>
                <c:pt idx="961">
                  <c:v>44403</c:v>
                </c:pt>
                <c:pt idx="962">
                  <c:v>44404</c:v>
                </c:pt>
                <c:pt idx="963">
                  <c:v>44405</c:v>
                </c:pt>
                <c:pt idx="964">
                  <c:v>44406</c:v>
                </c:pt>
                <c:pt idx="965">
                  <c:v>44407</c:v>
                </c:pt>
                <c:pt idx="966">
                  <c:v>44410</c:v>
                </c:pt>
                <c:pt idx="967">
                  <c:v>44411</c:v>
                </c:pt>
                <c:pt idx="968">
                  <c:v>44412</c:v>
                </c:pt>
                <c:pt idx="969">
                  <c:v>44413</c:v>
                </c:pt>
                <c:pt idx="970">
                  <c:v>44414</c:v>
                </c:pt>
                <c:pt idx="971">
                  <c:v>44417</c:v>
                </c:pt>
                <c:pt idx="972">
                  <c:v>44418</c:v>
                </c:pt>
                <c:pt idx="973">
                  <c:v>44419</c:v>
                </c:pt>
                <c:pt idx="974">
                  <c:v>44420</c:v>
                </c:pt>
                <c:pt idx="975">
                  <c:v>44421</c:v>
                </c:pt>
                <c:pt idx="976">
                  <c:v>44424</c:v>
                </c:pt>
                <c:pt idx="977">
                  <c:v>44425</c:v>
                </c:pt>
                <c:pt idx="978">
                  <c:v>44426</c:v>
                </c:pt>
                <c:pt idx="979">
                  <c:v>44427</c:v>
                </c:pt>
                <c:pt idx="980">
                  <c:v>44431</c:v>
                </c:pt>
                <c:pt idx="981">
                  <c:v>44432</c:v>
                </c:pt>
                <c:pt idx="982">
                  <c:v>44433</c:v>
                </c:pt>
                <c:pt idx="983">
                  <c:v>44434</c:v>
                </c:pt>
                <c:pt idx="984">
                  <c:v>44435</c:v>
                </c:pt>
                <c:pt idx="985">
                  <c:v>44438</c:v>
                </c:pt>
                <c:pt idx="986">
                  <c:v>44439</c:v>
                </c:pt>
                <c:pt idx="987">
                  <c:v>44440</c:v>
                </c:pt>
                <c:pt idx="988">
                  <c:v>44441</c:v>
                </c:pt>
                <c:pt idx="989">
                  <c:v>44442</c:v>
                </c:pt>
                <c:pt idx="990">
                  <c:v>44445</c:v>
                </c:pt>
                <c:pt idx="991">
                  <c:v>44446</c:v>
                </c:pt>
                <c:pt idx="992">
                  <c:v>44447</c:v>
                </c:pt>
                <c:pt idx="993">
                  <c:v>44448</c:v>
                </c:pt>
                <c:pt idx="994">
                  <c:v>44449</c:v>
                </c:pt>
                <c:pt idx="995">
                  <c:v>44452</c:v>
                </c:pt>
                <c:pt idx="996">
                  <c:v>44453</c:v>
                </c:pt>
                <c:pt idx="997">
                  <c:v>44454</c:v>
                </c:pt>
                <c:pt idx="998">
                  <c:v>44455</c:v>
                </c:pt>
                <c:pt idx="999">
                  <c:v>44456</c:v>
                </c:pt>
                <c:pt idx="1000">
                  <c:v>44459</c:v>
                </c:pt>
                <c:pt idx="1001">
                  <c:v>44460</c:v>
                </c:pt>
                <c:pt idx="1002">
                  <c:v>44461</c:v>
                </c:pt>
                <c:pt idx="1003">
                  <c:v>44462</c:v>
                </c:pt>
                <c:pt idx="1004">
                  <c:v>44463</c:v>
                </c:pt>
                <c:pt idx="1005">
                  <c:v>44466</c:v>
                </c:pt>
                <c:pt idx="1006">
                  <c:v>44467</c:v>
                </c:pt>
                <c:pt idx="1007">
                  <c:v>44468</c:v>
                </c:pt>
                <c:pt idx="1008">
                  <c:v>44469</c:v>
                </c:pt>
                <c:pt idx="1009">
                  <c:v>44470</c:v>
                </c:pt>
                <c:pt idx="1010">
                  <c:v>44473</c:v>
                </c:pt>
                <c:pt idx="1011">
                  <c:v>44474</c:v>
                </c:pt>
                <c:pt idx="1012">
                  <c:v>44475</c:v>
                </c:pt>
                <c:pt idx="1013">
                  <c:v>44476</c:v>
                </c:pt>
                <c:pt idx="1014">
                  <c:v>44477</c:v>
                </c:pt>
                <c:pt idx="1015">
                  <c:v>44480</c:v>
                </c:pt>
                <c:pt idx="1016">
                  <c:v>44481</c:v>
                </c:pt>
                <c:pt idx="1017">
                  <c:v>44482</c:v>
                </c:pt>
                <c:pt idx="1018">
                  <c:v>44483</c:v>
                </c:pt>
                <c:pt idx="1019">
                  <c:v>44484</c:v>
                </c:pt>
                <c:pt idx="1020">
                  <c:v>44487</c:v>
                </c:pt>
                <c:pt idx="1021">
                  <c:v>44488</c:v>
                </c:pt>
                <c:pt idx="1022">
                  <c:v>44489</c:v>
                </c:pt>
                <c:pt idx="1023">
                  <c:v>44490</c:v>
                </c:pt>
                <c:pt idx="1024">
                  <c:v>44491</c:v>
                </c:pt>
                <c:pt idx="1025">
                  <c:v>44494</c:v>
                </c:pt>
                <c:pt idx="1026">
                  <c:v>44495</c:v>
                </c:pt>
                <c:pt idx="1027">
                  <c:v>44496</c:v>
                </c:pt>
                <c:pt idx="1028">
                  <c:v>44497</c:v>
                </c:pt>
                <c:pt idx="1029">
                  <c:v>44498</c:v>
                </c:pt>
                <c:pt idx="1030">
                  <c:v>44501</c:v>
                </c:pt>
                <c:pt idx="1031">
                  <c:v>44502</c:v>
                </c:pt>
                <c:pt idx="1032">
                  <c:v>44503</c:v>
                </c:pt>
                <c:pt idx="1033">
                  <c:v>44504</c:v>
                </c:pt>
                <c:pt idx="1034">
                  <c:v>44505</c:v>
                </c:pt>
                <c:pt idx="1035">
                  <c:v>44508</c:v>
                </c:pt>
                <c:pt idx="1036">
                  <c:v>44509</c:v>
                </c:pt>
                <c:pt idx="1037">
                  <c:v>44510</c:v>
                </c:pt>
                <c:pt idx="1038">
                  <c:v>44511</c:v>
                </c:pt>
                <c:pt idx="1039">
                  <c:v>44512</c:v>
                </c:pt>
                <c:pt idx="1040">
                  <c:v>44515</c:v>
                </c:pt>
                <c:pt idx="1041">
                  <c:v>44516</c:v>
                </c:pt>
                <c:pt idx="1042">
                  <c:v>44517</c:v>
                </c:pt>
                <c:pt idx="1043">
                  <c:v>44518</c:v>
                </c:pt>
                <c:pt idx="1044">
                  <c:v>44519</c:v>
                </c:pt>
                <c:pt idx="1045">
                  <c:v>44522</c:v>
                </c:pt>
                <c:pt idx="1046">
                  <c:v>44523</c:v>
                </c:pt>
                <c:pt idx="1047">
                  <c:v>44524</c:v>
                </c:pt>
                <c:pt idx="1048">
                  <c:v>44525</c:v>
                </c:pt>
                <c:pt idx="1049">
                  <c:v>44526</c:v>
                </c:pt>
                <c:pt idx="1050">
                  <c:v>44529</c:v>
                </c:pt>
                <c:pt idx="1051">
                  <c:v>44530</c:v>
                </c:pt>
                <c:pt idx="1052">
                  <c:v>44531</c:v>
                </c:pt>
                <c:pt idx="1053">
                  <c:v>44532</c:v>
                </c:pt>
                <c:pt idx="1054">
                  <c:v>44533</c:v>
                </c:pt>
                <c:pt idx="1055">
                  <c:v>44536</c:v>
                </c:pt>
                <c:pt idx="1056">
                  <c:v>44537</c:v>
                </c:pt>
                <c:pt idx="1057">
                  <c:v>44538</c:v>
                </c:pt>
                <c:pt idx="1058">
                  <c:v>44539</c:v>
                </c:pt>
                <c:pt idx="1059">
                  <c:v>44540</c:v>
                </c:pt>
                <c:pt idx="1060">
                  <c:v>44543</c:v>
                </c:pt>
                <c:pt idx="1061">
                  <c:v>44544</c:v>
                </c:pt>
                <c:pt idx="1062">
                  <c:v>44545</c:v>
                </c:pt>
                <c:pt idx="1063">
                  <c:v>44546</c:v>
                </c:pt>
                <c:pt idx="1064">
                  <c:v>44547</c:v>
                </c:pt>
                <c:pt idx="1065">
                  <c:v>44550</c:v>
                </c:pt>
                <c:pt idx="1066">
                  <c:v>44551</c:v>
                </c:pt>
                <c:pt idx="1067">
                  <c:v>44552</c:v>
                </c:pt>
                <c:pt idx="1068">
                  <c:v>44553</c:v>
                </c:pt>
                <c:pt idx="1069">
                  <c:v>44557</c:v>
                </c:pt>
                <c:pt idx="1070">
                  <c:v>44558</c:v>
                </c:pt>
                <c:pt idx="1071">
                  <c:v>44559</c:v>
                </c:pt>
                <c:pt idx="1072">
                  <c:v>44560</c:v>
                </c:pt>
                <c:pt idx="1073">
                  <c:v>44564</c:v>
                </c:pt>
                <c:pt idx="1074">
                  <c:v>44565</c:v>
                </c:pt>
                <c:pt idx="1075">
                  <c:v>44566</c:v>
                </c:pt>
                <c:pt idx="1076">
                  <c:v>44567</c:v>
                </c:pt>
                <c:pt idx="1077">
                  <c:v>44568</c:v>
                </c:pt>
                <c:pt idx="1078">
                  <c:v>44571</c:v>
                </c:pt>
                <c:pt idx="1079">
                  <c:v>44572</c:v>
                </c:pt>
                <c:pt idx="1080">
                  <c:v>44573</c:v>
                </c:pt>
                <c:pt idx="1081">
                  <c:v>44574</c:v>
                </c:pt>
                <c:pt idx="1082">
                  <c:v>44575</c:v>
                </c:pt>
                <c:pt idx="1083">
                  <c:v>44578</c:v>
                </c:pt>
                <c:pt idx="1084">
                  <c:v>44579</c:v>
                </c:pt>
                <c:pt idx="1085">
                  <c:v>44580</c:v>
                </c:pt>
                <c:pt idx="1086">
                  <c:v>44581</c:v>
                </c:pt>
                <c:pt idx="1087">
                  <c:v>44582</c:v>
                </c:pt>
                <c:pt idx="1088">
                  <c:v>44585</c:v>
                </c:pt>
                <c:pt idx="1089">
                  <c:v>44586</c:v>
                </c:pt>
                <c:pt idx="1090">
                  <c:v>44587</c:v>
                </c:pt>
                <c:pt idx="1091">
                  <c:v>44588</c:v>
                </c:pt>
                <c:pt idx="1092">
                  <c:v>44589</c:v>
                </c:pt>
                <c:pt idx="1093">
                  <c:v>44592</c:v>
                </c:pt>
                <c:pt idx="1094">
                  <c:v>44593</c:v>
                </c:pt>
                <c:pt idx="1095">
                  <c:v>44594</c:v>
                </c:pt>
                <c:pt idx="1096">
                  <c:v>44595</c:v>
                </c:pt>
                <c:pt idx="1097">
                  <c:v>44596</c:v>
                </c:pt>
                <c:pt idx="1098">
                  <c:v>44599</c:v>
                </c:pt>
                <c:pt idx="1099">
                  <c:v>44600</c:v>
                </c:pt>
                <c:pt idx="1100">
                  <c:v>44601</c:v>
                </c:pt>
                <c:pt idx="1101">
                  <c:v>44602</c:v>
                </c:pt>
                <c:pt idx="1102">
                  <c:v>44603</c:v>
                </c:pt>
                <c:pt idx="1103">
                  <c:v>44606</c:v>
                </c:pt>
                <c:pt idx="1104">
                  <c:v>44607</c:v>
                </c:pt>
                <c:pt idx="1105">
                  <c:v>44608</c:v>
                </c:pt>
                <c:pt idx="1106">
                  <c:v>44609</c:v>
                </c:pt>
                <c:pt idx="1107">
                  <c:v>44610</c:v>
                </c:pt>
                <c:pt idx="1108">
                  <c:v>44613</c:v>
                </c:pt>
                <c:pt idx="1109">
                  <c:v>44614</c:v>
                </c:pt>
                <c:pt idx="1110">
                  <c:v>44615</c:v>
                </c:pt>
                <c:pt idx="1111">
                  <c:v>44616</c:v>
                </c:pt>
                <c:pt idx="1112">
                  <c:v>44617</c:v>
                </c:pt>
                <c:pt idx="1113">
                  <c:v>44620</c:v>
                </c:pt>
                <c:pt idx="1114">
                  <c:v>44621</c:v>
                </c:pt>
                <c:pt idx="1115">
                  <c:v>44622</c:v>
                </c:pt>
                <c:pt idx="1116">
                  <c:v>44623</c:v>
                </c:pt>
                <c:pt idx="1117">
                  <c:v>44624</c:v>
                </c:pt>
                <c:pt idx="1118">
                  <c:v>44627</c:v>
                </c:pt>
                <c:pt idx="1119">
                  <c:v>44628</c:v>
                </c:pt>
                <c:pt idx="1120">
                  <c:v>44629</c:v>
                </c:pt>
                <c:pt idx="1121">
                  <c:v>44630</c:v>
                </c:pt>
                <c:pt idx="1122">
                  <c:v>44631</c:v>
                </c:pt>
                <c:pt idx="1123">
                  <c:v>44634</c:v>
                </c:pt>
                <c:pt idx="1124">
                  <c:v>44635</c:v>
                </c:pt>
                <c:pt idx="1125">
                  <c:v>44636</c:v>
                </c:pt>
                <c:pt idx="1126">
                  <c:v>44637</c:v>
                </c:pt>
                <c:pt idx="1127">
                  <c:v>44638</c:v>
                </c:pt>
                <c:pt idx="1128">
                  <c:v>44641</c:v>
                </c:pt>
                <c:pt idx="1129">
                  <c:v>44642</c:v>
                </c:pt>
                <c:pt idx="1130">
                  <c:v>44643</c:v>
                </c:pt>
                <c:pt idx="1131">
                  <c:v>44644</c:v>
                </c:pt>
                <c:pt idx="1132">
                  <c:v>44645</c:v>
                </c:pt>
                <c:pt idx="1133">
                  <c:v>44648</c:v>
                </c:pt>
                <c:pt idx="1134">
                  <c:v>44649</c:v>
                </c:pt>
                <c:pt idx="1135">
                  <c:v>44650</c:v>
                </c:pt>
                <c:pt idx="1136">
                  <c:v>44651</c:v>
                </c:pt>
                <c:pt idx="1137">
                  <c:v>44652</c:v>
                </c:pt>
                <c:pt idx="1138">
                  <c:v>44655</c:v>
                </c:pt>
                <c:pt idx="1139">
                  <c:v>44656</c:v>
                </c:pt>
                <c:pt idx="1140">
                  <c:v>44657</c:v>
                </c:pt>
                <c:pt idx="1141">
                  <c:v>44658</c:v>
                </c:pt>
                <c:pt idx="1142">
                  <c:v>44659</c:v>
                </c:pt>
                <c:pt idx="1143">
                  <c:v>44662</c:v>
                </c:pt>
                <c:pt idx="1144">
                  <c:v>44663</c:v>
                </c:pt>
                <c:pt idx="1145">
                  <c:v>44664</c:v>
                </c:pt>
                <c:pt idx="1146">
                  <c:v>44665</c:v>
                </c:pt>
                <c:pt idx="1147">
                  <c:v>44670</c:v>
                </c:pt>
                <c:pt idx="1148">
                  <c:v>44671</c:v>
                </c:pt>
                <c:pt idx="1149">
                  <c:v>44672</c:v>
                </c:pt>
                <c:pt idx="1150">
                  <c:v>44673</c:v>
                </c:pt>
                <c:pt idx="1151">
                  <c:v>44676</c:v>
                </c:pt>
                <c:pt idx="1152">
                  <c:v>44677</c:v>
                </c:pt>
                <c:pt idx="1153">
                  <c:v>44678</c:v>
                </c:pt>
                <c:pt idx="1154">
                  <c:v>44679</c:v>
                </c:pt>
                <c:pt idx="1155">
                  <c:v>44680</c:v>
                </c:pt>
                <c:pt idx="1156">
                  <c:v>44683</c:v>
                </c:pt>
                <c:pt idx="1157">
                  <c:v>44684</c:v>
                </c:pt>
                <c:pt idx="1158">
                  <c:v>44685</c:v>
                </c:pt>
                <c:pt idx="1159">
                  <c:v>44686</c:v>
                </c:pt>
                <c:pt idx="1160">
                  <c:v>44687</c:v>
                </c:pt>
                <c:pt idx="1161">
                  <c:v>44690</c:v>
                </c:pt>
                <c:pt idx="1162">
                  <c:v>44691</c:v>
                </c:pt>
                <c:pt idx="1163">
                  <c:v>44692</c:v>
                </c:pt>
                <c:pt idx="1164">
                  <c:v>44693</c:v>
                </c:pt>
                <c:pt idx="1165">
                  <c:v>44694</c:v>
                </c:pt>
                <c:pt idx="1166">
                  <c:v>44697</c:v>
                </c:pt>
                <c:pt idx="1167">
                  <c:v>44698</c:v>
                </c:pt>
                <c:pt idx="1168">
                  <c:v>44699</c:v>
                </c:pt>
                <c:pt idx="1169">
                  <c:v>44700</c:v>
                </c:pt>
                <c:pt idx="1170">
                  <c:v>44701</c:v>
                </c:pt>
                <c:pt idx="1171">
                  <c:v>44704</c:v>
                </c:pt>
                <c:pt idx="1172">
                  <c:v>44705</c:v>
                </c:pt>
                <c:pt idx="1173">
                  <c:v>44706</c:v>
                </c:pt>
                <c:pt idx="1174">
                  <c:v>44707</c:v>
                </c:pt>
                <c:pt idx="1175">
                  <c:v>44708</c:v>
                </c:pt>
                <c:pt idx="1176">
                  <c:v>44711</c:v>
                </c:pt>
                <c:pt idx="1177">
                  <c:v>44712</c:v>
                </c:pt>
                <c:pt idx="1178">
                  <c:v>44713</c:v>
                </c:pt>
                <c:pt idx="1179">
                  <c:v>44714</c:v>
                </c:pt>
                <c:pt idx="1180">
                  <c:v>44715</c:v>
                </c:pt>
                <c:pt idx="1181">
                  <c:v>44718</c:v>
                </c:pt>
                <c:pt idx="1182">
                  <c:v>44719</c:v>
                </c:pt>
                <c:pt idx="1183">
                  <c:v>44720</c:v>
                </c:pt>
                <c:pt idx="1184">
                  <c:v>44721</c:v>
                </c:pt>
                <c:pt idx="1185">
                  <c:v>44722</c:v>
                </c:pt>
                <c:pt idx="1186">
                  <c:v>44725</c:v>
                </c:pt>
                <c:pt idx="1187">
                  <c:v>44726</c:v>
                </c:pt>
                <c:pt idx="1188">
                  <c:v>44727</c:v>
                </c:pt>
                <c:pt idx="1189">
                  <c:v>44728</c:v>
                </c:pt>
                <c:pt idx="1190">
                  <c:v>44729</c:v>
                </c:pt>
                <c:pt idx="1191">
                  <c:v>44732</c:v>
                </c:pt>
                <c:pt idx="1192">
                  <c:v>44733</c:v>
                </c:pt>
                <c:pt idx="1193">
                  <c:v>44734</c:v>
                </c:pt>
                <c:pt idx="1194">
                  <c:v>44735</c:v>
                </c:pt>
                <c:pt idx="1195">
                  <c:v>44736</c:v>
                </c:pt>
                <c:pt idx="1196">
                  <c:v>44739</c:v>
                </c:pt>
                <c:pt idx="1197">
                  <c:v>44740</c:v>
                </c:pt>
                <c:pt idx="1198">
                  <c:v>44741</c:v>
                </c:pt>
                <c:pt idx="1199">
                  <c:v>44742</c:v>
                </c:pt>
                <c:pt idx="1200">
                  <c:v>44743</c:v>
                </c:pt>
                <c:pt idx="1201">
                  <c:v>44746</c:v>
                </c:pt>
                <c:pt idx="1202">
                  <c:v>44747</c:v>
                </c:pt>
                <c:pt idx="1203">
                  <c:v>44748</c:v>
                </c:pt>
                <c:pt idx="1204">
                  <c:v>44749</c:v>
                </c:pt>
                <c:pt idx="1205">
                  <c:v>44750</c:v>
                </c:pt>
                <c:pt idx="1206">
                  <c:v>44753</c:v>
                </c:pt>
                <c:pt idx="1207">
                  <c:v>44754</c:v>
                </c:pt>
                <c:pt idx="1208">
                  <c:v>44755</c:v>
                </c:pt>
                <c:pt idx="1209">
                  <c:v>44756</c:v>
                </c:pt>
                <c:pt idx="1210">
                  <c:v>44757</c:v>
                </c:pt>
                <c:pt idx="1211">
                  <c:v>44760</c:v>
                </c:pt>
                <c:pt idx="1212">
                  <c:v>44761</c:v>
                </c:pt>
                <c:pt idx="1213">
                  <c:v>44762</c:v>
                </c:pt>
                <c:pt idx="1214">
                  <c:v>44763</c:v>
                </c:pt>
                <c:pt idx="1215">
                  <c:v>44764</c:v>
                </c:pt>
                <c:pt idx="1216">
                  <c:v>44767</c:v>
                </c:pt>
                <c:pt idx="1217">
                  <c:v>44768</c:v>
                </c:pt>
                <c:pt idx="1218">
                  <c:v>44769</c:v>
                </c:pt>
                <c:pt idx="1219">
                  <c:v>44770</c:v>
                </c:pt>
                <c:pt idx="1220">
                  <c:v>44771</c:v>
                </c:pt>
                <c:pt idx="1221">
                  <c:v>44774</c:v>
                </c:pt>
                <c:pt idx="1222">
                  <c:v>44775</c:v>
                </c:pt>
                <c:pt idx="1223">
                  <c:v>44776</c:v>
                </c:pt>
                <c:pt idx="1224">
                  <c:v>44777</c:v>
                </c:pt>
                <c:pt idx="1225">
                  <c:v>44778</c:v>
                </c:pt>
                <c:pt idx="1226">
                  <c:v>44781</c:v>
                </c:pt>
                <c:pt idx="1227">
                  <c:v>44782</c:v>
                </c:pt>
                <c:pt idx="1228">
                  <c:v>44783</c:v>
                </c:pt>
                <c:pt idx="1229">
                  <c:v>44784</c:v>
                </c:pt>
                <c:pt idx="1230">
                  <c:v>44785</c:v>
                </c:pt>
                <c:pt idx="1231">
                  <c:v>44788</c:v>
                </c:pt>
                <c:pt idx="1232">
                  <c:v>44789</c:v>
                </c:pt>
                <c:pt idx="1233">
                  <c:v>44790</c:v>
                </c:pt>
                <c:pt idx="1234">
                  <c:v>44791</c:v>
                </c:pt>
                <c:pt idx="1235">
                  <c:v>44792</c:v>
                </c:pt>
                <c:pt idx="1236">
                  <c:v>44795</c:v>
                </c:pt>
                <c:pt idx="1237">
                  <c:v>44796</c:v>
                </c:pt>
                <c:pt idx="1238">
                  <c:v>44797</c:v>
                </c:pt>
                <c:pt idx="1239">
                  <c:v>44798</c:v>
                </c:pt>
                <c:pt idx="1240">
                  <c:v>44799</c:v>
                </c:pt>
                <c:pt idx="1241">
                  <c:v>44802</c:v>
                </c:pt>
                <c:pt idx="1242">
                  <c:v>44803</c:v>
                </c:pt>
                <c:pt idx="1243">
                  <c:v>44804</c:v>
                </c:pt>
                <c:pt idx="1244">
                  <c:v>44805</c:v>
                </c:pt>
                <c:pt idx="1245">
                  <c:v>44806</c:v>
                </c:pt>
                <c:pt idx="1246">
                  <c:v>44809</c:v>
                </c:pt>
                <c:pt idx="1247">
                  <c:v>44810</c:v>
                </c:pt>
                <c:pt idx="1248">
                  <c:v>44811</c:v>
                </c:pt>
                <c:pt idx="1249">
                  <c:v>44812</c:v>
                </c:pt>
                <c:pt idx="1250">
                  <c:v>44813</c:v>
                </c:pt>
                <c:pt idx="1251">
                  <c:v>44816</c:v>
                </c:pt>
                <c:pt idx="1252">
                  <c:v>44817</c:v>
                </c:pt>
                <c:pt idx="1253">
                  <c:v>44818</c:v>
                </c:pt>
                <c:pt idx="1254">
                  <c:v>44819</c:v>
                </c:pt>
                <c:pt idx="1255">
                  <c:v>44820</c:v>
                </c:pt>
                <c:pt idx="1256">
                  <c:v>44823</c:v>
                </c:pt>
                <c:pt idx="1257">
                  <c:v>44824</c:v>
                </c:pt>
                <c:pt idx="1258">
                  <c:v>44825</c:v>
                </c:pt>
                <c:pt idx="1259">
                  <c:v>44826</c:v>
                </c:pt>
                <c:pt idx="1260">
                  <c:v>44827</c:v>
                </c:pt>
                <c:pt idx="1261">
                  <c:v>44830</c:v>
                </c:pt>
                <c:pt idx="1262">
                  <c:v>44831</c:v>
                </c:pt>
                <c:pt idx="1263">
                  <c:v>44832</c:v>
                </c:pt>
                <c:pt idx="1264">
                  <c:v>44833</c:v>
                </c:pt>
                <c:pt idx="1265">
                  <c:v>44834</c:v>
                </c:pt>
                <c:pt idx="1266">
                  <c:v>44837</c:v>
                </c:pt>
                <c:pt idx="1267">
                  <c:v>44838</c:v>
                </c:pt>
                <c:pt idx="1268">
                  <c:v>44839</c:v>
                </c:pt>
                <c:pt idx="1269">
                  <c:v>44840</c:v>
                </c:pt>
                <c:pt idx="1270">
                  <c:v>44841</c:v>
                </c:pt>
                <c:pt idx="1271">
                  <c:v>44844</c:v>
                </c:pt>
                <c:pt idx="1272">
                  <c:v>44845</c:v>
                </c:pt>
                <c:pt idx="1273">
                  <c:v>44846</c:v>
                </c:pt>
                <c:pt idx="1274">
                  <c:v>44847</c:v>
                </c:pt>
                <c:pt idx="1275">
                  <c:v>44848</c:v>
                </c:pt>
                <c:pt idx="1276">
                  <c:v>44851</c:v>
                </c:pt>
                <c:pt idx="1277">
                  <c:v>44852</c:v>
                </c:pt>
                <c:pt idx="1278">
                  <c:v>44853</c:v>
                </c:pt>
                <c:pt idx="1279">
                  <c:v>44854</c:v>
                </c:pt>
                <c:pt idx="1280">
                  <c:v>44855</c:v>
                </c:pt>
                <c:pt idx="1281">
                  <c:v>44858</c:v>
                </c:pt>
                <c:pt idx="1282">
                  <c:v>44859</c:v>
                </c:pt>
                <c:pt idx="1283">
                  <c:v>44860</c:v>
                </c:pt>
                <c:pt idx="1284">
                  <c:v>44861</c:v>
                </c:pt>
                <c:pt idx="1285">
                  <c:v>44862</c:v>
                </c:pt>
                <c:pt idx="1286">
                  <c:v>44865</c:v>
                </c:pt>
                <c:pt idx="1287">
                  <c:v>44866</c:v>
                </c:pt>
                <c:pt idx="1288">
                  <c:v>44867</c:v>
                </c:pt>
                <c:pt idx="1289">
                  <c:v>44868</c:v>
                </c:pt>
                <c:pt idx="1290">
                  <c:v>44869</c:v>
                </c:pt>
                <c:pt idx="1291">
                  <c:v>44872</c:v>
                </c:pt>
                <c:pt idx="1292">
                  <c:v>44873</c:v>
                </c:pt>
                <c:pt idx="1293">
                  <c:v>44874</c:v>
                </c:pt>
                <c:pt idx="1294">
                  <c:v>44875</c:v>
                </c:pt>
                <c:pt idx="1295">
                  <c:v>44876</c:v>
                </c:pt>
                <c:pt idx="1296">
                  <c:v>44879</c:v>
                </c:pt>
                <c:pt idx="1297">
                  <c:v>44880</c:v>
                </c:pt>
                <c:pt idx="1298">
                  <c:v>44881</c:v>
                </c:pt>
                <c:pt idx="1299">
                  <c:v>44882</c:v>
                </c:pt>
                <c:pt idx="1300">
                  <c:v>44883</c:v>
                </c:pt>
                <c:pt idx="1301">
                  <c:v>44886</c:v>
                </c:pt>
                <c:pt idx="1302">
                  <c:v>44887</c:v>
                </c:pt>
                <c:pt idx="1303">
                  <c:v>44888</c:v>
                </c:pt>
                <c:pt idx="1304">
                  <c:v>44889</c:v>
                </c:pt>
                <c:pt idx="1305">
                  <c:v>44890</c:v>
                </c:pt>
                <c:pt idx="1306">
                  <c:v>44893</c:v>
                </c:pt>
                <c:pt idx="1307">
                  <c:v>44894</c:v>
                </c:pt>
                <c:pt idx="1308">
                  <c:v>44895</c:v>
                </c:pt>
                <c:pt idx="1309">
                  <c:v>44896</c:v>
                </c:pt>
                <c:pt idx="1310">
                  <c:v>44897</c:v>
                </c:pt>
                <c:pt idx="1311">
                  <c:v>44900</c:v>
                </c:pt>
                <c:pt idx="1312">
                  <c:v>44901</c:v>
                </c:pt>
                <c:pt idx="1313">
                  <c:v>44902</c:v>
                </c:pt>
                <c:pt idx="1314">
                  <c:v>44903</c:v>
                </c:pt>
                <c:pt idx="1315">
                  <c:v>44904</c:v>
                </c:pt>
                <c:pt idx="1316">
                  <c:v>44907</c:v>
                </c:pt>
                <c:pt idx="1317">
                  <c:v>44908</c:v>
                </c:pt>
                <c:pt idx="1318">
                  <c:v>44909</c:v>
                </c:pt>
                <c:pt idx="1319">
                  <c:v>44910</c:v>
                </c:pt>
                <c:pt idx="1320">
                  <c:v>44911</c:v>
                </c:pt>
                <c:pt idx="1321">
                  <c:v>44914</c:v>
                </c:pt>
                <c:pt idx="1322">
                  <c:v>44915</c:v>
                </c:pt>
                <c:pt idx="1323">
                  <c:v>44916</c:v>
                </c:pt>
                <c:pt idx="1324">
                  <c:v>44917</c:v>
                </c:pt>
                <c:pt idx="1325">
                  <c:v>44918</c:v>
                </c:pt>
                <c:pt idx="1326">
                  <c:v>44922</c:v>
                </c:pt>
                <c:pt idx="1327">
                  <c:v>44923</c:v>
                </c:pt>
                <c:pt idx="1328">
                  <c:v>44924</c:v>
                </c:pt>
                <c:pt idx="1329">
                  <c:v>44925</c:v>
                </c:pt>
                <c:pt idx="1330">
                  <c:v>44928</c:v>
                </c:pt>
                <c:pt idx="1331">
                  <c:v>44929</c:v>
                </c:pt>
                <c:pt idx="1332">
                  <c:v>44930</c:v>
                </c:pt>
                <c:pt idx="1333">
                  <c:v>44931</c:v>
                </c:pt>
                <c:pt idx="1334">
                  <c:v>44932</c:v>
                </c:pt>
                <c:pt idx="1335">
                  <c:v>44935</c:v>
                </c:pt>
                <c:pt idx="1336">
                  <c:v>44936</c:v>
                </c:pt>
                <c:pt idx="1337">
                  <c:v>44937</c:v>
                </c:pt>
                <c:pt idx="1338">
                  <c:v>44938</c:v>
                </c:pt>
                <c:pt idx="1339">
                  <c:v>44939</c:v>
                </c:pt>
                <c:pt idx="1340">
                  <c:v>44942</c:v>
                </c:pt>
                <c:pt idx="1341">
                  <c:v>44943</c:v>
                </c:pt>
                <c:pt idx="1342">
                  <c:v>44944</c:v>
                </c:pt>
                <c:pt idx="1343">
                  <c:v>44945</c:v>
                </c:pt>
                <c:pt idx="1344">
                  <c:v>44946</c:v>
                </c:pt>
                <c:pt idx="1345">
                  <c:v>44949</c:v>
                </c:pt>
                <c:pt idx="1346">
                  <c:v>44950</c:v>
                </c:pt>
                <c:pt idx="1347">
                  <c:v>44951</c:v>
                </c:pt>
                <c:pt idx="1348">
                  <c:v>44952</c:v>
                </c:pt>
                <c:pt idx="1349">
                  <c:v>44953</c:v>
                </c:pt>
                <c:pt idx="1350">
                  <c:v>44956</c:v>
                </c:pt>
                <c:pt idx="1351">
                  <c:v>44957</c:v>
                </c:pt>
                <c:pt idx="1352">
                  <c:v>44958</c:v>
                </c:pt>
                <c:pt idx="1353">
                  <c:v>44959</c:v>
                </c:pt>
                <c:pt idx="1354">
                  <c:v>44960</c:v>
                </c:pt>
                <c:pt idx="1355">
                  <c:v>44963</c:v>
                </c:pt>
                <c:pt idx="1356">
                  <c:v>44964</c:v>
                </c:pt>
                <c:pt idx="1357">
                  <c:v>44965</c:v>
                </c:pt>
                <c:pt idx="1358">
                  <c:v>44966</c:v>
                </c:pt>
                <c:pt idx="1359">
                  <c:v>44967</c:v>
                </c:pt>
                <c:pt idx="1360">
                  <c:v>44970</c:v>
                </c:pt>
                <c:pt idx="1361">
                  <c:v>44971</c:v>
                </c:pt>
                <c:pt idx="1362">
                  <c:v>44972</c:v>
                </c:pt>
                <c:pt idx="1363">
                  <c:v>44973</c:v>
                </c:pt>
                <c:pt idx="1364">
                  <c:v>44974</c:v>
                </c:pt>
                <c:pt idx="1365">
                  <c:v>44977</c:v>
                </c:pt>
                <c:pt idx="1366">
                  <c:v>44978</c:v>
                </c:pt>
                <c:pt idx="1367">
                  <c:v>44979</c:v>
                </c:pt>
                <c:pt idx="1368">
                  <c:v>44980</c:v>
                </c:pt>
                <c:pt idx="1369">
                  <c:v>44981</c:v>
                </c:pt>
                <c:pt idx="1370">
                  <c:v>44984</c:v>
                </c:pt>
                <c:pt idx="1371">
                  <c:v>44985</c:v>
                </c:pt>
                <c:pt idx="1372">
                  <c:v>44986</c:v>
                </c:pt>
                <c:pt idx="1373">
                  <c:v>44987</c:v>
                </c:pt>
                <c:pt idx="1374">
                  <c:v>44988</c:v>
                </c:pt>
                <c:pt idx="1375">
                  <c:v>44991</c:v>
                </c:pt>
                <c:pt idx="1376">
                  <c:v>44992</c:v>
                </c:pt>
                <c:pt idx="1377">
                  <c:v>44993</c:v>
                </c:pt>
                <c:pt idx="1378">
                  <c:v>44994</c:v>
                </c:pt>
                <c:pt idx="1379">
                  <c:v>44995</c:v>
                </c:pt>
                <c:pt idx="1380">
                  <c:v>44998</c:v>
                </c:pt>
                <c:pt idx="1381">
                  <c:v>44999</c:v>
                </c:pt>
                <c:pt idx="1382">
                  <c:v>45000</c:v>
                </c:pt>
                <c:pt idx="1383">
                  <c:v>45001</c:v>
                </c:pt>
                <c:pt idx="1384">
                  <c:v>45002</c:v>
                </c:pt>
                <c:pt idx="1385">
                  <c:v>45005</c:v>
                </c:pt>
                <c:pt idx="1386">
                  <c:v>45006</c:v>
                </c:pt>
                <c:pt idx="1387">
                  <c:v>45007</c:v>
                </c:pt>
                <c:pt idx="1388">
                  <c:v>45008</c:v>
                </c:pt>
                <c:pt idx="1389">
                  <c:v>45009</c:v>
                </c:pt>
                <c:pt idx="1390">
                  <c:v>45012</c:v>
                </c:pt>
                <c:pt idx="1391">
                  <c:v>45013</c:v>
                </c:pt>
                <c:pt idx="1392">
                  <c:v>45014</c:v>
                </c:pt>
                <c:pt idx="1393">
                  <c:v>45015</c:v>
                </c:pt>
                <c:pt idx="1394">
                  <c:v>45016</c:v>
                </c:pt>
                <c:pt idx="1395">
                  <c:v>45019</c:v>
                </c:pt>
                <c:pt idx="1396">
                  <c:v>45020</c:v>
                </c:pt>
                <c:pt idx="1397">
                  <c:v>45021</c:v>
                </c:pt>
                <c:pt idx="1398">
                  <c:v>45022</c:v>
                </c:pt>
                <c:pt idx="1399">
                  <c:v>45027</c:v>
                </c:pt>
                <c:pt idx="1400">
                  <c:v>45028</c:v>
                </c:pt>
                <c:pt idx="1401">
                  <c:v>45029</c:v>
                </c:pt>
                <c:pt idx="1402">
                  <c:v>45030</c:v>
                </c:pt>
                <c:pt idx="1403">
                  <c:v>45033</c:v>
                </c:pt>
                <c:pt idx="1404">
                  <c:v>45034</c:v>
                </c:pt>
                <c:pt idx="1405">
                  <c:v>45035</c:v>
                </c:pt>
                <c:pt idx="1406">
                  <c:v>45036</c:v>
                </c:pt>
                <c:pt idx="1407">
                  <c:v>45037</c:v>
                </c:pt>
                <c:pt idx="1408">
                  <c:v>45040</c:v>
                </c:pt>
                <c:pt idx="1409">
                  <c:v>45041</c:v>
                </c:pt>
                <c:pt idx="1410">
                  <c:v>45042</c:v>
                </c:pt>
                <c:pt idx="1411">
                  <c:v>45043</c:v>
                </c:pt>
                <c:pt idx="1412">
                  <c:v>45044</c:v>
                </c:pt>
                <c:pt idx="1413">
                  <c:v>45048</c:v>
                </c:pt>
                <c:pt idx="1414">
                  <c:v>45049</c:v>
                </c:pt>
                <c:pt idx="1415">
                  <c:v>45050</c:v>
                </c:pt>
                <c:pt idx="1416">
                  <c:v>45051</c:v>
                </c:pt>
                <c:pt idx="1417">
                  <c:v>45054</c:v>
                </c:pt>
                <c:pt idx="1418">
                  <c:v>45055</c:v>
                </c:pt>
                <c:pt idx="1419">
                  <c:v>45056</c:v>
                </c:pt>
                <c:pt idx="1420">
                  <c:v>45057</c:v>
                </c:pt>
                <c:pt idx="1421">
                  <c:v>45058</c:v>
                </c:pt>
                <c:pt idx="1422">
                  <c:v>45061</c:v>
                </c:pt>
                <c:pt idx="1423">
                  <c:v>45062</c:v>
                </c:pt>
                <c:pt idx="1424">
                  <c:v>45063</c:v>
                </c:pt>
                <c:pt idx="1425">
                  <c:v>45064</c:v>
                </c:pt>
                <c:pt idx="1426">
                  <c:v>45065</c:v>
                </c:pt>
                <c:pt idx="1427">
                  <c:v>45068</c:v>
                </c:pt>
                <c:pt idx="1428">
                  <c:v>45069</c:v>
                </c:pt>
                <c:pt idx="1429">
                  <c:v>45070</c:v>
                </c:pt>
                <c:pt idx="1430">
                  <c:v>45071</c:v>
                </c:pt>
                <c:pt idx="1431">
                  <c:v>45072</c:v>
                </c:pt>
                <c:pt idx="1432">
                  <c:v>45075</c:v>
                </c:pt>
                <c:pt idx="1433">
                  <c:v>45076</c:v>
                </c:pt>
                <c:pt idx="1434">
                  <c:v>45077</c:v>
                </c:pt>
                <c:pt idx="1435">
                  <c:v>45078</c:v>
                </c:pt>
                <c:pt idx="1436">
                  <c:v>45079</c:v>
                </c:pt>
                <c:pt idx="1437">
                  <c:v>45082</c:v>
                </c:pt>
                <c:pt idx="1438">
                  <c:v>45083</c:v>
                </c:pt>
                <c:pt idx="1439">
                  <c:v>45084</c:v>
                </c:pt>
                <c:pt idx="1440">
                  <c:v>45085</c:v>
                </c:pt>
                <c:pt idx="1441">
                  <c:v>45086</c:v>
                </c:pt>
                <c:pt idx="1442">
                  <c:v>45089</c:v>
                </c:pt>
                <c:pt idx="1443">
                  <c:v>45090</c:v>
                </c:pt>
                <c:pt idx="1444">
                  <c:v>45091</c:v>
                </c:pt>
                <c:pt idx="1445">
                  <c:v>45092</c:v>
                </c:pt>
                <c:pt idx="1446">
                  <c:v>45093</c:v>
                </c:pt>
                <c:pt idx="1447">
                  <c:v>45096</c:v>
                </c:pt>
                <c:pt idx="1448">
                  <c:v>45097</c:v>
                </c:pt>
                <c:pt idx="1449">
                  <c:v>45098</c:v>
                </c:pt>
                <c:pt idx="1450">
                  <c:v>45099</c:v>
                </c:pt>
                <c:pt idx="1451">
                  <c:v>45100</c:v>
                </c:pt>
                <c:pt idx="1452">
                  <c:v>45103</c:v>
                </c:pt>
                <c:pt idx="1453">
                  <c:v>45104</c:v>
                </c:pt>
                <c:pt idx="1454">
                  <c:v>45105</c:v>
                </c:pt>
                <c:pt idx="1455">
                  <c:v>45106</c:v>
                </c:pt>
                <c:pt idx="1456">
                  <c:v>45107</c:v>
                </c:pt>
                <c:pt idx="1457">
                  <c:v>45110</c:v>
                </c:pt>
                <c:pt idx="1458">
                  <c:v>45111</c:v>
                </c:pt>
                <c:pt idx="1459">
                  <c:v>45112</c:v>
                </c:pt>
                <c:pt idx="1460">
                  <c:v>45113</c:v>
                </c:pt>
                <c:pt idx="1461">
                  <c:v>45114</c:v>
                </c:pt>
                <c:pt idx="1462">
                  <c:v>45117</c:v>
                </c:pt>
                <c:pt idx="1463">
                  <c:v>45118</c:v>
                </c:pt>
                <c:pt idx="1464">
                  <c:v>45119</c:v>
                </c:pt>
                <c:pt idx="1465">
                  <c:v>45120</c:v>
                </c:pt>
                <c:pt idx="1466">
                  <c:v>45121</c:v>
                </c:pt>
                <c:pt idx="1467">
                  <c:v>45124</c:v>
                </c:pt>
                <c:pt idx="1468">
                  <c:v>45125</c:v>
                </c:pt>
                <c:pt idx="1469">
                  <c:v>45126</c:v>
                </c:pt>
                <c:pt idx="1470">
                  <c:v>45127</c:v>
                </c:pt>
                <c:pt idx="1471">
                  <c:v>45128</c:v>
                </c:pt>
                <c:pt idx="1472">
                  <c:v>45131</c:v>
                </c:pt>
                <c:pt idx="1473">
                  <c:v>45132</c:v>
                </c:pt>
                <c:pt idx="1474">
                  <c:v>45133</c:v>
                </c:pt>
                <c:pt idx="1475">
                  <c:v>45134</c:v>
                </c:pt>
                <c:pt idx="1476">
                  <c:v>45135</c:v>
                </c:pt>
                <c:pt idx="1477">
                  <c:v>45138</c:v>
                </c:pt>
                <c:pt idx="1478">
                  <c:v>45139</c:v>
                </c:pt>
                <c:pt idx="1479">
                  <c:v>45140</c:v>
                </c:pt>
                <c:pt idx="1480">
                  <c:v>45141</c:v>
                </c:pt>
                <c:pt idx="1481">
                  <c:v>45142</c:v>
                </c:pt>
                <c:pt idx="1482">
                  <c:v>45145</c:v>
                </c:pt>
                <c:pt idx="1483">
                  <c:v>45146</c:v>
                </c:pt>
                <c:pt idx="1484">
                  <c:v>45147</c:v>
                </c:pt>
                <c:pt idx="1485">
                  <c:v>45148</c:v>
                </c:pt>
                <c:pt idx="1486">
                  <c:v>45149</c:v>
                </c:pt>
                <c:pt idx="1487">
                  <c:v>45152</c:v>
                </c:pt>
                <c:pt idx="1488">
                  <c:v>45153</c:v>
                </c:pt>
                <c:pt idx="1489">
                  <c:v>45154</c:v>
                </c:pt>
                <c:pt idx="1490">
                  <c:v>45155</c:v>
                </c:pt>
                <c:pt idx="1491">
                  <c:v>45156</c:v>
                </c:pt>
                <c:pt idx="1492">
                  <c:v>45159</c:v>
                </c:pt>
                <c:pt idx="1493">
                  <c:v>45160</c:v>
                </c:pt>
                <c:pt idx="1494">
                  <c:v>45161</c:v>
                </c:pt>
                <c:pt idx="1495">
                  <c:v>45162</c:v>
                </c:pt>
                <c:pt idx="1496">
                  <c:v>45163</c:v>
                </c:pt>
                <c:pt idx="1497">
                  <c:v>45166</c:v>
                </c:pt>
                <c:pt idx="1498">
                  <c:v>45167</c:v>
                </c:pt>
                <c:pt idx="1499">
                  <c:v>45168</c:v>
                </c:pt>
                <c:pt idx="1500">
                  <c:v>45169</c:v>
                </c:pt>
                <c:pt idx="1501">
                  <c:v>45170</c:v>
                </c:pt>
                <c:pt idx="1502">
                  <c:v>45173</c:v>
                </c:pt>
                <c:pt idx="1503">
                  <c:v>45174</c:v>
                </c:pt>
                <c:pt idx="1504">
                  <c:v>45175</c:v>
                </c:pt>
                <c:pt idx="1505">
                  <c:v>45176</c:v>
                </c:pt>
                <c:pt idx="1506">
                  <c:v>45177</c:v>
                </c:pt>
                <c:pt idx="1507">
                  <c:v>45180</c:v>
                </c:pt>
                <c:pt idx="1508">
                  <c:v>45181</c:v>
                </c:pt>
                <c:pt idx="1509">
                  <c:v>45182</c:v>
                </c:pt>
                <c:pt idx="1510">
                  <c:v>45183</c:v>
                </c:pt>
                <c:pt idx="1511">
                  <c:v>45184</c:v>
                </c:pt>
                <c:pt idx="1512">
                  <c:v>45187</c:v>
                </c:pt>
                <c:pt idx="1513">
                  <c:v>45188</c:v>
                </c:pt>
                <c:pt idx="1514">
                  <c:v>45189</c:v>
                </c:pt>
                <c:pt idx="1515">
                  <c:v>45190</c:v>
                </c:pt>
                <c:pt idx="1516">
                  <c:v>45191</c:v>
                </c:pt>
                <c:pt idx="1517">
                  <c:v>45194</c:v>
                </c:pt>
                <c:pt idx="1518">
                  <c:v>45195</c:v>
                </c:pt>
                <c:pt idx="1519">
                  <c:v>45196</c:v>
                </c:pt>
                <c:pt idx="1520">
                  <c:v>45197</c:v>
                </c:pt>
                <c:pt idx="1521">
                  <c:v>45198</c:v>
                </c:pt>
                <c:pt idx="1522">
                  <c:v>45201</c:v>
                </c:pt>
                <c:pt idx="1523">
                  <c:v>45202</c:v>
                </c:pt>
                <c:pt idx="1524">
                  <c:v>45203</c:v>
                </c:pt>
                <c:pt idx="1525">
                  <c:v>45204</c:v>
                </c:pt>
                <c:pt idx="1526">
                  <c:v>45205</c:v>
                </c:pt>
                <c:pt idx="1527">
                  <c:v>45208</c:v>
                </c:pt>
                <c:pt idx="1528">
                  <c:v>45209</c:v>
                </c:pt>
                <c:pt idx="1529">
                  <c:v>45210</c:v>
                </c:pt>
                <c:pt idx="1530">
                  <c:v>45211</c:v>
                </c:pt>
                <c:pt idx="1531">
                  <c:v>45212</c:v>
                </c:pt>
                <c:pt idx="1532">
                  <c:v>45215</c:v>
                </c:pt>
                <c:pt idx="1533">
                  <c:v>45216</c:v>
                </c:pt>
                <c:pt idx="1534">
                  <c:v>45217</c:v>
                </c:pt>
                <c:pt idx="1535">
                  <c:v>45218</c:v>
                </c:pt>
                <c:pt idx="1536">
                  <c:v>45219</c:v>
                </c:pt>
                <c:pt idx="1537">
                  <c:v>45222</c:v>
                </c:pt>
                <c:pt idx="1538">
                  <c:v>45223</c:v>
                </c:pt>
                <c:pt idx="1539">
                  <c:v>45224</c:v>
                </c:pt>
                <c:pt idx="1540">
                  <c:v>45225</c:v>
                </c:pt>
                <c:pt idx="1541">
                  <c:v>45226</c:v>
                </c:pt>
                <c:pt idx="1542">
                  <c:v>45229</c:v>
                </c:pt>
                <c:pt idx="1543">
                  <c:v>45230</c:v>
                </c:pt>
                <c:pt idx="1544">
                  <c:v>45231</c:v>
                </c:pt>
                <c:pt idx="1545">
                  <c:v>45232</c:v>
                </c:pt>
                <c:pt idx="1546">
                  <c:v>45233</c:v>
                </c:pt>
                <c:pt idx="1547">
                  <c:v>45236</c:v>
                </c:pt>
                <c:pt idx="1548">
                  <c:v>45237</c:v>
                </c:pt>
                <c:pt idx="1549">
                  <c:v>45238</c:v>
                </c:pt>
                <c:pt idx="1550">
                  <c:v>45239</c:v>
                </c:pt>
                <c:pt idx="1551">
                  <c:v>45240</c:v>
                </c:pt>
                <c:pt idx="1552">
                  <c:v>45243</c:v>
                </c:pt>
                <c:pt idx="1553">
                  <c:v>45244</c:v>
                </c:pt>
                <c:pt idx="1554">
                  <c:v>45245</c:v>
                </c:pt>
                <c:pt idx="1555">
                  <c:v>45246</c:v>
                </c:pt>
                <c:pt idx="1556">
                  <c:v>45247</c:v>
                </c:pt>
                <c:pt idx="1557">
                  <c:v>45250</c:v>
                </c:pt>
                <c:pt idx="1558">
                  <c:v>45251</c:v>
                </c:pt>
                <c:pt idx="1559">
                  <c:v>45252</c:v>
                </c:pt>
                <c:pt idx="1560">
                  <c:v>45253</c:v>
                </c:pt>
                <c:pt idx="1561">
                  <c:v>45254</c:v>
                </c:pt>
                <c:pt idx="1562">
                  <c:v>45257</c:v>
                </c:pt>
                <c:pt idx="1563">
                  <c:v>45258</c:v>
                </c:pt>
                <c:pt idx="1564">
                  <c:v>45259</c:v>
                </c:pt>
                <c:pt idx="1565">
                  <c:v>45260</c:v>
                </c:pt>
                <c:pt idx="1566">
                  <c:v>45261</c:v>
                </c:pt>
                <c:pt idx="1567">
                  <c:v>45264</c:v>
                </c:pt>
                <c:pt idx="1568">
                  <c:v>45265</c:v>
                </c:pt>
                <c:pt idx="1569">
                  <c:v>45266</c:v>
                </c:pt>
                <c:pt idx="1570">
                  <c:v>45267</c:v>
                </c:pt>
                <c:pt idx="1571">
                  <c:v>45268</c:v>
                </c:pt>
                <c:pt idx="1572">
                  <c:v>45271</c:v>
                </c:pt>
                <c:pt idx="1573">
                  <c:v>45272</c:v>
                </c:pt>
                <c:pt idx="1574">
                  <c:v>45273</c:v>
                </c:pt>
                <c:pt idx="1575">
                  <c:v>45274</c:v>
                </c:pt>
                <c:pt idx="1576">
                  <c:v>45275</c:v>
                </c:pt>
                <c:pt idx="1577">
                  <c:v>45278</c:v>
                </c:pt>
                <c:pt idx="1578">
                  <c:v>45279</c:v>
                </c:pt>
                <c:pt idx="1579">
                  <c:v>45280</c:v>
                </c:pt>
                <c:pt idx="1580">
                  <c:v>45281</c:v>
                </c:pt>
                <c:pt idx="1581">
                  <c:v>45282</c:v>
                </c:pt>
                <c:pt idx="1582">
                  <c:v>45287</c:v>
                </c:pt>
                <c:pt idx="1583">
                  <c:v>45288</c:v>
                </c:pt>
                <c:pt idx="1584">
                  <c:v>45289</c:v>
                </c:pt>
                <c:pt idx="1585">
                  <c:v>45293</c:v>
                </c:pt>
                <c:pt idx="1586">
                  <c:v>45294</c:v>
                </c:pt>
                <c:pt idx="1587">
                  <c:v>45295</c:v>
                </c:pt>
                <c:pt idx="1588">
                  <c:v>45296</c:v>
                </c:pt>
                <c:pt idx="1589">
                  <c:v>45299</c:v>
                </c:pt>
                <c:pt idx="1590">
                  <c:v>45300</c:v>
                </c:pt>
                <c:pt idx="1591">
                  <c:v>45301</c:v>
                </c:pt>
                <c:pt idx="1592">
                  <c:v>45302</c:v>
                </c:pt>
                <c:pt idx="1593">
                  <c:v>45303</c:v>
                </c:pt>
                <c:pt idx="1594">
                  <c:v>45306</c:v>
                </c:pt>
                <c:pt idx="1595">
                  <c:v>45307</c:v>
                </c:pt>
                <c:pt idx="1596">
                  <c:v>45308</c:v>
                </c:pt>
                <c:pt idx="1597">
                  <c:v>45309</c:v>
                </c:pt>
                <c:pt idx="1598">
                  <c:v>45310</c:v>
                </c:pt>
                <c:pt idx="1599">
                  <c:v>45313</c:v>
                </c:pt>
                <c:pt idx="1600">
                  <c:v>45314</c:v>
                </c:pt>
                <c:pt idx="1601">
                  <c:v>45315</c:v>
                </c:pt>
                <c:pt idx="1602">
                  <c:v>45316</c:v>
                </c:pt>
                <c:pt idx="1603">
                  <c:v>45317</c:v>
                </c:pt>
                <c:pt idx="1604">
                  <c:v>45320</c:v>
                </c:pt>
                <c:pt idx="1605">
                  <c:v>45321</c:v>
                </c:pt>
                <c:pt idx="1606">
                  <c:v>45322</c:v>
                </c:pt>
                <c:pt idx="1607">
                  <c:v>45323</c:v>
                </c:pt>
                <c:pt idx="1608">
                  <c:v>45324</c:v>
                </c:pt>
                <c:pt idx="1609">
                  <c:v>45327</c:v>
                </c:pt>
                <c:pt idx="1610">
                  <c:v>45328</c:v>
                </c:pt>
                <c:pt idx="1611">
                  <c:v>45329</c:v>
                </c:pt>
                <c:pt idx="1612">
                  <c:v>45330</c:v>
                </c:pt>
                <c:pt idx="1613">
                  <c:v>45331</c:v>
                </c:pt>
                <c:pt idx="1614">
                  <c:v>45334</c:v>
                </c:pt>
              </c:numCache>
            </c:numRef>
          </c:cat>
          <c:val>
            <c:numRef>
              <c:f>'7.4.2 Bund Vergleich 1'!$B$5:$B$1619</c:f>
              <c:numCache>
                <c:formatCode>General</c:formatCode>
                <c:ptCount val="1615"/>
                <c:pt idx="0">
                  <c:v>99.45</c:v>
                </c:pt>
                <c:pt idx="1">
                  <c:v>98.81</c:v>
                </c:pt>
                <c:pt idx="2">
                  <c:v>99.1</c:v>
                </c:pt>
                <c:pt idx="3">
                  <c:v>100.3</c:v>
                </c:pt>
                <c:pt idx="4">
                  <c:v>100.13</c:v>
                </c:pt>
                <c:pt idx="5">
                  <c:v>98.33</c:v>
                </c:pt>
                <c:pt idx="6">
                  <c:v>97.82</c:v>
                </c:pt>
                <c:pt idx="7">
                  <c:v>99.12</c:v>
                </c:pt>
                <c:pt idx="8">
                  <c:v>98.93</c:v>
                </c:pt>
                <c:pt idx="9">
                  <c:v>99.26</c:v>
                </c:pt>
                <c:pt idx="10">
                  <c:v>99.14</c:v>
                </c:pt>
                <c:pt idx="11">
                  <c:v>98.39</c:v>
                </c:pt>
                <c:pt idx="12">
                  <c:v>99.075000000000003</c:v>
                </c:pt>
                <c:pt idx="13">
                  <c:v>99.52</c:v>
                </c:pt>
                <c:pt idx="14">
                  <c:v>99.04</c:v>
                </c:pt>
                <c:pt idx="15">
                  <c:v>99.07</c:v>
                </c:pt>
                <c:pt idx="16">
                  <c:v>99.4</c:v>
                </c:pt>
                <c:pt idx="17">
                  <c:v>99.85</c:v>
                </c:pt>
                <c:pt idx="18">
                  <c:v>100.74</c:v>
                </c:pt>
                <c:pt idx="19">
                  <c:v>100.68</c:v>
                </c:pt>
                <c:pt idx="20">
                  <c:v>100.18</c:v>
                </c:pt>
                <c:pt idx="21">
                  <c:v>98.85</c:v>
                </c:pt>
                <c:pt idx="22">
                  <c:v>98.7</c:v>
                </c:pt>
                <c:pt idx="23">
                  <c:v>98.33</c:v>
                </c:pt>
                <c:pt idx="24">
                  <c:v>97.76</c:v>
                </c:pt>
                <c:pt idx="25">
                  <c:v>98.29</c:v>
                </c:pt>
                <c:pt idx="26">
                  <c:v>98.69</c:v>
                </c:pt>
                <c:pt idx="27">
                  <c:v>99.54</c:v>
                </c:pt>
                <c:pt idx="28">
                  <c:v>100.32</c:v>
                </c:pt>
                <c:pt idx="29">
                  <c:v>99.43</c:v>
                </c:pt>
                <c:pt idx="30">
                  <c:v>100.41</c:v>
                </c:pt>
                <c:pt idx="31">
                  <c:v>100.95</c:v>
                </c:pt>
                <c:pt idx="32">
                  <c:v>100.74</c:v>
                </c:pt>
                <c:pt idx="33">
                  <c:v>101.45</c:v>
                </c:pt>
                <c:pt idx="34">
                  <c:v>101.12</c:v>
                </c:pt>
                <c:pt idx="35">
                  <c:v>98.97</c:v>
                </c:pt>
                <c:pt idx="36">
                  <c:v>99.44</c:v>
                </c:pt>
                <c:pt idx="37">
                  <c:v>98.56</c:v>
                </c:pt>
                <c:pt idx="38">
                  <c:v>100.02</c:v>
                </c:pt>
                <c:pt idx="39">
                  <c:v>99.28</c:v>
                </c:pt>
                <c:pt idx="40">
                  <c:v>99.64</c:v>
                </c:pt>
                <c:pt idx="41">
                  <c:v>100.54</c:v>
                </c:pt>
                <c:pt idx="42">
                  <c:v>101.565</c:v>
                </c:pt>
                <c:pt idx="43">
                  <c:v>101.35</c:v>
                </c:pt>
                <c:pt idx="44">
                  <c:v>101.88</c:v>
                </c:pt>
                <c:pt idx="45">
                  <c:v>101.28</c:v>
                </c:pt>
                <c:pt idx="46">
                  <c:v>101.6</c:v>
                </c:pt>
                <c:pt idx="47">
                  <c:v>102.05</c:v>
                </c:pt>
                <c:pt idx="48">
                  <c:v>101.34</c:v>
                </c:pt>
                <c:pt idx="49">
                  <c:v>101.26</c:v>
                </c:pt>
                <c:pt idx="50">
                  <c:v>102.32</c:v>
                </c:pt>
                <c:pt idx="51">
                  <c:v>102.54</c:v>
                </c:pt>
                <c:pt idx="52">
                  <c:v>102.56</c:v>
                </c:pt>
                <c:pt idx="53">
                  <c:v>103.27</c:v>
                </c:pt>
                <c:pt idx="54">
                  <c:v>103.18</c:v>
                </c:pt>
                <c:pt idx="55">
                  <c:v>102.43</c:v>
                </c:pt>
                <c:pt idx="56">
                  <c:v>103.21</c:v>
                </c:pt>
                <c:pt idx="57">
                  <c:v>103.22</c:v>
                </c:pt>
                <c:pt idx="58">
                  <c:v>102.05</c:v>
                </c:pt>
                <c:pt idx="59">
                  <c:v>102.43</c:v>
                </c:pt>
                <c:pt idx="60">
                  <c:v>103.42</c:v>
                </c:pt>
                <c:pt idx="61">
                  <c:v>103.89</c:v>
                </c:pt>
                <c:pt idx="62">
                  <c:v>102.74</c:v>
                </c:pt>
                <c:pt idx="63">
                  <c:v>101.57</c:v>
                </c:pt>
                <c:pt idx="64">
                  <c:v>100.07</c:v>
                </c:pt>
                <c:pt idx="65">
                  <c:v>100.57</c:v>
                </c:pt>
                <c:pt idx="66">
                  <c:v>100.64</c:v>
                </c:pt>
                <c:pt idx="67">
                  <c:v>100.46</c:v>
                </c:pt>
                <c:pt idx="68">
                  <c:v>99.96</c:v>
                </c:pt>
                <c:pt idx="69">
                  <c:v>99</c:v>
                </c:pt>
                <c:pt idx="70">
                  <c:v>98.98</c:v>
                </c:pt>
                <c:pt idx="71">
                  <c:v>99.15</c:v>
                </c:pt>
                <c:pt idx="72">
                  <c:v>100.06</c:v>
                </c:pt>
                <c:pt idx="73">
                  <c:v>99.61</c:v>
                </c:pt>
                <c:pt idx="74">
                  <c:v>99.48</c:v>
                </c:pt>
                <c:pt idx="75">
                  <c:v>98.57</c:v>
                </c:pt>
                <c:pt idx="76">
                  <c:v>98.85</c:v>
                </c:pt>
                <c:pt idx="77">
                  <c:v>98.35</c:v>
                </c:pt>
                <c:pt idx="78">
                  <c:v>98.21</c:v>
                </c:pt>
                <c:pt idx="79">
                  <c:v>98.78</c:v>
                </c:pt>
                <c:pt idx="80">
                  <c:v>99.36</c:v>
                </c:pt>
                <c:pt idx="81">
                  <c:v>98.15</c:v>
                </c:pt>
                <c:pt idx="82">
                  <c:v>98.34</c:v>
                </c:pt>
                <c:pt idx="83">
                  <c:v>97.91</c:v>
                </c:pt>
                <c:pt idx="84">
                  <c:v>99</c:v>
                </c:pt>
                <c:pt idx="85">
                  <c:v>98.3</c:v>
                </c:pt>
                <c:pt idx="86">
                  <c:v>98.14</c:v>
                </c:pt>
                <c:pt idx="87">
                  <c:v>99.66</c:v>
                </c:pt>
                <c:pt idx="88">
                  <c:v>98.51</c:v>
                </c:pt>
                <c:pt idx="89">
                  <c:v>97.66</c:v>
                </c:pt>
                <c:pt idx="90">
                  <c:v>98.32</c:v>
                </c:pt>
                <c:pt idx="91">
                  <c:v>97.61</c:v>
                </c:pt>
                <c:pt idx="92">
                  <c:v>96.8</c:v>
                </c:pt>
                <c:pt idx="93">
                  <c:v>96.64</c:v>
                </c:pt>
                <c:pt idx="94">
                  <c:v>97.73</c:v>
                </c:pt>
                <c:pt idx="95">
                  <c:v>97.8</c:v>
                </c:pt>
                <c:pt idx="96">
                  <c:v>96.64</c:v>
                </c:pt>
                <c:pt idx="97">
                  <c:v>96.98</c:v>
                </c:pt>
                <c:pt idx="98">
                  <c:v>97.09</c:v>
                </c:pt>
                <c:pt idx="99">
                  <c:v>97.6</c:v>
                </c:pt>
                <c:pt idx="100">
                  <c:v>96.96</c:v>
                </c:pt>
                <c:pt idx="101">
                  <c:v>95.92</c:v>
                </c:pt>
                <c:pt idx="102">
                  <c:v>96.68</c:v>
                </c:pt>
                <c:pt idx="103">
                  <c:v>96.92</c:v>
                </c:pt>
                <c:pt idx="104">
                  <c:v>96.1</c:v>
                </c:pt>
                <c:pt idx="105">
                  <c:v>97.15</c:v>
                </c:pt>
                <c:pt idx="106">
                  <c:v>96.89</c:v>
                </c:pt>
                <c:pt idx="107">
                  <c:v>97.694999999999993</c:v>
                </c:pt>
                <c:pt idx="108">
                  <c:v>98.64</c:v>
                </c:pt>
                <c:pt idx="109">
                  <c:v>98.52</c:v>
                </c:pt>
                <c:pt idx="110">
                  <c:v>98.56</c:v>
                </c:pt>
                <c:pt idx="111">
                  <c:v>99.17</c:v>
                </c:pt>
                <c:pt idx="112">
                  <c:v>99.66</c:v>
                </c:pt>
                <c:pt idx="113">
                  <c:v>99.29</c:v>
                </c:pt>
                <c:pt idx="114">
                  <c:v>98.45</c:v>
                </c:pt>
                <c:pt idx="115">
                  <c:v>98.3</c:v>
                </c:pt>
                <c:pt idx="116">
                  <c:v>98.66</c:v>
                </c:pt>
                <c:pt idx="117">
                  <c:v>99.14</c:v>
                </c:pt>
                <c:pt idx="118">
                  <c:v>98.94</c:v>
                </c:pt>
                <c:pt idx="119">
                  <c:v>99.45</c:v>
                </c:pt>
                <c:pt idx="120">
                  <c:v>99.61</c:v>
                </c:pt>
                <c:pt idx="121">
                  <c:v>100.19</c:v>
                </c:pt>
                <c:pt idx="122">
                  <c:v>100.94</c:v>
                </c:pt>
                <c:pt idx="123">
                  <c:v>100.74</c:v>
                </c:pt>
                <c:pt idx="124">
                  <c:v>100.8</c:v>
                </c:pt>
                <c:pt idx="125">
                  <c:v>100.77</c:v>
                </c:pt>
                <c:pt idx="126">
                  <c:v>101.66</c:v>
                </c:pt>
                <c:pt idx="127">
                  <c:v>102.54</c:v>
                </c:pt>
                <c:pt idx="128">
                  <c:v>101.8</c:v>
                </c:pt>
                <c:pt idx="129">
                  <c:v>102.21</c:v>
                </c:pt>
                <c:pt idx="130">
                  <c:v>103.17</c:v>
                </c:pt>
                <c:pt idx="131">
                  <c:v>102.37</c:v>
                </c:pt>
                <c:pt idx="132">
                  <c:v>102.38</c:v>
                </c:pt>
                <c:pt idx="133">
                  <c:v>102.76</c:v>
                </c:pt>
                <c:pt idx="134">
                  <c:v>101.8</c:v>
                </c:pt>
                <c:pt idx="135">
                  <c:v>101.97</c:v>
                </c:pt>
                <c:pt idx="136">
                  <c:v>102.22</c:v>
                </c:pt>
                <c:pt idx="137">
                  <c:v>102.23</c:v>
                </c:pt>
                <c:pt idx="138">
                  <c:v>102.36</c:v>
                </c:pt>
                <c:pt idx="139">
                  <c:v>102.53</c:v>
                </c:pt>
                <c:pt idx="140">
                  <c:v>101.51</c:v>
                </c:pt>
                <c:pt idx="141">
                  <c:v>101.06</c:v>
                </c:pt>
                <c:pt idx="142">
                  <c:v>101.42</c:v>
                </c:pt>
                <c:pt idx="143">
                  <c:v>102.24</c:v>
                </c:pt>
                <c:pt idx="144">
                  <c:v>101.28</c:v>
                </c:pt>
                <c:pt idx="145">
                  <c:v>100.04</c:v>
                </c:pt>
                <c:pt idx="146">
                  <c:v>98.88</c:v>
                </c:pt>
                <c:pt idx="147">
                  <c:v>99.14</c:v>
                </c:pt>
                <c:pt idx="148">
                  <c:v>98.93</c:v>
                </c:pt>
                <c:pt idx="149">
                  <c:v>99.4</c:v>
                </c:pt>
                <c:pt idx="150">
                  <c:v>100.47</c:v>
                </c:pt>
                <c:pt idx="151">
                  <c:v>100.39</c:v>
                </c:pt>
                <c:pt idx="152">
                  <c:v>99.74</c:v>
                </c:pt>
                <c:pt idx="153">
                  <c:v>100.01</c:v>
                </c:pt>
                <c:pt idx="154">
                  <c:v>100.77</c:v>
                </c:pt>
                <c:pt idx="155">
                  <c:v>100.79</c:v>
                </c:pt>
                <c:pt idx="156">
                  <c:v>100.84</c:v>
                </c:pt>
                <c:pt idx="157">
                  <c:v>99.77</c:v>
                </c:pt>
                <c:pt idx="158">
                  <c:v>100.17</c:v>
                </c:pt>
                <c:pt idx="159">
                  <c:v>100.59</c:v>
                </c:pt>
                <c:pt idx="160">
                  <c:v>99.48</c:v>
                </c:pt>
                <c:pt idx="161">
                  <c:v>98.91</c:v>
                </c:pt>
                <c:pt idx="162">
                  <c:v>99.01</c:v>
                </c:pt>
                <c:pt idx="163">
                  <c:v>98.29</c:v>
                </c:pt>
                <c:pt idx="164">
                  <c:v>98</c:v>
                </c:pt>
                <c:pt idx="165">
                  <c:v>99.66</c:v>
                </c:pt>
                <c:pt idx="166">
                  <c:v>100.73</c:v>
                </c:pt>
                <c:pt idx="167">
                  <c:v>100.28</c:v>
                </c:pt>
                <c:pt idx="168">
                  <c:v>102.22</c:v>
                </c:pt>
                <c:pt idx="169">
                  <c:v>103.15</c:v>
                </c:pt>
                <c:pt idx="170">
                  <c:v>107.58</c:v>
                </c:pt>
                <c:pt idx="171">
                  <c:v>105.29</c:v>
                </c:pt>
                <c:pt idx="172">
                  <c:v>103.75</c:v>
                </c:pt>
                <c:pt idx="173">
                  <c:v>104.44</c:v>
                </c:pt>
                <c:pt idx="174">
                  <c:v>104.22</c:v>
                </c:pt>
                <c:pt idx="175">
                  <c:v>104</c:v>
                </c:pt>
                <c:pt idx="176">
                  <c:v>103.64</c:v>
                </c:pt>
                <c:pt idx="177">
                  <c:v>101.71</c:v>
                </c:pt>
                <c:pt idx="178">
                  <c:v>103.79</c:v>
                </c:pt>
                <c:pt idx="179">
                  <c:v>102.72</c:v>
                </c:pt>
                <c:pt idx="180">
                  <c:v>101.51</c:v>
                </c:pt>
                <c:pt idx="181">
                  <c:v>102.41</c:v>
                </c:pt>
                <c:pt idx="182">
                  <c:v>101.67</c:v>
                </c:pt>
                <c:pt idx="183">
                  <c:v>102.71</c:v>
                </c:pt>
                <c:pt idx="184">
                  <c:v>102.23</c:v>
                </c:pt>
                <c:pt idx="185">
                  <c:v>102.73</c:v>
                </c:pt>
                <c:pt idx="186">
                  <c:v>102.92</c:v>
                </c:pt>
                <c:pt idx="187">
                  <c:v>102.95</c:v>
                </c:pt>
                <c:pt idx="188">
                  <c:v>103.11</c:v>
                </c:pt>
                <c:pt idx="189">
                  <c:v>103.88</c:v>
                </c:pt>
                <c:pt idx="190">
                  <c:v>103.56</c:v>
                </c:pt>
                <c:pt idx="191">
                  <c:v>104.32</c:v>
                </c:pt>
                <c:pt idx="192">
                  <c:v>104.87</c:v>
                </c:pt>
                <c:pt idx="193">
                  <c:v>105.2</c:v>
                </c:pt>
                <c:pt idx="194">
                  <c:v>105.95</c:v>
                </c:pt>
                <c:pt idx="195">
                  <c:v>105.72</c:v>
                </c:pt>
                <c:pt idx="196">
                  <c:v>106.76</c:v>
                </c:pt>
                <c:pt idx="197">
                  <c:v>105.75</c:v>
                </c:pt>
                <c:pt idx="198">
                  <c:v>106.33</c:v>
                </c:pt>
                <c:pt idx="199">
                  <c:v>105.9</c:v>
                </c:pt>
                <c:pt idx="200">
                  <c:v>105.61</c:v>
                </c:pt>
                <c:pt idx="201">
                  <c:v>106.16</c:v>
                </c:pt>
                <c:pt idx="202">
                  <c:v>105.8</c:v>
                </c:pt>
                <c:pt idx="203">
                  <c:v>106.62</c:v>
                </c:pt>
                <c:pt idx="204">
                  <c:v>106.03</c:v>
                </c:pt>
                <c:pt idx="205">
                  <c:v>105.83</c:v>
                </c:pt>
                <c:pt idx="206">
                  <c:v>106.05</c:v>
                </c:pt>
                <c:pt idx="207">
                  <c:v>105.94</c:v>
                </c:pt>
                <c:pt idx="208">
                  <c:v>106.31</c:v>
                </c:pt>
                <c:pt idx="209">
                  <c:v>105.04</c:v>
                </c:pt>
                <c:pt idx="210">
                  <c:v>104.7</c:v>
                </c:pt>
                <c:pt idx="211">
                  <c:v>105.55</c:v>
                </c:pt>
                <c:pt idx="212">
                  <c:v>104.94</c:v>
                </c:pt>
                <c:pt idx="213">
                  <c:v>104.69</c:v>
                </c:pt>
                <c:pt idx="214">
                  <c:v>104.15</c:v>
                </c:pt>
                <c:pt idx="215">
                  <c:v>104</c:v>
                </c:pt>
                <c:pt idx="216">
                  <c:v>103.72</c:v>
                </c:pt>
                <c:pt idx="217">
                  <c:v>103.27</c:v>
                </c:pt>
                <c:pt idx="218">
                  <c:v>104.42</c:v>
                </c:pt>
                <c:pt idx="219">
                  <c:v>104.97</c:v>
                </c:pt>
                <c:pt idx="220">
                  <c:v>105.27</c:v>
                </c:pt>
                <c:pt idx="221">
                  <c:v>105.11</c:v>
                </c:pt>
                <c:pt idx="222">
                  <c:v>104.91</c:v>
                </c:pt>
                <c:pt idx="223">
                  <c:v>106.35</c:v>
                </c:pt>
                <c:pt idx="224">
                  <c:v>107.02</c:v>
                </c:pt>
                <c:pt idx="225">
                  <c:v>106.84</c:v>
                </c:pt>
                <c:pt idx="226">
                  <c:v>106.56</c:v>
                </c:pt>
                <c:pt idx="227">
                  <c:v>107.08</c:v>
                </c:pt>
                <c:pt idx="228">
                  <c:v>107.56</c:v>
                </c:pt>
                <c:pt idx="229">
                  <c:v>107.21</c:v>
                </c:pt>
                <c:pt idx="230">
                  <c:v>107</c:v>
                </c:pt>
                <c:pt idx="231">
                  <c:v>106.82</c:v>
                </c:pt>
                <c:pt idx="232">
                  <c:v>106.4</c:v>
                </c:pt>
                <c:pt idx="233">
                  <c:v>106.4</c:v>
                </c:pt>
                <c:pt idx="234">
                  <c:v>105.76</c:v>
                </c:pt>
                <c:pt idx="235">
                  <c:v>105.67</c:v>
                </c:pt>
                <c:pt idx="236">
                  <c:v>105.02</c:v>
                </c:pt>
                <c:pt idx="237">
                  <c:v>104.74</c:v>
                </c:pt>
                <c:pt idx="238">
                  <c:v>105.75</c:v>
                </c:pt>
                <c:pt idx="239">
                  <c:v>106.35</c:v>
                </c:pt>
                <c:pt idx="240">
                  <c:v>105.94</c:v>
                </c:pt>
                <c:pt idx="241">
                  <c:v>105.37</c:v>
                </c:pt>
                <c:pt idx="242">
                  <c:v>105.15</c:v>
                </c:pt>
                <c:pt idx="243">
                  <c:v>105.48</c:v>
                </c:pt>
                <c:pt idx="244">
                  <c:v>104.13</c:v>
                </c:pt>
                <c:pt idx="245">
                  <c:v>103.85</c:v>
                </c:pt>
                <c:pt idx="246">
                  <c:v>103.98</c:v>
                </c:pt>
                <c:pt idx="247">
                  <c:v>104.14</c:v>
                </c:pt>
                <c:pt idx="248">
                  <c:v>103.83</c:v>
                </c:pt>
                <c:pt idx="249">
                  <c:v>103.52</c:v>
                </c:pt>
                <c:pt idx="250">
                  <c:v>104.12</c:v>
                </c:pt>
                <c:pt idx="251">
                  <c:v>102.92</c:v>
                </c:pt>
                <c:pt idx="252">
                  <c:v>102.95</c:v>
                </c:pt>
                <c:pt idx="253">
                  <c:v>103.2</c:v>
                </c:pt>
                <c:pt idx="254">
                  <c:v>103</c:v>
                </c:pt>
                <c:pt idx="255">
                  <c:v>102.51</c:v>
                </c:pt>
                <c:pt idx="256">
                  <c:v>102.73099999999999</c:v>
                </c:pt>
                <c:pt idx="257">
                  <c:v>103.55</c:v>
                </c:pt>
                <c:pt idx="258">
                  <c:v>104.19</c:v>
                </c:pt>
                <c:pt idx="259">
                  <c:v>103.49</c:v>
                </c:pt>
                <c:pt idx="260">
                  <c:v>105.08</c:v>
                </c:pt>
                <c:pt idx="261">
                  <c:v>102.75</c:v>
                </c:pt>
                <c:pt idx="262">
                  <c:v>102.51</c:v>
                </c:pt>
                <c:pt idx="263">
                  <c:v>102.73</c:v>
                </c:pt>
                <c:pt idx="264">
                  <c:v>101.43</c:v>
                </c:pt>
                <c:pt idx="265">
                  <c:v>102.09</c:v>
                </c:pt>
                <c:pt idx="266">
                  <c:v>102.67</c:v>
                </c:pt>
                <c:pt idx="267">
                  <c:v>103.62</c:v>
                </c:pt>
                <c:pt idx="268">
                  <c:v>102.95</c:v>
                </c:pt>
                <c:pt idx="269">
                  <c:v>103.59</c:v>
                </c:pt>
                <c:pt idx="270">
                  <c:v>103.65</c:v>
                </c:pt>
                <c:pt idx="271">
                  <c:v>105.34</c:v>
                </c:pt>
                <c:pt idx="272">
                  <c:v>104.31</c:v>
                </c:pt>
                <c:pt idx="273">
                  <c:v>105.18</c:v>
                </c:pt>
                <c:pt idx="274">
                  <c:v>106.1</c:v>
                </c:pt>
                <c:pt idx="275">
                  <c:v>105.83</c:v>
                </c:pt>
                <c:pt idx="276">
                  <c:v>106.39</c:v>
                </c:pt>
                <c:pt idx="277">
                  <c:v>105.52</c:v>
                </c:pt>
                <c:pt idx="278">
                  <c:v>105.855</c:v>
                </c:pt>
                <c:pt idx="279">
                  <c:v>105.28</c:v>
                </c:pt>
                <c:pt idx="280">
                  <c:v>104.87</c:v>
                </c:pt>
                <c:pt idx="281">
                  <c:v>104.66</c:v>
                </c:pt>
                <c:pt idx="282">
                  <c:v>104.99</c:v>
                </c:pt>
                <c:pt idx="283">
                  <c:v>105.08</c:v>
                </c:pt>
                <c:pt idx="284">
                  <c:v>104.25</c:v>
                </c:pt>
                <c:pt idx="285">
                  <c:v>104.87</c:v>
                </c:pt>
                <c:pt idx="286">
                  <c:v>105.75</c:v>
                </c:pt>
                <c:pt idx="287">
                  <c:v>105.36</c:v>
                </c:pt>
                <c:pt idx="288">
                  <c:v>105.29</c:v>
                </c:pt>
                <c:pt idx="289">
                  <c:v>105.89</c:v>
                </c:pt>
                <c:pt idx="290">
                  <c:v>105.39</c:v>
                </c:pt>
                <c:pt idx="291">
                  <c:v>105.07</c:v>
                </c:pt>
                <c:pt idx="292">
                  <c:v>105.815</c:v>
                </c:pt>
                <c:pt idx="293">
                  <c:v>105.43</c:v>
                </c:pt>
                <c:pt idx="294">
                  <c:v>105.82</c:v>
                </c:pt>
                <c:pt idx="295">
                  <c:v>105.76</c:v>
                </c:pt>
                <c:pt idx="296">
                  <c:v>106.12</c:v>
                </c:pt>
                <c:pt idx="297">
                  <c:v>106.09</c:v>
                </c:pt>
                <c:pt idx="298">
                  <c:v>106.38</c:v>
                </c:pt>
                <c:pt idx="299">
                  <c:v>106.6</c:v>
                </c:pt>
                <c:pt idx="300">
                  <c:v>106.79</c:v>
                </c:pt>
                <c:pt idx="301">
                  <c:v>106.57</c:v>
                </c:pt>
                <c:pt idx="302">
                  <c:v>107.88</c:v>
                </c:pt>
                <c:pt idx="303">
                  <c:v>109.12</c:v>
                </c:pt>
                <c:pt idx="304">
                  <c:v>109.205</c:v>
                </c:pt>
                <c:pt idx="305">
                  <c:v>109.32</c:v>
                </c:pt>
                <c:pt idx="306">
                  <c:v>109.94</c:v>
                </c:pt>
                <c:pt idx="307">
                  <c:v>110.15</c:v>
                </c:pt>
                <c:pt idx="308">
                  <c:v>110.63</c:v>
                </c:pt>
                <c:pt idx="309">
                  <c:v>110.45</c:v>
                </c:pt>
                <c:pt idx="310">
                  <c:v>109.68</c:v>
                </c:pt>
                <c:pt idx="311">
                  <c:v>109.52</c:v>
                </c:pt>
                <c:pt idx="312">
                  <c:v>110.12</c:v>
                </c:pt>
                <c:pt idx="313">
                  <c:v>110.15</c:v>
                </c:pt>
                <c:pt idx="314">
                  <c:v>110.64</c:v>
                </c:pt>
                <c:pt idx="315">
                  <c:v>110.46</c:v>
                </c:pt>
                <c:pt idx="316">
                  <c:v>110.46</c:v>
                </c:pt>
                <c:pt idx="317">
                  <c:v>110.08</c:v>
                </c:pt>
                <c:pt idx="318">
                  <c:v>111.36</c:v>
                </c:pt>
                <c:pt idx="319">
                  <c:v>111.52</c:v>
                </c:pt>
                <c:pt idx="320">
                  <c:v>110.965</c:v>
                </c:pt>
                <c:pt idx="321">
                  <c:v>110.63</c:v>
                </c:pt>
                <c:pt idx="322">
                  <c:v>109.76</c:v>
                </c:pt>
                <c:pt idx="323">
                  <c:v>109.57</c:v>
                </c:pt>
                <c:pt idx="324">
                  <c:v>110.58</c:v>
                </c:pt>
                <c:pt idx="325">
                  <c:v>110.75</c:v>
                </c:pt>
                <c:pt idx="326">
                  <c:v>111.3</c:v>
                </c:pt>
                <c:pt idx="327">
                  <c:v>111.5</c:v>
                </c:pt>
                <c:pt idx="328">
                  <c:v>110.74</c:v>
                </c:pt>
                <c:pt idx="329">
                  <c:v>110.7</c:v>
                </c:pt>
                <c:pt idx="330">
                  <c:v>109.66</c:v>
                </c:pt>
                <c:pt idx="331">
                  <c:v>110.35</c:v>
                </c:pt>
                <c:pt idx="332">
                  <c:v>110.06</c:v>
                </c:pt>
                <c:pt idx="333">
                  <c:v>110.85</c:v>
                </c:pt>
                <c:pt idx="334">
                  <c:v>111.45</c:v>
                </c:pt>
                <c:pt idx="335">
                  <c:v>112.65</c:v>
                </c:pt>
                <c:pt idx="336">
                  <c:v>112.36</c:v>
                </c:pt>
                <c:pt idx="337">
                  <c:v>111.84</c:v>
                </c:pt>
                <c:pt idx="338">
                  <c:v>112.06</c:v>
                </c:pt>
                <c:pt idx="339">
                  <c:v>112.96</c:v>
                </c:pt>
                <c:pt idx="340">
                  <c:v>112.75</c:v>
                </c:pt>
                <c:pt idx="341">
                  <c:v>112.66</c:v>
                </c:pt>
                <c:pt idx="342">
                  <c:v>111.82</c:v>
                </c:pt>
                <c:pt idx="343">
                  <c:v>112.7</c:v>
                </c:pt>
                <c:pt idx="344">
                  <c:v>113.08</c:v>
                </c:pt>
                <c:pt idx="345">
                  <c:v>113.94</c:v>
                </c:pt>
                <c:pt idx="346">
                  <c:v>113.97</c:v>
                </c:pt>
                <c:pt idx="347">
                  <c:v>113.22</c:v>
                </c:pt>
                <c:pt idx="348">
                  <c:v>113.26</c:v>
                </c:pt>
                <c:pt idx="349">
                  <c:v>113.78</c:v>
                </c:pt>
                <c:pt idx="350">
                  <c:v>114.05</c:v>
                </c:pt>
                <c:pt idx="351">
                  <c:v>114.11</c:v>
                </c:pt>
                <c:pt idx="352">
                  <c:v>113.99</c:v>
                </c:pt>
                <c:pt idx="353">
                  <c:v>114.03</c:v>
                </c:pt>
                <c:pt idx="354">
                  <c:v>113.68</c:v>
                </c:pt>
                <c:pt idx="355">
                  <c:v>113.65</c:v>
                </c:pt>
                <c:pt idx="356">
                  <c:v>113.59</c:v>
                </c:pt>
                <c:pt idx="357">
                  <c:v>113.7</c:v>
                </c:pt>
                <c:pt idx="358">
                  <c:v>113.28</c:v>
                </c:pt>
                <c:pt idx="359">
                  <c:v>112.43</c:v>
                </c:pt>
                <c:pt idx="360">
                  <c:v>111.36</c:v>
                </c:pt>
                <c:pt idx="361">
                  <c:v>111.39</c:v>
                </c:pt>
                <c:pt idx="362">
                  <c:v>111.29</c:v>
                </c:pt>
                <c:pt idx="363">
                  <c:v>112.07</c:v>
                </c:pt>
                <c:pt idx="364">
                  <c:v>112.37</c:v>
                </c:pt>
                <c:pt idx="365">
                  <c:v>114.11</c:v>
                </c:pt>
                <c:pt idx="366">
                  <c:v>114.34</c:v>
                </c:pt>
                <c:pt idx="367">
                  <c:v>113.07</c:v>
                </c:pt>
                <c:pt idx="368">
                  <c:v>113.52</c:v>
                </c:pt>
                <c:pt idx="369">
                  <c:v>113.65</c:v>
                </c:pt>
                <c:pt idx="370">
                  <c:v>113.6</c:v>
                </c:pt>
                <c:pt idx="371">
                  <c:v>113.5</c:v>
                </c:pt>
                <c:pt idx="372">
                  <c:v>113.73</c:v>
                </c:pt>
                <c:pt idx="373">
                  <c:v>113.33</c:v>
                </c:pt>
                <c:pt idx="374">
                  <c:v>114.35</c:v>
                </c:pt>
                <c:pt idx="375">
                  <c:v>116.91</c:v>
                </c:pt>
                <c:pt idx="376">
                  <c:v>116.98</c:v>
                </c:pt>
                <c:pt idx="377">
                  <c:v>118.14</c:v>
                </c:pt>
                <c:pt idx="378">
                  <c:v>119.78</c:v>
                </c:pt>
                <c:pt idx="379">
                  <c:v>118.94</c:v>
                </c:pt>
                <c:pt idx="380">
                  <c:v>118.43</c:v>
                </c:pt>
                <c:pt idx="381">
                  <c:v>117</c:v>
                </c:pt>
                <c:pt idx="382">
                  <c:v>117.11499999999999</c:v>
                </c:pt>
                <c:pt idx="383">
                  <c:v>116.07</c:v>
                </c:pt>
                <c:pt idx="384">
                  <c:v>115.89</c:v>
                </c:pt>
                <c:pt idx="385">
                  <c:v>116.14</c:v>
                </c:pt>
                <c:pt idx="386">
                  <c:v>116.42</c:v>
                </c:pt>
                <c:pt idx="387">
                  <c:v>116.41</c:v>
                </c:pt>
                <c:pt idx="388">
                  <c:v>116.65</c:v>
                </c:pt>
                <c:pt idx="389">
                  <c:v>116.92</c:v>
                </c:pt>
                <c:pt idx="390">
                  <c:v>115.69</c:v>
                </c:pt>
                <c:pt idx="391">
                  <c:v>113.98</c:v>
                </c:pt>
                <c:pt idx="392">
                  <c:v>113.78</c:v>
                </c:pt>
                <c:pt idx="393">
                  <c:v>113.2</c:v>
                </c:pt>
                <c:pt idx="394">
                  <c:v>114.84</c:v>
                </c:pt>
                <c:pt idx="395">
                  <c:v>114.4</c:v>
                </c:pt>
                <c:pt idx="396">
                  <c:v>115.54</c:v>
                </c:pt>
                <c:pt idx="397">
                  <c:v>116.27</c:v>
                </c:pt>
                <c:pt idx="398">
                  <c:v>116.7</c:v>
                </c:pt>
                <c:pt idx="399">
                  <c:v>116.23</c:v>
                </c:pt>
                <c:pt idx="400">
                  <c:v>115.17</c:v>
                </c:pt>
                <c:pt idx="401">
                  <c:v>115.55</c:v>
                </c:pt>
                <c:pt idx="402">
                  <c:v>114.95</c:v>
                </c:pt>
                <c:pt idx="403">
                  <c:v>115.82</c:v>
                </c:pt>
                <c:pt idx="404">
                  <c:v>116.18</c:v>
                </c:pt>
                <c:pt idx="405">
                  <c:v>117.19</c:v>
                </c:pt>
                <c:pt idx="406">
                  <c:v>117.81</c:v>
                </c:pt>
                <c:pt idx="407">
                  <c:v>116.91</c:v>
                </c:pt>
                <c:pt idx="408">
                  <c:v>117.43</c:v>
                </c:pt>
                <c:pt idx="409">
                  <c:v>117.93</c:v>
                </c:pt>
                <c:pt idx="410">
                  <c:v>119.3</c:v>
                </c:pt>
                <c:pt idx="411">
                  <c:v>120.04</c:v>
                </c:pt>
                <c:pt idx="412">
                  <c:v>119.53</c:v>
                </c:pt>
                <c:pt idx="413">
                  <c:v>118.78</c:v>
                </c:pt>
                <c:pt idx="414">
                  <c:v>118.59</c:v>
                </c:pt>
                <c:pt idx="415">
                  <c:v>117.97</c:v>
                </c:pt>
                <c:pt idx="416">
                  <c:v>118.65</c:v>
                </c:pt>
                <c:pt idx="417">
                  <c:v>119.02</c:v>
                </c:pt>
                <c:pt idx="418">
                  <c:v>119.82</c:v>
                </c:pt>
                <c:pt idx="419">
                  <c:v>120.7</c:v>
                </c:pt>
                <c:pt idx="420">
                  <c:v>121.07</c:v>
                </c:pt>
                <c:pt idx="421">
                  <c:v>120.81</c:v>
                </c:pt>
                <c:pt idx="422">
                  <c:v>122.35</c:v>
                </c:pt>
                <c:pt idx="423">
                  <c:v>123.08</c:v>
                </c:pt>
                <c:pt idx="424">
                  <c:v>123.34</c:v>
                </c:pt>
                <c:pt idx="425">
                  <c:v>123.23</c:v>
                </c:pt>
                <c:pt idx="426">
                  <c:v>123.8</c:v>
                </c:pt>
                <c:pt idx="427">
                  <c:v>124.56</c:v>
                </c:pt>
                <c:pt idx="428">
                  <c:v>123.95</c:v>
                </c:pt>
                <c:pt idx="429">
                  <c:v>124.18</c:v>
                </c:pt>
                <c:pt idx="430">
                  <c:v>124.55</c:v>
                </c:pt>
                <c:pt idx="431">
                  <c:v>125.85</c:v>
                </c:pt>
                <c:pt idx="432">
                  <c:v>125.52</c:v>
                </c:pt>
                <c:pt idx="433">
                  <c:v>126.81</c:v>
                </c:pt>
                <c:pt idx="434">
                  <c:v>126.84</c:v>
                </c:pt>
                <c:pt idx="435">
                  <c:v>127.56</c:v>
                </c:pt>
                <c:pt idx="436">
                  <c:v>127.05</c:v>
                </c:pt>
                <c:pt idx="437">
                  <c:v>127.52</c:v>
                </c:pt>
                <c:pt idx="438">
                  <c:v>127.82</c:v>
                </c:pt>
                <c:pt idx="439">
                  <c:v>127.77</c:v>
                </c:pt>
                <c:pt idx="440">
                  <c:v>126.91</c:v>
                </c:pt>
                <c:pt idx="441">
                  <c:v>127.7</c:v>
                </c:pt>
                <c:pt idx="442">
                  <c:v>127.35</c:v>
                </c:pt>
                <c:pt idx="443">
                  <c:v>127.89</c:v>
                </c:pt>
                <c:pt idx="444">
                  <c:v>129.5</c:v>
                </c:pt>
                <c:pt idx="445">
                  <c:v>129.56</c:v>
                </c:pt>
                <c:pt idx="446">
                  <c:v>128.85</c:v>
                </c:pt>
                <c:pt idx="447">
                  <c:v>128</c:v>
                </c:pt>
                <c:pt idx="448">
                  <c:v>125.76</c:v>
                </c:pt>
                <c:pt idx="449">
                  <c:v>126.42</c:v>
                </c:pt>
                <c:pt idx="450">
                  <c:v>123.2</c:v>
                </c:pt>
                <c:pt idx="451">
                  <c:v>124.52</c:v>
                </c:pt>
                <c:pt idx="452">
                  <c:v>126.35</c:v>
                </c:pt>
                <c:pt idx="453">
                  <c:v>126.58</c:v>
                </c:pt>
                <c:pt idx="454">
                  <c:v>127.6</c:v>
                </c:pt>
                <c:pt idx="455">
                  <c:v>127.19</c:v>
                </c:pt>
                <c:pt idx="456">
                  <c:v>127.61</c:v>
                </c:pt>
                <c:pt idx="457">
                  <c:v>127.64</c:v>
                </c:pt>
                <c:pt idx="458">
                  <c:v>129.13</c:v>
                </c:pt>
                <c:pt idx="459">
                  <c:v>129.91999999999999</c:v>
                </c:pt>
                <c:pt idx="460">
                  <c:v>128.77000000000001</c:v>
                </c:pt>
                <c:pt idx="461">
                  <c:v>130.18</c:v>
                </c:pt>
                <c:pt idx="462">
                  <c:v>130.22999999999999</c:v>
                </c:pt>
                <c:pt idx="463">
                  <c:v>130.85</c:v>
                </c:pt>
                <c:pt idx="464">
                  <c:v>131.46</c:v>
                </c:pt>
                <c:pt idx="465">
                  <c:v>135.22</c:v>
                </c:pt>
                <c:pt idx="466">
                  <c:v>137.57</c:v>
                </c:pt>
                <c:pt idx="467">
                  <c:v>137.22</c:v>
                </c:pt>
                <c:pt idx="468">
                  <c:v>140.30000000000001</c:v>
                </c:pt>
                <c:pt idx="469">
                  <c:v>138.69999999999999</c:v>
                </c:pt>
                <c:pt idx="470">
                  <c:v>138.69</c:v>
                </c:pt>
                <c:pt idx="471">
                  <c:v>139.35</c:v>
                </c:pt>
                <c:pt idx="472">
                  <c:v>141.05000000000001</c:v>
                </c:pt>
                <c:pt idx="473">
                  <c:v>141.44999999999999</c:v>
                </c:pt>
                <c:pt idx="474">
                  <c:v>143.94999999999999</c:v>
                </c:pt>
                <c:pt idx="475">
                  <c:v>146</c:v>
                </c:pt>
                <c:pt idx="476">
                  <c:v>141.37</c:v>
                </c:pt>
                <c:pt idx="477">
                  <c:v>141.91</c:v>
                </c:pt>
                <c:pt idx="478">
                  <c:v>141.13</c:v>
                </c:pt>
                <c:pt idx="479">
                  <c:v>141.63</c:v>
                </c:pt>
                <c:pt idx="480">
                  <c:v>139.76</c:v>
                </c:pt>
                <c:pt idx="481">
                  <c:v>141.66999999999999</c:v>
                </c:pt>
                <c:pt idx="482">
                  <c:v>142.32</c:v>
                </c:pt>
                <c:pt idx="483">
                  <c:v>145.08000000000001</c:v>
                </c:pt>
                <c:pt idx="484">
                  <c:v>144.16999999999999</c:v>
                </c:pt>
                <c:pt idx="485">
                  <c:v>143.55000000000001</c:v>
                </c:pt>
                <c:pt idx="486">
                  <c:v>143.41999999999999</c:v>
                </c:pt>
                <c:pt idx="487">
                  <c:v>144.69</c:v>
                </c:pt>
                <c:pt idx="488">
                  <c:v>141.928</c:v>
                </c:pt>
                <c:pt idx="489">
                  <c:v>140.54</c:v>
                </c:pt>
                <c:pt idx="490">
                  <c:v>137.62</c:v>
                </c:pt>
                <c:pt idx="491">
                  <c:v>138.13999999999999</c:v>
                </c:pt>
                <c:pt idx="492">
                  <c:v>137.06</c:v>
                </c:pt>
                <c:pt idx="493">
                  <c:v>135.34</c:v>
                </c:pt>
                <c:pt idx="494">
                  <c:v>137.57</c:v>
                </c:pt>
                <c:pt idx="495">
                  <c:v>134.82</c:v>
                </c:pt>
                <c:pt idx="496">
                  <c:v>134.58000000000001</c:v>
                </c:pt>
                <c:pt idx="497">
                  <c:v>134.62</c:v>
                </c:pt>
                <c:pt idx="498">
                  <c:v>135.53</c:v>
                </c:pt>
                <c:pt idx="499">
                  <c:v>137.05000000000001</c:v>
                </c:pt>
                <c:pt idx="500">
                  <c:v>140.41999999999999</c:v>
                </c:pt>
                <c:pt idx="501">
                  <c:v>140.24</c:v>
                </c:pt>
                <c:pt idx="502">
                  <c:v>142.19999999999999</c:v>
                </c:pt>
                <c:pt idx="503">
                  <c:v>140.97</c:v>
                </c:pt>
                <c:pt idx="504">
                  <c:v>140.9</c:v>
                </c:pt>
                <c:pt idx="505">
                  <c:v>138.97999999999999</c:v>
                </c:pt>
                <c:pt idx="506">
                  <c:v>137.32</c:v>
                </c:pt>
                <c:pt idx="507">
                  <c:v>138.30000000000001</c:v>
                </c:pt>
                <c:pt idx="508">
                  <c:v>140.21</c:v>
                </c:pt>
                <c:pt idx="509">
                  <c:v>140.19999999999999</c:v>
                </c:pt>
                <c:pt idx="510">
                  <c:v>138.91999999999999</c:v>
                </c:pt>
                <c:pt idx="511">
                  <c:v>138.94</c:v>
                </c:pt>
                <c:pt idx="512">
                  <c:v>138.11000000000001</c:v>
                </c:pt>
                <c:pt idx="513">
                  <c:v>135.91999999999999</c:v>
                </c:pt>
                <c:pt idx="514">
                  <c:v>135.02000000000001</c:v>
                </c:pt>
                <c:pt idx="515">
                  <c:v>135.08000000000001</c:v>
                </c:pt>
                <c:pt idx="516">
                  <c:v>134.04</c:v>
                </c:pt>
                <c:pt idx="517">
                  <c:v>131.86000000000001</c:v>
                </c:pt>
                <c:pt idx="518">
                  <c:v>132.43</c:v>
                </c:pt>
                <c:pt idx="519">
                  <c:v>130.75</c:v>
                </c:pt>
                <c:pt idx="520">
                  <c:v>131.65</c:v>
                </c:pt>
                <c:pt idx="521">
                  <c:v>133.65</c:v>
                </c:pt>
                <c:pt idx="522">
                  <c:v>132.72</c:v>
                </c:pt>
                <c:pt idx="523">
                  <c:v>132.65</c:v>
                </c:pt>
                <c:pt idx="524">
                  <c:v>130.54</c:v>
                </c:pt>
                <c:pt idx="525">
                  <c:v>131.33000000000001</c:v>
                </c:pt>
                <c:pt idx="526">
                  <c:v>131.44999999999999</c:v>
                </c:pt>
                <c:pt idx="527">
                  <c:v>133.32</c:v>
                </c:pt>
                <c:pt idx="528">
                  <c:v>133.08000000000001</c:v>
                </c:pt>
                <c:pt idx="529">
                  <c:v>131.18</c:v>
                </c:pt>
                <c:pt idx="530">
                  <c:v>129.38999999999999</c:v>
                </c:pt>
                <c:pt idx="531">
                  <c:v>129.31</c:v>
                </c:pt>
                <c:pt idx="532">
                  <c:v>129.93</c:v>
                </c:pt>
                <c:pt idx="533">
                  <c:v>127.9</c:v>
                </c:pt>
                <c:pt idx="534">
                  <c:v>128.59</c:v>
                </c:pt>
                <c:pt idx="535">
                  <c:v>127.04</c:v>
                </c:pt>
                <c:pt idx="536">
                  <c:v>129.38999999999999</c:v>
                </c:pt>
                <c:pt idx="537">
                  <c:v>130.58000000000001</c:v>
                </c:pt>
                <c:pt idx="538">
                  <c:v>131.05000000000001</c:v>
                </c:pt>
                <c:pt idx="539">
                  <c:v>130.46</c:v>
                </c:pt>
                <c:pt idx="540">
                  <c:v>130.61500000000001</c:v>
                </c:pt>
                <c:pt idx="541">
                  <c:v>132.4</c:v>
                </c:pt>
                <c:pt idx="542">
                  <c:v>130.74</c:v>
                </c:pt>
                <c:pt idx="543">
                  <c:v>131.4</c:v>
                </c:pt>
                <c:pt idx="544">
                  <c:v>131.26</c:v>
                </c:pt>
                <c:pt idx="545">
                  <c:v>131.38</c:v>
                </c:pt>
                <c:pt idx="546">
                  <c:v>132.22</c:v>
                </c:pt>
                <c:pt idx="547">
                  <c:v>132.47</c:v>
                </c:pt>
                <c:pt idx="548">
                  <c:v>132.13999999999999</c:v>
                </c:pt>
                <c:pt idx="549">
                  <c:v>129.46</c:v>
                </c:pt>
                <c:pt idx="550">
                  <c:v>128.94</c:v>
                </c:pt>
                <c:pt idx="551">
                  <c:v>130.57</c:v>
                </c:pt>
                <c:pt idx="552">
                  <c:v>129.85</c:v>
                </c:pt>
                <c:pt idx="553">
                  <c:v>129.85</c:v>
                </c:pt>
                <c:pt idx="554">
                  <c:v>129.74</c:v>
                </c:pt>
                <c:pt idx="555">
                  <c:v>128.91999999999999</c:v>
                </c:pt>
                <c:pt idx="556">
                  <c:v>130.08000000000001</c:v>
                </c:pt>
                <c:pt idx="557">
                  <c:v>130.26</c:v>
                </c:pt>
                <c:pt idx="558">
                  <c:v>127.59</c:v>
                </c:pt>
                <c:pt idx="559">
                  <c:v>129.9</c:v>
                </c:pt>
                <c:pt idx="560">
                  <c:v>129.21</c:v>
                </c:pt>
                <c:pt idx="561">
                  <c:v>129.5</c:v>
                </c:pt>
                <c:pt idx="562">
                  <c:v>127.06</c:v>
                </c:pt>
                <c:pt idx="563">
                  <c:v>127.23</c:v>
                </c:pt>
                <c:pt idx="564">
                  <c:v>128.27000000000001</c:v>
                </c:pt>
                <c:pt idx="565">
                  <c:v>127.69</c:v>
                </c:pt>
                <c:pt idx="566">
                  <c:v>126.15</c:v>
                </c:pt>
                <c:pt idx="567">
                  <c:v>125.11</c:v>
                </c:pt>
                <c:pt idx="568">
                  <c:v>128.91</c:v>
                </c:pt>
                <c:pt idx="569">
                  <c:v>128.9</c:v>
                </c:pt>
                <c:pt idx="570">
                  <c:v>128.29</c:v>
                </c:pt>
                <c:pt idx="571">
                  <c:v>128.18</c:v>
                </c:pt>
                <c:pt idx="572">
                  <c:v>126.73</c:v>
                </c:pt>
                <c:pt idx="573">
                  <c:v>126.31</c:v>
                </c:pt>
                <c:pt idx="574">
                  <c:v>125.73</c:v>
                </c:pt>
                <c:pt idx="575">
                  <c:v>125.52</c:v>
                </c:pt>
                <c:pt idx="576">
                  <c:v>126.76</c:v>
                </c:pt>
                <c:pt idx="577">
                  <c:v>126.99</c:v>
                </c:pt>
                <c:pt idx="578">
                  <c:v>127.17</c:v>
                </c:pt>
                <c:pt idx="579">
                  <c:v>126.98</c:v>
                </c:pt>
                <c:pt idx="580">
                  <c:v>127.63</c:v>
                </c:pt>
                <c:pt idx="581">
                  <c:v>128.19</c:v>
                </c:pt>
                <c:pt idx="582">
                  <c:v>129.15</c:v>
                </c:pt>
                <c:pt idx="583">
                  <c:v>129.91</c:v>
                </c:pt>
                <c:pt idx="584">
                  <c:v>131.74</c:v>
                </c:pt>
                <c:pt idx="585">
                  <c:v>133.09</c:v>
                </c:pt>
                <c:pt idx="586">
                  <c:v>132.1</c:v>
                </c:pt>
                <c:pt idx="587">
                  <c:v>132.84</c:v>
                </c:pt>
                <c:pt idx="588">
                  <c:v>133.55600000000001</c:v>
                </c:pt>
                <c:pt idx="589">
                  <c:v>134.52000000000001</c:v>
                </c:pt>
                <c:pt idx="590">
                  <c:v>133.22999999999999</c:v>
                </c:pt>
                <c:pt idx="591">
                  <c:v>131.85</c:v>
                </c:pt>
                <c:pt idx="592">
                  <c:v>131.24</c:v>
                </c:pt>
                <c:pt idx="593">
                  <c:v>132.15</c:v>
                </c:pt>
                <c:pt idx="594">
                  <c:v>132.41999999999999</c:v>
                </c:pt>
                <c:pt idx="595">
                  <c:v>132.30000000000001</c:v>
                </c:pt>
                <c:pt idx="596">
                  <c:v>131.44</c:v>
                </c:pt>
                <c:pt idx="597">
                  <c:v>133.27000000000001</c:v>
                </c:pt>
                <c:pt idx="598">
                  <c:v>132.76</c:v>
                </c:pt>
                <c:pt idx="599">
                  <c:v>132.815</c:v>
                </c:pt>
                <c:pt idx="600">
                  <c:v>133.87</c:v>
                </c:pt>
                <c:pt idx="601">
                  <c:v>133.16</c:v>
                </c:pt>
                <c:pt idx="602">
                  <c:v>133.74</c:v>
                </c:pt>
                <c:pt idx="603">
                  <c:v>136.1</c:v>
                </c:pt>
                <c:pt idx="604">
                  <c:v>137.34</c:v>
                </c:pt>
                <c:pt idx="605">
                  <c:v>137.34</c:v>
                </c:pt>
                <c:pt idx="606">
                  <c:v>137.59</c:v>
                </c:pt>
                <c:pt idx="607">
                  <c:v>137.13</c:v>
                </c:pt>
                <c:pt idx="608">
                  <c:v>141.6</c:v>
                </c:pt>
                <c:pt idx="609">
                  <c:v>142.91999999999999</c:v>
                </c:pt>
                <c:pt idx="610">
                  <c:v>140.46</c:v>
                </c:pt>
                <c:pt idx="611">
                  <c:v>142.59</c:v>
                </c:pt>
                <c:pt idx="612">
                  <c:v>142.03</c:v>
                </c:pt>
                <c:pt idx="613">
                  <c:v>146.5</c:v>
                </c:pt>
                <c:pt idx="614">
                  <c:v>153.4</c:v>
                </c:pt>
                <c:pt idx="615">
                  <c:v>149.25</c:v>
                </c:pt>
                <c:pt idx="616">
                  <c:v>152</c:v>
                </c:pt>
                <c:pt idx="617">
                  <c:v>154.62</c:v>
                </c:pt>
                <c:pt idx="618">
                  <c:v>146.80000000000001</c:v>
                </c:pt>
                <c:pt idx="619">
                  <c:v>143.65</c:v>
                </c:pt>
                <c:pt idx="620">
                  <c:v>140.59</c:v>
                </c:pt>
                <c:pt idx="621">
                  <c:v>135.43</c:v>
                </c:pt>
                <c:pt idx="622">
                  <c:v>132.94999999999999</c:v>
                </c:pt>
                <c:pt idx="623">
                  <c:v>134.72</c:v>
                </c:pt>
                <c:pt idx="624">
                  <c:v>137.72</c:v>
                </c:pt>
                <c:pt idx="625">
                  <c:v>136.77000000000001</c:v>
                </c:pt>
                <c:pt idx="626">
                  <c:v>133.41</c:v>
                </c:pt>
                <c:pt idx="627">
                  <c:v>131.37</c:v>
                </c:pt>
                <c:pt idx="628">
                  <c:v>135.16999999999999</c:v>
                </c:pt>
                <c:pt idx="629">
                  <c:v>138.72999999999999</c:v>
                </c:pt>
                <c:pt idx="630">
                  <c:v>136.84</c:v>
                </c:pt>
                <c:pt idx="631">
                  <c:v>137.4</c:v>
                </c:pt>
                <c:pt idx="632">
                  <c:v>135.62</c:v>
                </c:pt>
                <c:pt idx="633">
                  <c:v>138.43</c:v>
                </c:pt>
                <c:pt idx="634">
                  <c:v>137.13</c:v>
                </c:pt>
                <c:pt idx="635">
                  <c:v>134.22999999999999</c:v>
                </c:pt>
                <c:pt idx="636">
                  <c:v>134.24</c:v>
                </c:pt>
                <c:pt idx="637">
                  <c:v>133.58000000000001</c:v>
                </c:pt>
                <c:pt idx="638">
                  <c:v>134.37</c:v>
                </c:pt>
                <c:pt idx="639">
                  <c:v>136.47</c:v>
                </c:pt>
                <c:pt idx="640">
                  <c:v>138.16</c:v>
                </c:pt>
                <c:pt idx="641">
                  <c:v>138.61000000000001</c:v>
                </c:pt>
                <c:pt idx="642">
                  <c:v>138.46</c:v>
                </c:pt>
                <c:pt idx="643">
                  <c:v>138.04</c:v>
                </c:pt>
                <c:pt idx="644">
                  <c:v>138.13</c:v>
                </c:pt>
                <c:pt idx="645">
                  <c:v>136.86000000000001</c:v>
                </c:pt>
                <c:pt idx="646">
                  <c:v>138.37</c:v>
                </c:pt>
                <c:pt idx="647">
                  <c:v>138.97</c:v>
                </c:pt>
                <c:pt idx="648">
                  <c:v>137.55000000000001</c:v>
                </c:pt>
                <c:pt idx="649">
                  <c:v>138.94999999999999</c:v>
                </c:pt>
                <c:pt idx="650">
                  <c:v>139.34</c:v>
                </c:pt>
                <c:pt idx="651">
                  <c:v>141.66999999999999</c:v>
                </c:pt>
                <c:pt idx="652">
                  <c:v>139.59</c:v>
                </c:pt>
                <c:pt idx="653">
                  <c:v>140.02000000000001</c:v>
                </c:pt>
                <c:pt idx="654">
                  <c:v>137.61000000000001</c:v>
                </c:pt>
                <c:pt idx="655">
                  <c:v>139.94999999999999</c:v>
                </c:pt>
                <c:pt idx="656">
                  <c:v>137.88</c:v>
                </c:pt>
                <c:pt idx="657">
                  <c:v>138.05000000000001</c:v>
                </c:pt>
                <c:pt idx="658">
                  <c:v>139.16</c:v>
                </c:pt>
                <c:pt idx="659">
                  <c:v>139.81</c:v>
                </c:pt>
                <c:pt idx="660">
                  <c:v>139.91</c:v>
                </c:pt>
                <c:pt idx="661">
                  <c:v>139.93</c:v>
                </c:pt>
                <c:pt idx="662">
                  <c:v>137.22999999999999</c:v>
                </c:pt>
                <c:pt idx="663">
                  <c:v>137.58000000000001</c:v>
                </c:pt>
                <c:pt idx="664">
                  <c:v>137.55000000000001</c:v>
                </c:pt>
                <c:pt idx="665">
                  <c:v>138.29</c:v>
                </c:pt>
                <c:pt idx="666">
                  <c:v>137.69</c:v>
                </c:pt>
                <c:pt idx="667">
                  <c:v>135.22</c:v>
                </c:pt>
                <c:pt idx="668">
                  <c:v>136.47999999999999</c:v>
                </c:pt>
                <c:pt idx="669">
                  <c:v>135.69999999999999</c:v>
                </c:pt>
                <c:pt idx="670">
                  <c:v>135.44999999999999</c:v>
                </c:pt>
                <c:pt idx="671">
                  <c:v>133.66999999999999</c:v>
                </c:pt>
                <c:pt idx="672">
                  <c:v>133.06</c:v>
                </c:pt>
                <c:pt idx="673">
                  <c:v>131.96</c:v>
                </c:pt>
                <c:pt idx="674">
                  <c:v>129.1</c:v>
                </c:pt>
                <c:pt idx="675">
                  <c:v>127.96</c:v>
                </c:pt>
                <c:pt idx="676">
                  <c:v>130.80000000000001</c:v>
                </c:pt>
                <c:pt idx="677">
                  <c:v>130.51</c:v>
                </c:pt>
                <c:pt idx="678">
                  <c:v>132.93</c:v>
                </c:pt>
                <c:pt idx="679">
                  <c:v>134.12</c:v>
                </c:pt>
                <c:pt idx="680">
                  <c:v>135.02000000000001</c:v>
                </c:pt>
                <c:pt idx="681">
                  <c:v>133.86000000000001</c:v>
                </c:pt>
                <c:pt idx="682">
                  <c:v>133.04</c:v>
                </c:pt>
                <c:pt idx="683">
                  <c:v>134.53</c:v>
                </c:pt>
                <c:pt idx="684">
                  <c:v>135.24</c:v>
                </c:pt>
                <c:pt idx="685">
                  <c:v>135.6</c:v>
                </c:pt>
                <c:pt idx="686">
                  <c:v>134.94999999999999</c:v>
                </c:pt>
                <c:pt idx="687">
                  <c:v>133.84</c:v>
                </c:pt>
                <c:pt idx="688">
                  <c:v>136.38</c:v>
                </c:pt>
                <c:pt idx="689">
                  <c:v>137.21</c:v>
                </c:pt>
                <c:pt idx="690">
                  <c:v>136.88</c:v>
                </c:pt>
                <c:pt idx="691">
                  <c:v>137.26</c:v>
                </c:pt>
                <c:pt idx="692">
                  <c:v>135.16999999999999</c:v>
                </c:pt>
                <c:pt idx="693">
                  <c:v>134.37</c:v>
                </c:pt>
                <c:pt idx="694">
                  <c:v>135.71</c:v>
                </c:pt>
                <c:pt idx="695">
                  <c:v>135.04</c:v>
                </c:pt>
                <c:pt idx="696">
                  <c:v>135.51</c:v>
                </c:pt>
                <c:pt idx="697">
                  <c:v>136.33000000000001</c:v>
                </c:pt>
                <c:pt idx="698">
                  <c:v>136.25</c:v>
                </c:pt>
                <c:pt idx="699">
                  <c:v>138.85</c:v>
                </c:pt>
                <c:pt idx="700">
                  <c:v>136.91</c:v>
                </c:pt>
                <c:pt idx="701">
                  <c:v>136.28</c:v>
                </c:pt>
                <c:pt idx="702">
                  <c:v>137.47999999999999</c:v>
                </c:pt>
                <c:pt idx="703">
                  <c:v>136.56</c:v>
                </c:pt>
                <c:pt idx="704">
                  <c:v>136.44999999999999</c:v>
                </c:pt>
                <c:pt idx="705">
                  <c:v>135.76</c:v>
                </c:pt>
                <c:pt idx="706">
                  <c:v>136.69999999999999</c:v>
                </c:pt>
                <c:pt idx="707">
                  <c:v>137.41999999999999</c:v>
                </c:pt>
                <c:pt idx="708">
                  <c:v>138.01</c:v>
                </c:pt>
                <c:pt idx="709">
                  <c:v>137.65</c:v>
                </c:pt>
                <c:pt idx="710">
                  <c:v>137.59</c:v>
                </c:pt>
                <c:pt idx="711">
                  <c:v>138.75</c:v>
                </c:pt>
                <c:pt idx="712">
                  <c:v>139.21</c:v>
                </c:pt>
                <c:pt idx="713">
                  <c:v>139.94</c:v>
                </c:pt>
                <c:pt idx="714">
                  <c:v>140.51</c:v>
                </c:pt>
                <c:pt idx="715">
                  <c:v>139.27000000000001</c:v>
                </c:pt>
                <c:pt idx="716">
                  <c:v>139.88999999999999</c:v>
                </c:pt>
                <c:pt idx="717">
                  <c:v>140.24</c:v>
                </c:pt>
                <c:pt idx="718">
                  <c:v>139.52000000000001</c:v>
                </c:pt>
                <c:pt idx="719">
                  <c:v>139.94999999999999</c:v>
                </c:pt>
                <c:pt idx="720">
                  <c:v>139.35</c:v>
                </c:pt>
                <c:pt idx="721">
                  <c:v>138.62</c:v>
                </c:pt>
                <c:pt idx="722">
                  <c:v>136.41999999999999</c:v>
                </c:pt>
                <c:pt idx="723">
                  <c:v>136.66999999999999</c:v>
                </c:pt>
                <c:pt idx="724">
                  <c:v>135.29</c:v>
                </c:pt>
                <c:pt idx="725">
                  <c:v>135.25</c:v>
                </c:pt>
                <c:pt idx="726">
                  <c:v>136.66999999999999</c:v>
                </c:pt>
                <c:pt idx="727">
                  <c:v>137.22999999999999</c:v>
                </c:pt>
                <c:pt idx="728">
                  <c:v>137.55000000000001</c:v>
                </c:pt>
                <c:pt idx="729">
                  <c:v>138.44999999999999</c:v>
                </c:pt>
                <c:pt idx="730">
                  <c:v>137.5</c:v>
                </c:pt>
                <c:pt idx="731">
                  <c:v>136.47</c:v>
                </c:pt>
                <c:pt idx="732">
                  <c:v>134.66999999999999</c:v>
                </c:pt>
                <c:pt idx="733">
                  <c:v>136.04</c:v>
                </c:pt>
                <c:pt idx="734">
                  <c:v>132.83000000000001</c:v>
                </c:pt>
                <c:pt idx="735">
                  <c:v>132.75</c:v>
                </c:pt>
                <c:pt idx="736">
                  <c:v>132.97999999999999</c:v>
                </c:pt>
                <c:pt idx="737">
                  <c:v>135.68</c:v>
                </c:pt>
                <c:pt idx="738">
                  <c:v>135.99</c:v>
                </c:pt>
                <c:pt idx="739">
                  <c:v>137.06</c:v>
                </c:pt>
                <c:pt idx="740">
                  <c:v>136.19999999999999</c:v>
                </c:pt>
                <c:pt idx="741">
                  <c:v>136.4</c:v>
                </c:pt>
                <c:pt idx="742">
                  <c:v>137.38999999999999</c:v>
                </c:pt>
                <c:pt idx="743">
                  <c:v>136.22999999999999</c:v>
                </c:pt>
                <c:pt idx="744">
                  <c:v>136.80000000000001</c:v>
                </c:pt>
                <c:pt idx="745">
                  <c:v>137.44999999999999</c:v>
                </c:pt>
                <c:pt idx="746">
                  <c:v>136.6</c:v>
                </c:pt>
                <c:pt idx="747">
                  <c:v>137.01</c:v>
                </c:pt>
                <c:pt idx="748">
                  <c:v>136.72999999999999</c:v>
                </c:pt>
                <c:pt idx="749">
                  <c:v>137.27000000000001</c:v>
                </c:pt>
                <c:pt idx="750">
                  <c:v>137.94999999999999</c:v>
                </c:pt>
                <c:pt idx="751">
                  <c:v>138.59</c:v>
                </c:pt>
                <c:pt idx="752">
                  <c:v>137.65</c:v>
                </c:pt>
                <c:pt idx="753">
                  <c:v>138.13999999999999</c:v>
                </c:pt>
                <c:pt idx="754">
                  <c:v>138.24</c:v>
                </c:pt>
                <c:pt idx="755">
                  <c:v>138.26</c:v>
                </c:pt>
                <c:pt idx="756">
                  <c:v>139.46</c:v>
                </c:pt>
                <c:pt idx="757">
                  <c:v>139.91999999999999</c:v>
                </c:pt>
                <c:pt idx="758">
                  <c:v>138.69999999999999</c:v>
                </c:pt>
                <c:pt idx="759">
                  <c:v>139.5</c:v>
                </c:pt>
                <c:pt idx="760">
                  <c:v>138.94999999999999</c:v>
                </c:pt>
                <c:pt idx="761">
                  <c:v>138.69999999999999</c:v>
                </c:pt>
                <c:pt idx="762">
                  <c:v>138.41999999999999</c:v>
                </c:pt>
                <c:pt idx="763">
                  <c:v>138.18</c:v>
                </c:pt>
                <c:pt idx="764">
                  <c:v>139.74</c:v>
                </c:pt>
                <c:pt idx="765">
                  <c:v>139.46</c:v>
                </c:pt>
                <c:pt idx="766">
                  <c:v>139.80000000000001</c:v>
                </c:pt>
                <c:pt idx="767">
                  <c:v>140.78</c:v>
                </c:pt>
                <c:pt idx="768">
                  <c:v>142.57</c:v>
                </c:pt>
                <c:pt idx="769">
                  <c:v>142.77000000000001</c:v>
                </c:pt>
                <c:pt idx="770">
                  <c:v>142.38999999999999</c:v>
                </c:pt>
                <c:pt idx="771">
                  <c:v>142.74</c:v>
                </c:pt>
                <c:pt idx="772">
                  <c:v>141.32</c:v>
                </c:pt>
                <c:pt idx="773">
                  <c:v>141.1</c:v>
                </c:pt>
                <c:pt idx="774">
                  <c:v>140.57</c:v>
                </c:pt>
                <c:pt idx="775">
                  <c:v>140.75</c:v>
                </c:pt>
                <c:pt idx="776">
                  <c:v>141.26</c:v>
                </c:pt>
                <c:pt idx="777">
                  <c:v>143.56</c:v>
                </c:pt>
                <c:pt idx="778">
                  <c:v>143.34</c:v>
                </c:pt>
                <c:pt idx="779">
                  <c:v>143.01</c:v>
                </c:pt>
                <c:pt idx="780">
                  <c:v>142.57</c:v>
                </c:pt>
                <c:pt idx="781">
                  <c:v>142.72999999999999</c:v>
                </c:pt>
                <c:pt idx="782">
                  <c:v>144.25</c:v>
                </c:pt>
                <c:pt idx="783">
                  <c:v>143.51</c:v>
                </c:pt>
                <c:pt idx="784">
                  <c:v>143.56</c:v>
                </c:pt>
                <c:pt idx="785">
                  <c:v>142.97999999999999</c:v>
                </c:pt>
                <c:pt idx="786">
                  <c:v>137.36000000000001</c:v>
                </c:pt>
                <c:pt idx="787">
                  <c:v>137.03</c:v>
                </c:pt>
                <c:pt idx="788">
                  <c:v>138</c:v>
                </c:pt>
                <c:pt idx="789">
                  <c:v>139.38999999999999</c:v>
                </c:pt>
                <c:pt idx="790">
                  <c:v>140.44999999999999</c:v>
                </c:pt>
                <c:pt idx="791">
                  <c:v>140.38</c:v>
                </c:pt>
                <c:pt idx="792">
                  <c:v>141.05000000000001</c:v>
                </c:pt>
                <c:pt idx="793">
                  <c:v>141.44999999999999</c:v>
                </c:pt>
                <c:pt idx="794">
                  <c:v>141.37</c:v>
                </c:pt>
                <c:pt idx="795">
                  <c:v>141.36000000000001</c:v>
                </c:pt>
                <c:pt idx="796">
                  <c:v>140.93</c:v>
                </c:pt>
                <c:pt idx="797">
                  <c:v>140.91999999999999</c:v>
                </c:pt>
                <c:pt idx="798">
                  <c:v>141.21</c:v>
                </c:pt>
                <c:pt idx="799">
                  <c:v>141.82</c:v>
                </c:pt>
                <c:pt idx="800">
                  <c:v>141.81</c:v>
                </c:pt>
                <c:pt idx="801">
                  <c:v>140.52000000000001</c:v>
                </c:pt>
                <c:pt idx="802">
                  <c:v>138.93</c:v>
                </c:pt>
                <c:pt idx="803">
                  <c:v>139.37</c:v>
                </c:pt>
                <c:pt idx="804">
                  <c:v>139.87</c:v>
                </c:pt>
                <c:pt idx="805">
                  <c:v>140.72</c:v>
                </c:pt>
                <c:pt idx="806">
                  <c:v>141.21</c:v>
                </c:pt>
                <c:pt idx="807">
                  <c:v>141.38999999999999</c:v>
                </c:pt>
                <c:pt idx="808">
                  <c:v>142.29</c:v>
                </c:pt>
                <c:pt idx="809">
                  <c:v>143.21</c:v>
                </c:pt>
                <c:pt idx="810">
                  <c:v>142.83000000000001</c:v>
                </c:pt>
                <c:pt idx="811">
                  <c:v>142.69999999999999</c:v>
                </c:pt>
                <c:pt idx="812">
                  <c:v>141.5</c:v>
                </c:pt>
                <c:pt idx="813">
                  <c:v>141.38999999999999</c:v>
                </c:pt>
                <c:pt idx="814">
                  <c:v>140.22999999999999</c:v>
                </c:pt>
                <c:pt idx="815">
                  <c:v>142.74</c:v>
                </c:pt>
                <c:pt idx="816">
                  <c:v>141.80000000000001</c:v>
                </c:pt>
                <c:pt idx="817">
                  <c:v>142.46</c:v>
                </c:pt>
                <c:pt idx="818">
                  <c:v>140.02000000000001</c:v>
                </c:pt>
                <c:pt idx="819">
                  <c:v>141.32</c:v>
                </c:pt>
                <c:pt idx="820">
                  <c:v>142.13</c:v>
                </c:pt>
                <c:pt idx="821">
                  <c:v>141.83000000000001</c:v>
                </c:pt>
                <c:pt idx="822">
                  <c:v>139.88</c:v>
                </c:pt>
                <c:pt idx="823">
                  <c:v>140.22999999999999</c:v>
                </c:pt>
                <c:pt idx="824">
                  <c:v>140.16999999999999</c:v>
                </c:pt>
                <c:pt idx="825">
                  <c:v>140.04</c:v>
                </c:pt>
                <c:pt idx="826">
                  <c:v>137.55000000000001</c:v>
                </c:pt>
                <c:pt idx="827">
                  <c:v>138.58000000000001</c:v>
                </c:pt>
                <c:pt idx="828">
                  <c:v>139.61000000000001</c:v>
                </c:pt>
                <c:pt idx="829">
                  <c:v>139.85</c:v>
                </c:pt>
                <c:pt idx="830">
                  <c:v>139.59</c:v>
                </c:pt>
                <c:pt idx="831">
                  <c:v>139.11000000000001</c:v>
                </c:pt>
                <c:pt idx="832">
                  <c:v>139.59</c:v>
                </c:pt>
                <c:pt idx="833">
                  <c:v>139.24</c:v>
                </c:pt>
                <c:pt idx="834">
                  <c:v>138.27000000000001</c:v>
                </c:pt>
                <c:pt idx="835">
                  <c:v>139.46</c:v>
                </c:pt>
                <c:pt idx="836">
                  <c:v>139.71</c:v>
                </c:pt>
                <c:pt idx="837">
                  <c:v>139.22999999999999</c:v>
                </c:pt>
                <c:pt idx="838">
                  <c:v>139.80000000000001</c:v>
                </c:pt>
                <c:pt idx="839">
                  <c:v>137.69999999999999</c:v>
                </c:pt>
                <c:pt idx="840">
                  <c:v>137.96</c:v>
                </c:pt>
                <c:pt idx="841">
                  <c:v>137.16</c:v>
                </c:pt>
                <c:pt idx="842">
                  <c:v>136.27000000000001</c:v>
                </c:pt>
                <c:pt idx="843">
                  <c:v>135.83000000000001</c:v>
                </c:pt>
                <c:pt idx="844">
                  <c:v>135.21</c:v>
                </c:pt>
                <c:pt idx="845">
                  <c:v>134</c:v>
                </c:pt>
                <c:pt idx="846">
                  <c:v>135.04</c:v>
                </c:pt>
                <c:pt idx="847">
                  <c:v>134.69999999999999</c:v>
                </c:pt>
                <c:pt idx="848">
                  <c:v>134.96</c:v>
                </c:pt>
                <c:pt idx="849">
                  <c:v>134.63999999999999</c:v>
                </c:pt>
                <c:pt idx="850">
                  <c:v>131.4</c:v>
                </c:pt>
                <c:pt idx="851">
                  <c:v>131.69999999999999</c:v>
                </c:pt>
                <c:pt idx="852">
                  <c:v>130.76</c:v>
                </c:pt>
                <c:pt idx="853">
                  <c:v>130.69</c:v>
                </c:pt>
                <c:pt idx="854">
                  <c:v>129.74</c:v>
                </c:pt>
                <c:pt idx="855">
                  <c:v>129.30000000000001</c:v>
                </c:pt>
                <c:pt idx="856">
                  <c:v>128.9</c:v>
                </c:pt>
                <c:pt idx="857">
                  <c:v>129.55000000000001</c:v>
                </c:pt>
                <c:pt idx="858">
                  <c:v>128.05000000000001</c:v>
                </c:pt>
                <c:pt idx="859">
                  <c:v>129</c:v>
                </c:pt>
                <c:pt idx="860">
                  <c:v>130.35</c:v>
                </c:pt>
                <c:pt idx="861">
                  <c:v>130.44999999999999</c:v>
                </c:pt>
                <c:pt idx="862">
                  <c:v>129.80000000000001</c:v>
                </c:pt>
                <c:pt idx="863">
                  <c:v>129</c:v>
                </c:pt>
                <c:pt idx="864">
                  <c:v>128.4</c:v>
                </c:pt>
                <c:pt idx="865">
                  <c:v>128.68</c:v>
                </c:pt>
                <c:pt idx="866">
                  <c:v>129.80000000000001</c:v>
                </c:pt>
                <c:pt idx="867">
                  <c:v>129.16</c:v>
                </c:pt>
                <c:pt idx="868">
                  <c:v>129.84</c:v>
                </c:pt>
                <c:pt idx="869">
                  <c:v>129.02000000000001</c:v>
                </c:pt>
                <c:pt idx="870">
                  <c:v>128.84</c:v>
                </c:pt>
                <c:pt idx="871">
                  <c:v>129.46</c:v>
                </c:pt>
                <c:pt idx="872">
                  <c:v>128.63999999999999</c:v>
                </c:pt>
                <c:pt idx="873">
                  <c:v>126.7</c:v>
                </c:pt>
                <c:pt idx="874">
                  <c:v>127.6</c:v>
                </c:pt>
                <c:pt idx="875">
                  <c:v>127.57</c:v>
                </c:pt>
                <c:pt idx="876">
                  <c:v>128.15</c:v>
                </c:pt>
                <c:pt idx="877">
                  <c:v>129.18</c:v>
                </c:pt>
                <c:pt idx="878">
                  <c:v>129.35</c:v>
                </c:pt>
                <c:pt idx="879">
                  <c:v>128.83000000000001</c:v>
                </c:pt>
                <c:pt idx="880">
                  <c:v>128.36000000000001</c:v>
                </c:pt>
                <c:pt idx="881">
                  <c:v>126.26</c:v>
                </c:pt>
                <c:pt idx="882">
                  <c:v>126.74</c:v>
                </c:pt>
                <c:pt idx="883">
                  <c:v>127.59</c:v>
                </c:pt>
                <c:pt idx="884">
                  <c:v>127.5</c:v>
                </c:pt>
                <c:pt idx="885">
                  <c:v>128.57</c:v>
                </c:pt>
                <c:pt idx="886">
                  <c:v>128.33000000000001</c:v>
                </c:pt>
                <c:pt idx="887">
                  <c:v>127.67</c:v>
                </c:pt>
                <c:pt idx="888">
                  <c:v>128.30000000000001</c:v>
                </c:pt>
                <c:pt idx="889">
                  <c:v>126.99</c:v>
                </c:pt>
                <c:pt idx="890">
                  <c:v>127.46</c:v>
                </c:pt>
                <c:pt idx="891">
                  <c:v>126.64</c:v>
                </c:pt>
                <c:pt idx="892">
                  <c:v>126.48</c:v>
                </c:pt>
                <c:pt idx="893">
                  <c:v>126.68</c:v>
                </c:pt>
                <c:pt idx="894">
                  <c:v>125.66</c:v>
                </c:pt>
                <c:pt idx="895">
                  <c:v>126.24</c:v>
                </c:pt>
                <c:pt idx="896">
                  <c:v>127.06</c:v>
                </c:pt>
                <c:pt idx="897">
                  <c:v>127.05</c:v>
                </c:pt>
                <c:pt idx="898">
                  <c:v>126.45</c:v>
                </c:pt>
                <c:pt idx="899">
                  <c:v>126.3</c:v>
                </c:pt>
                <c:pt idx="900">
                  <c:v>125.37</c:v>
                </c:pt>
                <c:pt idx="901">
                  <c:v>125.23</c:v>
                </c:pt>
                <c:pt idx="902">
                  <c:v>124.47</c:v>
                </c:pt>
                <c:pt idx="903">
                  <c:v>123.45</c:v>
                </c:pt>
                <c:pt idx="904">
                  <c:v>124.46</c:v>
                </c:pt>
                <c:pt idx="905">
                  <c:v>125.07</c:v>
                </c:pt>
                <c:pt idx="906">
                  <c:v>125.18</c:v>
                </c:pt>
                <c:pt idx="907">
                  <c:v>124.75</c:v>
                </c:pt>
                <c:pt idx="908">
                  <c:v>124.27</c:v>
                </c:pt>
                <c:pt idx="909">
                  <c:v>123.18</c:v>
                </c:pt>
                <c:pt idx="910">
                  <c:v>123.06</c:v>
                </c:pt>
                <c:pt idx="911">
                  <c:v>121.2</c:v>
                </c:pt>
                <c:pt idx="912">
                  <c:v>122.36</c:v>
                </c:pt>
                <c:pt idx="913">
                  <c:v>122.23</c:v>
                </c:pt>
                <c:pt idx="914">
                  <c:v>121.73</c:v>
                </c:pt>
                <c:pt idx="915">
                  <c:v>120.84</c:v>
                </c:pt>
                <c:pt idx="916">
                  <c:v>121.48</c:v>
                </c:pt>
                <c:pt idx="917">
                  <c:v>122.38</c:v>
                </c:pt>
                <c:pt idx="918">
                  <c:v>122.86</c:v>
                </c:pt>
                <c:pt idx="919">
                  <c:v>123.74</c:v>
                </c:pt>
                <c:pt idx="920">
                  <c:v>124.35</c:v>
                </c:pt>
                <c:pt idx="921">
                  <c:v>123.15</c:v>
                </c:pt>
                <c:pt idx="922">
                  <c:v>123.04</c:v>
                </c:pt>
                <c:pt idx="923">
                  <c:v>123.88</c:v>
                </c:pt>
                <c:pt idx="924">
                  <c:v>123.78</c:v>
                </c:pt>
                <c:pt idx="925">
                  <c:v>123.71</c:v>
                </c:pt>
                <c:pt idx="926">
                  <c:v>124</c:v>
                </c:pt>
                <c:pt idx="927">
                  <c:v>124.52</c:v>
                </c:pt>
                <c:pt idx="928">
                  <c:v>125.44</c:v>
                </c:pt>
                <c:pt idx="929">
                  <c:v>125.56</c:v>
                </c:pt>
                <c:pt idx="930">
                  <c:v>126.62</c:v>
                </c:pt>
                <c:pt idx="931">
                  <c:v>126.37</c:v>
                </c:pt>
                <c:pt idx="932">
                  <c:v>126.15</c:v>
                </c:pt>
                <c:pt idx="933">
                  <c:v>125.43</c:v>
                </c:pt>
                <c:pt idx="934">
                  <c:v>125.23</c:v>
                </c:pt>
                <c:pt idx="935">
                  <c:v>126.91</c:v>
                </c:pt>
                <c:pt idx="936">
                  <c:v>127.35</c:v>
                </c:pt>
                <c:pt idx="937">
                  <c:v>125.38</c:v>
                </c:pt>
                <c:pt idx="938">
                  <c:v>125.46</c:v>
                </c:pt>
                <c:pt idx="939">
                  <c:v>125.45</c:v>
                </c:pt>
                <c:pt idx="940">
                  <c:v>125.61</c:v>
                </c:pt>
                <c:pt idx="941">
                  <c:v>124.85</c:v>
                </c:pt>
                <c:pt idx="942">
                  <c:v>125.46</c:v>
                </c:pt>
                <c:pt idx="943">
                  <c:v>125.66</c:v>
                </c:pt>
                <c:pt idx="944">
                  <c:v>125.63</c:v>
                </c:pt>
                <c:pt idx="945">
                  <c:v>126.41</c:v>
                </c:pt>
                <c:pt idx="946">
                  <c:v>126.16</c:v>
                </c:pt>
                <c:pt idx="947">
                  <c:v>126.44</c:v>
                </c:pt>
                <c:pt idx="948">
                  <c:v>128.66999999999999</c:v>
                </c:pt>
                <c:pt idx="949">
                  <c:v>130.54</c:v>
                </c:pt>
                <c:pt idx="950">
                  <c:v>129.58000000000001</c:v>
                </c:pt>
                <c:pt idx="951">
                  <c:v>129.32</c:v>
                </c:pt>
                <c:pt idx="952">
                  <c:v>128.66999999999999</c:v>
                </c:pt>
                <c:pt idx="953">
                  <c:v>128.58000000000001</c:v>
                </c:pt>
                <c:pt idx="954">
                  <c:v>130.43</c:v>
                </c:pt>
                <c:pt idx="955">
                  <c:v>130.46</c:v>
                </c:pt>
                <c:pt idx="956">
                  <c:v>131.71</c:v>
                </c:pt>
                <c:pt idx="957">
                  <c:v>133.30000000000001</c:v>
                </c:pt>
                <c:pt idx="958">
                  <c:v>132.81</c:v>
                </c:pt>
                <c:pt idx="959">
                  <c:v>132.43</c:v>
                </c:pt>
                <c:pt idx="960">
                  <c:v>132.78</c:v>
                </c:pt>
                <c:pt idx="961">
                  <c:v>133.63999999999999</c:v>
                </c:pt>
                <c:pt idx="962">
                  <c:v>133.84</c:v>
                </c:pt>
                <c:pt idx="963">
                  <c:v>133.74</c:v>
                </c:pt>
                <c:pt idx="964">
                  <c:v>133.72999999999999</c:v>
                </c:pt>
                <c:pt idx="965">
                  <c:v>133.74</c:v>
                </c:pt>
                <c:pt idx="966">
                  <c:v>133.94</c:v>
                </c:pt>
                <c:pt idx="967">
                  <c:v>134.81</c:v>
                </c:pt>
                <c:pt idx="968">
                  <c:v>135.57</c:v>
                </c:pt>
                <c:pt idx="969">
                  <c:v>136.59</c:v>
                </c:pt>
                <c:pt idx="970">
                  <c:v>136.57</c:v>
                </c:pt>
                <c:pt idx="971">
                  <c:v>135.44999999999999</c:v>
                </c:pt>
                <c:pt idx="972">
                  <c:v>135.41</c:v>
                </c:pt>
                <c:pt idx="973">
                  <c:v>134.57</c:v>
                </c:pt>
                <c:pt idx="974">
                  <c:v>135.34</c:v>
                </c:pt>
                <c:pt idx="975">
                  <c:v>135.5</c:v>
                </c:pt>
                <c:pt idx="976">
                  <c:v>135.63999999999999</c:v>
                </c:pt>
                <c:pt idx="977">
                  <c:v>136.68</c:v>
                </c:pt>
                <c:pt idx="978">
                  <c:v>136.04</c:v>
                </c:pt>
                <c:pt idx="979">
                  <c:v>137.06</c:v>
                </c:pt>
                <c:pt idx="980">
                  <c:v>135.5</c:v>
                </c:pt>
                <c:pt idx="981">
                  <c:v>136.08000000000001</c:v>
                </c:pt>
                <c:pt idx="982">
                  <c:v>135.16999999999999</c:v>
                </c:pt>
                <c:pt idx="983">
                  <c:v>133.04</c:v>
                </c:pt>
                <c:pt idx="984">
                  <c:v>133.22999999999999</c:v>
                </c:pt>
                <c:pt idx="985">
                  <c:v>133.54</c:v>
                </c:pt>
                <c:pt idx="986">
                  <c:v>133.59</c:v>
                </c:pt>
                <c:pt idx="987">
                  <c:v>131.62</c:v>
                </c:pt>
                <c:pt idx="988">
                  <c:v>131.82</c:v>
                </c:pt>
                <c:pt idx="989">
                  <c:v>131.4</c:v>
                </c:pt>
                <c:pt idx="990">
                  <c:v>130.71</c:v>
                </c:pt>
                <c:pt idx="991">
                  <c:v>129.75</c:v>
                </c:pt>
                <c:pt idx="992">
                  <c:v>130.32</c:v>
                </c:pt>
                <c:pt idx="993">
                  <c:v>130.19999999999999</c:v>
                </c:pt>
                <c:pt idx="994">
                  <c:v>130.66</c:v>
                </c:pt>
                <c:pt idx="995">
                  <c:v>130.12</c:v>
                </c:pt>
                <c:pt idx="996">
                  <c:v>129.5</c:v>
                </c:pt>
                <c:pt idx="997">
                  <c:v>130.27000000000001</c:v>
                </c:pt>
                <c:pt idx="998">
                  <c:v>129.09</c:v>
                </c:pt>
                <c:pt idx="999">
                  <c:v>128.76</c:v>
                </c:pt>
                <c:pt idx="1000">
                  <c:v>129.41999999999999</c:v>
                </c:pt>
                <c:pt idx="1001">
                  <c:v>129.26</c:v>
                </c:pt>
                <c:pt idx="1002">
                  <c:v>129.56</c:v>
                </c:pt>
                <c:pt idx="1003">
                  <c:v>129.55000000000001</c:v>
                </c:pt>
                <c:pt idx="1004">
                  <c:v>127.7</c:v>
                </c:pt>
                <c:pt idx="1005">
                  <c:v>126.74</c:v>
                </c:pt>
                <c:pt idx="1006">
                  <c:v>126.72</c:v>
                </c:pt>
                <c:pt idx="1007">
                  <c:v>127.3</c:v>
                </c:pt>
                <c:pt idx="1008">
                  <c:v>127.35</c:v>
                </c:pt>
                <c:pt idx="1009">
                  <c:v>127.4</c:v>
                </c:pt>
                <c:pt idx="1010">
                  <c:v>126.65</c:v>
                </c:pt>
                <c:pt idx="1011">
                  <c:v>127.13</c:v>
                </c:pt>
                <c:pt idx="1012">
                  <c:v>125.4</c:v>
                </c:pt>
                <c:pt idx="1013">
                  <c:v>125.7</c:v>
                </c:pt>
                <c:pt idx="1014">
                  <c:v>124.97</c:v>
                </c:pt>
                <c:pt idx="1015">
                  <c:v>124.61</c:v>
                </c:pt>
                <c:pt idx="1016">
                  <c:v>124.2</c:v>
                </c:pt>
                <c:pt idx="1017">
                  <c:v>124.99</c:v>
                </c:pt>
                <c:pt idx="1018">
                  <c:v>126.34</c:v>
                </c:pt>
                <c:pt idx="1019">
                  <c:v>127.05</c:v>
                </c:pt>
                <c:pt idx="1020">
                  <c:v>127.45</c:v>
                </c:pt>
                <c:pt idx="1021">
                  <c:v>127.81</c:v>
                </c:pt>
                <c:pt idx="1022">
                  <c:v>126.82</c:v>
                </c:pt>
                <c:pt idx="1023">
                  <c:v>126.86</c:v>
                </c:pt>
                <c:pt idx="1024">
                  <c:v>127.03</c:v>
                </c:pt>
                <c:pt idx="1025">
                  <c:v>127.25</c:v>
                </c:pt>
                <c:pt idx="1026">
                  <c:v>128.35</c:v>
                </c:pt>
                <c:pt idx="1027">
                  <c:v>129.54</c:v>
                </c:pt>
                <c:pt idx="1028">
                  <c:v>131.44999999999999</c:v>
                </c:pt>
                <c:pt idx="1029">
                  <c:v>130.07</c:v>
                </c:pt>
                <c:pt idx="1030">
                  <c:v>130.22999999999999</c:v>
                </c:pt>
                <c:pt idx="1031">
                  <c:v>130.4</c:v>
                </c:pt>
                <c:pt idx="1032">
                  <c:v>131.41999999999999</c:v>
                </c:pt>
                <c:pt idx="1033">
                  <c:v>130.44</c:v>
                </c:pt>
                <c:pt idx="1034">
                  <c:v>131.82</c:v>
                </c:pt>
                <c:pt idx="1035">
                  <c:v>132.75</c:v>
                </c:pt>
                <c:pt idx="1036">
                  <c:v>132.74</c:v>
                </c:pt>
                <c:pt idx="1037">
                  <c:v>134.26</c:v>
                </c:pt>
                <c:pt idx="1038">
                  <c:v>133.25</c:v>
                </c:pt>
                <c:pt idx="1039">
                  <c:v>133.33000000000001</c:v>
                </c:pt>
                <c:pt idx="1040">
                  <c:v>134.08000000000001</c:v>
                </c:pt>
                <c:pt idx="1041">
                  <c:v>132.5</c:v>
                </c:pt>
                <c:pt idx="1042">
                  <c:v>132.44999999999999</c:v>
                </c:pt>
                <c:pt idx="1043">
                  <c:v>133.08000000000001</c:v>
                </c:pt>
                <c:pt idx="1044">
                  <c:v>135.66</c:v>
                </c:pt>
                <c:pt idx="1045">
                  <c:v>135.53</c:v>
                </c:pt>
                <c:pt idx="1046">
                  <c:v>133.54</c:v>
                </c:pt>
                <c:pt idx="1047">
                  <c:v>132.38</c:v>
                </c:pt>
                <c:pt idx="1048">
                  <c:v>132.37</c:v>
                </c:pt>
                <c:pt idx="1049">
                  <c:v>134.63</c:v>
                </c:pt>
                <c:pt idx="1050">
                  <c:v>134.49</c:v>
                </c:pt>
                <c:pt idx="1051">
                  <c:v>136.38999999999999</c:v>
                </c:pt>
                <c:pt idx="1052">
                  <c:v>136.58000000000001</c:v>
                </c:pt>
                <c:pt idx="1053">
                  <c:v>137.15</c:v>
                </c:pt>
                <c:pt idx="1054">
                  <c:v>137.5</c:v>
                </c:pt>
                <c:pt idx="1055">
                  <c:v>137.80000000000001</c:v>
                </c:pt>
                <c:pt idx="1056">
                  <c:v>137.79</c:v>
                </c:pt>
                <c:pt idx="1057">
                  <c:v>138.57</c:v>
                </c:pt>
                <c:pt idx="1058">
                  <c:v>136.35</c:v>
                </c:pt>
                <c:pt idx="1059">
                  <c:v>136.08000000000001</c:v>
                </c:pt>
                <c:pt idx="1060">
                  <c:v>136.69999999999999</c:v>
                </c:pt>
                <c:pt idx="1061">
                  <c:v>137.30000000000001</c:v>
                </c:pt>
                <c:pt idx="1062">
                  <c:v>137.03</c:v>
                </c:pt>
                <c:pt idx="1063">
                  <c:v>135.78</c:v>
                </c:pt>
                <c:pt idx="1064">
                  <c:v>135.66</c:v>
                </c:pt>
                <c:pt idx="1065">
                  <c:v>136.55000000000001</c:v>
                </c:pt>
                <c:pt idx="1066">
                  <c:v>134.65</c:v>
                </c:pt>
                <c:pt idx="1067">
                  <c:v>132.54</c:v>
                </c:pt>
                <c:pt idx="1068">
                  <c:v>132.21</c:v>
                </c:pt>
                <c:pt idx="1069">
                  <c:v>131.22999999999999</c:v>
                </c:pt>
                <c:pt idx="1070">
                  <c:v>131.37</c:v>
                </c:pt>
                <c:pt idx="1071">
                  <c:v>130.80000000000001</c:v>
                </c:pt>
                <c:pt idx="1072">
                  <c:v>130.19</c:v>
                </c:pt>
                <c:pt idx="1073">
                  <c:v>129.63999999999999</c:v>
                </c:pt>
                <c:pt idx="1074">
                  <c:v>127.82</c:v>
                </c:pt>
                <c:pt idx="1075">
                  <c:v>127.91</c:v>
                </c:pt>
                <c:pt idx="1076">
                  <c:v>126.42</c:v>
                </c:pt>
                <c:pt idx="1077">
                  <c:v>127.19</c:v>
                </c:pt>
                <c:pt idx="1078">
                  <c:v>126.5</c:v>
                </c:pt>
                <c:pt idx="1079">
                  <c:v>127.19</c:v>
                </c:pt>
                <c:pt idx="1080">
                  <c:v>126.68</c:v>
                </c:pt>
                <c:pt idx="1081">
                  <c:v>127.5</c:v>
                </c:pt>
                <c:pt idx="1082">
                  <c:v>128.57</c:v>
                </c:pt>
                <c:pt idx="1083">
                  <c:v>127.21</c:v>
                </c:pt>
                <c:pt idx="1084">
                  <c:v>126.82</c:v>
                </c:pt>
                <c:pt idx="1085">
                  <c:v>126.05</c:v>
                </c:pt>
                <c:pt idx="1086">
                  <c:v>126.8</c:v>
                </c:pt>
                <c:pt idx="1087">
                  <c:v>128.13</c:v>
                </c:pt>
                <c:pt idx="1088">
                  <c:v>129.1</c:v>
                </c:pt>
                <c:pt idx="1089">
                  <c:v>128.09</c:v>
                </c:pt>
                <c:pt idx="1090">
                  <c:v>127.89</c:v>
                </c:pt>
                <c:pt idx="1091">
                  <c:v>127.23</c:v>
                </c:pt>
                <c:pt idx="1092">
                  <c:v>127.96</c:v>
                </c:pt>
                <c:pt idx="1093">
                  <c:v>127.37</c:v>
                </c:pt>
                <c:pt idx="1094">
                  <c:v>127.05</c:v>
                </c:pt>
                <c:pt idx="1095">
                  <c:v>126.35</c:v>
                </c:pt>
                <c:pt idx="1096">
                  <c:v>126.36</c:v>
                </c:pt>
                <c:pt idx="1097">
                  <c:v>125.47</c:v>
                </c:pt>
                <c:pt idx="1098">
                  <c:v>123.32</c:v>
                </c:pt>
                <c:pt idx="1099">
                  <c:v>123.1</c:v>
                </c:pt>
                <c:pt idx="1100">
                  <c:v>122.51</c:v>
                </c:pt>
                <c:pt idx="1101">
                  <c:v>121.95</c:v>
                </c:pt>
                <c:pt idx="1102">
                  <c:v>121.81</c:v>
                </c:pt>
                <c:pt idx="1103">
                  <c:v>123</c:v>
                </c:pt>
                <c:pt idx="1104">
                  <c:v>120.28</c:v>
                </c:pt>
                <c:pt idx="1105">
                  <c:v>118.7</c:v>
                </c:pt>
                <c:pt idx="1106">
                  <c:v>119.54</c:v>
                </c:pt>
                <c:pt idx="1107">
                  <c:v>120.76</c:v>
                </c:pt>
                <c:pt idx="1108">
                  <c:v>120.88</c:v>
                </c:pt>
                <c:pt idx="1109">
                  <c:v>121.57</c:v>
                </c:pt>
                <c:pt idx="1110">
                  <c:v>120.85</c:v>
                </c:pt>
                <c:pt idx="1111">
                  <c:v>123.25</c:v>
                </c:pt>
                <c:pt idx="1112">
                  <c:v>122.12</c:v>
                </c:pt>
                <c:pt idx="1113">
                  <c:v>121.79</c:v>
                </c:pt>
                <c:pt idx="1114">
                  <c:v>125.09</c:v>
                </c:pt>
                <c:pt idx="1115">
                  <c:v>126.95</c:v>
                </c:pt>
                <c:pt idx="1116">
                  <c:v>125.51</c:v>
                </c:pt>
                <c:pt idx="1117">
                  <c:v>127.47</c:v>
                </c:pt>
                <c:pt idx="1118">
                  <c:v>130.9</c:v>
                </c:pt>
                <c:pt idx="1119">
                  <c:v>128.09</c:v>
                </c:pt>
                <c:pt idx="1120">
                  <c:v>123.94</c:v>
                </c:pt>
                <c:pt idx="1121">
                  <c:v>123.74</c:v>
                </c:pt>
                <c:pt idx="1122">
                  <c:v>122.18</c:v>
                </c:pt>
                <c:pt idx="1123">
                  <c:v>120.2</c:v>
                </c:pt>
                <c:pt idx="1124">
                  <c:v>119.63</c:v>
                </c:pt>
                <c:pt idx="1125">
                  <c:v>118.47</c:v>
                </c:pt>
                <c:pt idx="1126">
                  <c:v>119.75</c:v>
                </c:pt>
                <c:pt idx="1127">
                  <c:v>118.87</c:v>
                </c:pt>
                <c:pt idx="1128">
                  <c:v>117.75</c:v>
                </c:pt>
                <c:pt idx="1129">
                  <c:v>115.98</c:v>
                </c:pt>
                <c:pt idx="1130">
                  <c:v>116.39</c:v>
                </c:pt>
                <c:pt idx="1131">
                  <c:v>115.7</c:v>
                </c:pt>
                <c:pt idx="1132">
                  <c:v>116.25</c:v>
                </c:pt>
                <c:pt idx="1133">
                  <c:v>114.69</c:v>
                </c:pt>
                <c:pt idx="1134">
                  <c:v>113.4</c:v>
                </c:pt>
                <c:pt idx="1135">
                  <c:v>113.77</c:v>
                </c:pt>
                <c:pt idx="1136">
                  <c:v>114.28</c:v>
                </c:pt>
                <c:pt idx="1137">
                  <c:v>114.34</c:v>
                </c:pt>
                <c:pt idx="1138">
                  <c:v>116.37</c:v>
                </c:pt>
                <c:pt idx="1139">
                  <c:v>115.4</c:v>
                </c:pt>
                <c:pt idx="1140">
                  <c:v>113.1</c:v>
                </c:pt>
                <c:pt idx="1141">
                  <c:v>112.65</c:v>
                </c:pt>
                <c:pt idx="1142">
                  <c:v>111.99</c:v>
                </c:pt>
                <c:pt idx="1143">
                  <c:v>110.4</c:v>
                </c:pt>
                <c:pt idx="1144">
                  <c:v>108.21</c:v>
                </c:pt>
                <c:pt idx="1145">
                  <c:v>108.32</c:v>
                </c:pt>
                <c:pt idx="1146">
                  <c:v>108.87</c:v>
                </c:pt>
                <c:pt idx="1147">
                  <c:v>105.13</c:v>
                </c:pt>
                <c:pt idx="1148">
                  <c:v>106.03</c:v>
                </c:pt>
                <c:pt idx="1149">
                  <c:v>106</c:v>
                </c:pt>
                <c:pt idx="1150">
                  <c:v>105.78</c:v>
                </c:pt>
                <c:pt idx="1151">
                  <c:v>106.34</c:v>
                </c:pt>
                <c:pt idx="1152">
                  <c:v>107.68</c:v>
                </c:pt>
                <c:pt idx="1153">
                  <c:v>108.03</c:v>
                </c:pt>
                <c:pt idx="1154">
                  <c:v>107.29</c:v>
                </c:pt>
                <c:pt idx="1155">
                  <c:v>106.05</c:v>
                </c:pt>
                <c:pt idx="1156">
                  <c:v>105.15</c:v>
                </c:pt>
                <c:pt idx="1157">
                  <c:v>103.71</c:v>
                </c:pt>
                <c:pt idx="1158">
                  <c:v>104.51</c:v>
                </c:pt>
                <c:pt idx="1159">
                  <c:v>104.13</c:v>
                </c:pt>
                <c:pt idx="1160">
                  <c:v>102.74</c:v>
                </c:pt>
                <c:pt idx="1161">
                  <c:v>100.99</c:v>
                </c:pt>
                <c:pt idx="1162">
                  <c:v>102.17</c:v>
                </c:pt>
                <c:pt idx="1163">
                  <c:v>103.81</c:v>
                </c:pt>
                <c:pt idx="1164">
                  <c:v>105.69</c:v>
                </c:pt>
                <c:pt idx="1165">
                  <c:v>105.17</c:v>
                </c:pt>
                <c:pt idx="1166">
                  <c:v>103.03</c:v>
                </c:pt>
                <c:pt idx="1167">
                  <c:v>103.25</c:v>
                </c:pt>
                <c:pt idx="1168">
                  <c:v>103.09</c:v>
                </c:pt>
                <c:pt idx="1169">
                  <c:v>105.26</c:v>
                </c:pt>
                <c:pt idx="1170">
                  <c:v>103.39</c:v>
                </c:pt>
                <c:pt idx="1171">
                  <c:v>103.8</c:v>
                </c:pt>
                <c:pt idx="1172">
                  <c:v>102.5</c:v>
                </c:pt>
                <c:pt idx="1173">
                  <c:v>103.18</c:v>
                </c:pt>
                <c:pt idx="1174">
                  <c:v>102.64</c:v>
                </c:pt>
                <c:pt idx="1175">
                  <c:v>100.81</c:v>
                </c:pt>
                <c:pt idx="1176">
                  <c:v>99.74</c:v>
                </c:pt>
                <c:pt idx="1177">
                  <c:v>99.2</c:v>
                </c:pt>
                <c:pt idx="1178">
                  <c:v>98.25</c:v>
                </c:pt>
                <c:pt idx="1179">
                  <c:v>96.4</c:v>
                </c:pt>
                <c:pt idx="1180">
                  <c:v>95.95</c:v>
                </c:pt>
                <c:pt idx="1181">
                  <c:v>94.79</c:v>
                </c:pt>
                <c:pt idx="1182">
                  <c:v>94.81</c:v>
                </c:pt>
                <c:pt idx="1183">
                  <c:v>94.49</c:v>
                </c:pt>
                <c:pt idx="1184">
                  <c:v>93.7</c:v>
                </c:pt>
                <c:pt idx="1185">
                  <c:v>93.83</c:v>
                </c:pt>
                <c:pt idx="1186">
                  <c:v>92.5</c:v>
                </c:pt>
                <c:pt idx="1187">
                  <c:v>90.7</c:v>
                </c:pt>
                <c:pt idx="1188">
                  <c:v>87.97</c:v>
                </c:pt>
                <c:pt idx="1189">
                  <c:v>87.68</c:v>
                </c:pt>
                <c:pt idx="1190">
                  <c:v>89.25</c:v>
                </c:pt>
                <c:pt idx="1191">
                  <c:v>88.9</c:v>
                </c:pt>
                <c:pt idx="1192">
                  <c:v>86.85</c:v>
                </c:pt>
                <c:pt idx="1193">
                  <c:v>87.35</c:v>
                </c:pt>
                <c:pt idx="1194">
                  <c:v>91.25</c:v>
                </c:pt>
                <c:pt idx="1195">
                  <c:v>90.83</c:v>
                </c:pt>
                <c:pt idx="1196">
                  <c:v>90.41</c:v>
                </c:pt>
                <c:pt idx="1197">
                  <c:v>89.05</c:v>
                </c:pt>
                <c:pt idx="1198">
                  <c:v>89.14</c:v>
                </c:pt>
                <c:pt idx="1199">
                  <c:v>91.4</c:v>
                </c:pt>
                <c:pt idx="1200">
                  <c:v>90.95</c:v>
                </c:pt>
                <c:pt idx="1201">
                  <c:v>92.53</c:v>
                </c:pt>
                <c:pt idx="1202">
                  <c:v>93.22</c:v>
                </c:pt>
                <c:pt idx="1203">
                  <c:v>94.52</c:v>
                </c:pt>
                <c:pt idx="1204">
                  <c:v>93.06</c:v>
                </c:pt>
                <c:pt idx="1205">
                  <c:v>94.16</c:v>
                </c:pt>
                <c:pt idx="1206">
                  <c:v>93.16</c:v>
                </c:pt>
                <c:pt idx="1207">
                  <c:v>96.95</c:v>
                </c:pt>
                <c:pt idx="1208">
                  <c:v>96.42</c:v>
                </c:pt>
                <c:pt idx="1209">
                  <c:v>96.47</c:v>
                </c:pt>
                <c:pt idx="1210">
                  <c:v>97.91</c:v>
                </c:pt>
                <c:pt idx="1211">
                  <c:v>96.58</c:v>
                </c:pt>
                <c:pt idx="1212">
                  <c:v>96.2</c:v>
                </c:pt>
                <c:pt idx="1213">
                  <c:v>96.35</c:v>
                </c:pt>
                <c:pt idx="1214">
                  <c:v>95.65</c:v>
                </c:pt>
                <c:pt idx="1215">
                  <c:v>99.43</c:v>
                </c:pt>
                <c:pt idx="1216">
                  <c:v>98.78</c:v>
                </c:pt>
                <c:pt idx="1217">
                  <c:v>100.4</c:v>
                </c:pt>
                <c:pt idx="1218">
                  <c:v>101.19</c:v>
                </c:pt>
                <c:pt idx="1219">
                  <c:v>100.22</c:v>
                </c:pt>
                <c:pt idx="1220">
                  <c:v>102.11</c:v>
                </c:pt>
                <c:pt idx="1221">
                  <c:v>103.68</c:v>
                </c:pt>
                <c:pt idx="1222">
                  <c:v>105.97</c:v>
                </c:pt>
                <c:pt idx="1223">
                  <c:v>104.63</c:v>
                </c:pt>
                <c:pt idx="1224">
                  <c:v>104.36</c:v>
                </c:pt>
                <c:pt idx="1225">
                  <c:v>105.33</c:v>
                </c:pt>
                <c:pt idx="1226">
                  <c:v>103.11</c:v>
                </c:pt>
                <c:pt idx="1227">
                  <c:v>102.71</c:v>
                </c:pt>
                <c:pt idx="1228">
                  <c:v>103.07</c:v>
                </c:pt>
                <c:pt idx="1229">
                  <c:v>102.43</c:v>
                </c:pt>
                <c:pt idx="1230">
                  <c:v>100.2</c:v>
                </c:pt>
                <c:pt idx="1231">
                  <c:v>101.87</c:v>
                </c:pt>
                <c:pt idx="1232">
                  <c:v>102</c:v>
                </c:pt>
                <c:pt idx="1233">
                  <c:v>99.26</c:v>
                </c:pt>
                <c:pt idx="1234">
                  <c:v>99.21</c:v>
                </c:pt>
                <c:pt idx="1235">
                  <c:v>97.95</c:v>
                </c:pt>
                <c:pt idx="1236">
                  <c:v>97.01</c:v>
                </c:pt>
                <c:pt idx="1237">
                  <c:v>96.14</c:v>
                </c:pt>
                <c:pt idx="1238">
                  <c:v>95.43</c:v>
                </c:pt>
                <c:pt idx="1239">
                  <c:v>95.22</c:v>
                </c:pt>
                <c:pt idx="1240">
                  <c:v>94.63</c:v>
                </c:pt>
                <c:pt idx="1241">
                  <c:v>92.74</c:v>
                </c:pt>
                <c:pt idx="1242">
                  <c:v>93.25</c:v>
                </c:pt>
                <c:pt idx="1243">
                  <c:v>92.31</c:v>
                </c:pt>
                <c:pt idx="1244">
                  <c:v>90.924999999999997</c:v>
                </c:pt>
                <c:pt idx="1245">
                  <c:v>90.54</c:v>
                </c:pt>
                <c:pt idx="1246">
                  <c:v>90.84</c:v>
                </c:pt>
                <c:pt idx="1247">
                  <c:v>91.56</c:v>
                </c:pt>
                <c:pt idx="1248">
                  <c:v>90.88</c:v>
                </c:pt>
                <c:pt idx="1249">
                  <c:v>91.54</c:v>
                </c:pt>
                <c:pt idx="1250">
                  <c:v>89.33</c:v>
                </c:pt>
                <c:pt idx="1251">
                  <c:v>89.29</c:v>
                </c:pt>
                <c:pt idx="1252">
                  <c:v>90.17</c:v>
                </c:pt>
                <c:pt idx="1253">
                  <c:v>89.88</c:v>
                </c:pt>
                <c:pt idx="1254">
                  <c:v>89.98</c:v>
                </c:pt>
                <c:pt idx="1255">
                  <c:v>90.41</c:v>
                </c:pt>
                <c:pt idx="1256">
                  <c:v>89.43</c:v>
                </c:pt>
                <c:pt idx="1257">
                  <c:v>88</c:v>
                </c:pt>
                <c:pt idx="1258">
                  <c:v>88.11</c:v>
                </c:pt>
                <c:pt idx="1259">
                  <c:v>89.85</c:v>
                </c:pt>
                <c:pt idx="1260">
                  <c:v>87.56</c:v>
                </c:pt>
                <c:pt idx="1261">
                  <c:v>87.2</c:v>
                </c:pt>
                <c:pt idx="1262">
                  <c:v>86.05</c:v>
                </c:pt>
                <c:pt idx="1263">
                  <c:v>81.650000000000006</c:v>
                </c:pt>
                <c:pt idx="1264">
                  <c:v>82.9</c:v>
                </c:pt>
                <c:pt idx="1265">
                  <c:v>83.65</c:v>
                </c:pt>
                <c:pt idx="1266">
                  <c:v>83.5</c:v>
                </c:pt>
                <c:pt idx="1267">
                  <c:v>87.8</c:v>
                </c:pt>
                <c:pt idx="1268">
                  <c:v>85.29</c:v>
                </c:pt>
                <c:pt idx="1269">
                  <c:v>85.31</c:v>
                </c:pt>
                <c:pt idx="1270">
                  <c:v>83.91</c:v>
                </c:pt>
                <c:pt idx="1271">
                  <c:v>82.5</c:v>
                </c:pt>
                <c:pt idx="1272">
                  <c:v>79.540000000000006</c:v>
                </c:pt>
                <c:pt idx="1273">
                  <c:v>78.06</c:v>
                </c:pt>
                <c:pt idx="1274">
                  <c:v>78.83</c:v>
                </c:pt>
                <c:pt idx="1275">
                  <c:v>80.11</c:v>
                </c:pt>
                <c:pt idx="1276">
                  <c:v>78.77</c:v>
                </c:pt>
                <c:pt idx="1277">
                  <c:v>78</c:v>
                </c:pt>
                <c:pt idx="1278">
                  <c:v>78.67</c:v>
                </c:pt>
                <c:pt idx="1279">
                  <c:v>77.599999999999994</c:v>
                </c:pt>
                <c:pt idx="1280">
                  <c:v>76.22</c:v>
                </c:pt>
                <c:pt idx="1281">
                  <c:v>77</c:v>
                </c:pt>
                <c:pt idx="1282">
                  <c:v>79.95</c:v>
                </c:pt>
                <c:pt idx="1283">
                  <c:v>81.96</c:v>
                </c:pt>
                <c:pt idx="1284">
                  <c:v>81.209999999999994</c:v>
                </c:pt>
                <c:pt idx="1285">
                  <c:v>82.07</c:v>
                </c:pt>
                <c:pt idx="1286">
                  <c:v>81.86</c:v>
                </c:pt>
                <c:pt idx="1287">
                  <c:v>82.8</c:v>
                </c:pt>
                <c:pt idx="1288">
                  <c:v>81.540000000000006</c:v>
                </c:pt>
                <c:pt idx="1289">
                  <c:v>81.11</c:v>
                </c:pt>
                <c:pt idx="1290">
                  <c:v>81.319999999999993</c:v>
                </c:pt>
                <c:pt idx="1291">
                  <c:v>80.58</c:v>
                </c:pt>
                <c:pt idx="1292">
                  <c:v>79.900000000000006</c:v>
                </c:pt>
                <c:pt idx="1293">
                  <c:v>81.23</c:v>
                </c:pt>
                <c:pt idx="1294">
                  <c:v>82.41</c:v>
                </c:pt>
                <c:pt idx="1295">
                  <c:v>83.95</c:v>
                </c:pt>
                <c:pt idx="1296">
                  <c:v>82.47</c:v>
                </c:pt>
                <c:pt idx="1297">
                  <c:v>83.29</c:v>
                </c:pt>
                <c:pt idx="1298">
                  <c:v>83.51</c:v>
                </c:pt>
                <c:pt idx="1299">
                  <c:v>85.8</c:v>
                </c:pt>
                <c:pt idx="1300">
                  <c:v>84.87</c:v>
                </c:pt>
                <c:pt idx="1301">
                  <c:v>85.47</c:v>
                </c:pt>
                <c:pt idx="1302">
                  <c:v>86.11</c:v>
                </c:pt>
                <c:pt idx="1303">
                  <c:v>86.61</c:v>
                </c:pt>
                <c:pt idx="1304">
                  <c:v>89.67</c:v>
                </c:pt>
                <c:pt idx="1305">
                  <c:v>88.84</c:v>
                </c:pt>
                <c:pt idx="1306">
                  <c:v>88.42</c:v>
                </c:pt>
                <c:pt idx="1307">
                  <c:v>88.82</c:v>
                </c:pt>
                <c:pt idx="1308">
                  <c:v>89.13</c:v>
                </c:pt>
                <c:pt idx="1309">
                  <c:v>90.67</c:v>
                </c:pt>
                <c:pt idx="1310">
                  <c:v>91.58</c:v>
                </c:pt>
                <c:pt idx="1311">
                  <c:v>92.3</c:v>
                </c:pt>
                <c:pt idx="1312">
                  <c:v>92.03</c:v>
                </c:pt>
                <c:pt idx="1313">
                  <c:v>92.63</c:v>
                </c:pt>
                <c:pt idx="1314">
                  <c:v>92.93</c:v>
                </c:pt>
                <c:pt idx="1315">
                  <c:v>91.95</c:v>
                </c:pt>
                <c:pt idx="1316">
                  <c:v>91.01</c:v>
                </c:pt>
                <c:pt idx="1317">
                  <c:v>90.99</c:v>
                </c:pt>
                <c:pt idx="1318">
                  <c:v>89.19</c:v>
                </c:pt>
                <c:pt idx="1319">
                  <c:v>88.94</c:v>
                </c:pt>
                <c:pt idx="1320">
                  <c:v>86.15</c:v>
                </c:pt>
                <c:pt idx="1321">
                  <c:v>85.08</c:v>
                </c:pt>
                <c:pt idx="1322">
                  <c:v>82.81</c:v>
                </c:pt>
                <c:pt idx="1323">
                  <c:v>82.38</c:v>
                </c:pt>
                <c:pt idx="1324">
                  <c:v>81.99</c:v>
                </c:pt>
                <c:pt idx="1325">
                  <c:v>80.83</c:v>
                </c:pt>
                <c:pt idx="1326">
                  <c:v>79.09</c:v>
                </c:pt>
                <c:pt idx="1327">
                  <c:v>78.91</c:v>
                </c:pt>
                <c:pt idx="1328">
                  <c:v>78.53</c:v>
                </c:pt>
                <c:pt idx="1329">
                  <c:v>77.599999999999994</c:v>
                </c:pt>
                <c:pt idx="1330">
                  <c:v>77.87</c:v>
                </c:pt>
                <c:pt idx="1331">
                  <c:v>81.03</c:v>
                </c:pt>
                <c:pt idx="1332">
                  <c:v>81.41</c:v>
                </c:pt>
                <c:pt idx="1333">
                  <c:v>81.430000000000007</c:v>
                </c:pt>
                <c:pt idx="1334">
                  <c:v>81.33</c:v>
                </c:pt>
                <c:pt idx="1335">
                  <c:v>81.86</c:v>
                </c:pt>
                <c:pt idx="1336">
                  <c:v>81.72</c:v>
                </c:pt>
                <c:pt idx="1337">
                  <c:v>82.56</c:v>
                </c:pt>
                <c:pt idx="1338">
                  <c:v>83.21</c:v>
                </c:pt>
                <c:pt idx="1339">
                  <c:v>84.28</c:v>
                </c:pt>
                <c:pt idx="1340">
                  <c:v>82.57</c:v>
                </c:pt>
                <c:pt idx="1341">
                  <c:v>83.02</c:v>
                </c:pt>
                <c:pt idx="1342">
                  <c:v>84.4</c:v>
                </c:pt>
                <c:pt idx="1343">
                  <c:v>86.29</c:v>
                </c:pt>
                <c:pt idx="1344">
                  <c:v>84.35</c:v>
                </c:pt>
                <c:pt idx="1345">
                  <c:v>83</c:v>
                </c:pt>
                <c:pt idx="1346">
                  <c:v>83.1</c:v>
                </c:pt>
                <c:pt idx="1347">
                  <c:v>84.53</c:v>
                </c:pt>
                <c:pt idx="1348">
                  <c:v>82.89</c:v>
                </c:pt>
                <c:pt idx="1349">
                  <c:v>81.97</c:v>
                </c:pt>
                <c:pt idx="1350">
                  <c:v>81.38</c:v>
                </c:pt>
                <c:pt idx="1351">
                  <c:v>81.459999999999994</c:v>
                </c:pt>
                <c:pt idx="1352">
                  <c:v>82.13</c:v>
                </c:pt>
                <c:pt idx="1353">
                  <c:v>82.02</c:v>
                </c:pt>
                <c:pt idx="1354">
                  <c:v>82.56</c:v>
                </c:pt>
                <c:pt idx="1355">
                  <c:v>80.67</c:v>
                </c:pt>
                <c:pt idx="1356">
                  <c:v>80.61</c:v>
                </c:pt>
                <c:pt idx="1357">
                  <c:v>79.91</c:v>
                </c:pt>
                <c:pt idx="1358">
                  <c:v>81.010000000000005</c:v>
                </c:pt>
                <c:pt idx="1359">
                  <c:v>80.19</c:v>
                </c:pt>
                <c:pt idx="1360">
                  <c:v>80.25</c:v>
                </c:pt>
                <c:pt idx="1361">
                  <c:v>80.53</c:v>
                </c:pt>
                <c:pt idx="1362">
                  <c:v>79.95</c:v>
                </c:pt>
                <c:pt idx="1363">
                  <c:v>78.5</c:v>
                </c:pt>
                <c:pt idx="1364">
                  <c:v>77.8</c:v>
                </c:pt>
                <c:pt idx="1365">
                  <c:v>78.88</c:v>
                </c:pt>
                <c:pt idx="1366">
                  <c:v>78.459999999999994</c:v>
                </c:pt>
                <c:pt idx="1367">
                  <c:v>77.7</c:v>
                </c:pt>
                <c:pt idx="1368">
                  <c:v>77.52</c:v>
                </c:pt>
                <c:pt idx="1369">
                  <c:v>79</c:v>
                </c:pt>
                <c:pt idx="1370">
                  <c:v>77.38</c:v>
                </c:pt>
                <c:pt idx="1371">
                  <c:v>76.05</c:v>
                </c:pt>
                <c:pt idx="1372">
                  <c:v>75.08</c:v>
                </c:pt>
                <c:pt idx="1373">
                  <c:v>74.680000000000007</c:v>
                </c:pt>
                <c:pt idx="1374">
                  <c:v>75.23</c:v>
                </c:pt>
                <c:pt idx="1375">
                  <c:v>76.33</c:v>
                </c:pt>
                <c:pt idx="1376">
                  <c:v>76.3</c:v>
                </c:pt>
                <c:pt idx="1377">
                  <c:v>75.8</c:v>
                </c:pt>
                <c:pt idx="1378">
                  <c:v>75.87</c:v>
                </c:pt>
                <c:pt idx="1379">
                  <c:v>77.63</c:v>
                </c:pt>
                <c:pt idx="1380">
                  <c:v>81.19</c:v>
                </c:pt>
                <c:pt idx="1381">
                  <c:v>79.7</c:v>
                </c:pt>
                <c:pt idx="1382">
                  <c:v>80.459999999999994</c:v>
                </c:pt>
                <c:pt idx="1383">
                  <c:v>81.48</c:v>
                </c:pt>
                <c:pt idx="1384">
                  <c:v>81.83</c:v>
                </c:pt>
                <c:pt idx="1385">
                  <c:v>84.55</c:v>
                </c:pt>
                <c:pt idx="1386">
                  <c:v>81.599999999999994</c:v>
                </c:pt>
                <c:pt idx="1387">
                  <c:v>80.8</c:v>
                </c:pt>
                <c:pt idx="1388">
                  <c:v>81.17</c:v>
                </c:pt>
                <c:pt idx="1389">
                  <c:v>84.35</c:v>
                </c:pt>
                <c:pt idx="1390">
                  <c:v>81.900000000000006</c:v>
                </c:pt>
                <c:pt idx="1391">
                  <c:v>79.650000000000006</c:v>
                </c:pt>
                <c:pt idx="1392">
                  <c:v>79.760000000000005</c:v>
                </c:pt>
                <c:pt idx="1393">
                  <c:v>79.400000000000006</c:v>
                </c:pt>
                <c:pt idx="1394">
                  <c:v>79.5</c:v>
                </c:pt>
                <c:pt idx="1395">
                  <c:v>79.099999999999994</c:v>
                </c:pt>
                <c:pt idx="1396">
                  <c:v>80.290000000000006</c:v>
                </c:pt>
                <c:pt idx="1397">
                  <c:v>79.900000000000006</c:v>
                </c:pt>
                <c:pt idx="1398">
                  <c:v>82.23</c:v>
                </c:pt>
                <c:pt idx="1399">
                  <c:v>80.62</c:v>
                </c:pt>
                <c:pt idx="1400">
                  <c:v>79.58</c:v>
                </c:pt>
                <c:pt idx="1401">
                  <c:v>78.3</c:v>
                </c:pt>
                <c:pt idx="1402">
                  <c:v>78.2</c:v>
                </c:pt>
                <c:pt idx="1403">
                  <c:v>77.63</c:v>
                </c:pt>
                <c:pt idx="1404">
                  <c:v>76.88</c:v>
                </c:pt>
                <c:pt idx="1405">
                  <c:v>76.680000000000007</c:v>
                </c:pt>
                <c:pt idx="1406">
                  <c:v>77.13</c:v>
                </c:pt>
                <c:pt idx="1407">
                  <c:v>77.599999999999994</c:v>
                </c:pt>
                <c:pt idx="1408">
                  <c:v>77.38</c:v>
                </c:pt>
                <c:pt idx="1409">
                  <c:v>77.540000000000006</c:v>
                </c:pt>
                <c:pt idx="1410">
                  <c:v>78.739999999999995</c:v>
                </c:pt>
                <c:pt idx="1411">
                  <c:v>77.430000000000007</c:v>
                </c:pt>
                <c:pt idx="1412">
                  <c:v>78.599999999999994</c:v>
                </c:pt>
                <c:pt idx="1413">
                  <c:v>78.260000000000005</c:v>
                </c:pt>
                <c:pt idx="1414">
                  <c:v>80.239999999999995</c:v>
                </c:pt>
                <c:pt idx="1415">
                  <c:v>79.510000000000005</c:v>
                </c:pt>
                <c:pt idx="1416">
                  <c:v>79.14</c:v>
                </c:pt>
                <c:pt idx="1417">
                  <c:v>78.34</c:v>
                </c:pt>
                <c:pt idx="1418">
                  <c:v>78.010000000000005</c:v>
                </c:pt>
                <c:pt idx="1419">
                  <c:v>77.55</c:v>
                </c:pt>
                <c:pt idx="1420">
                  <c:v>78.260000000000005</c:v>
                </c:pt>
                <c:pt idx="1421">
                  <c:v>79.25</c:v>
                </c:pt>
                <c:pt idx="1422">
                  <c:v>78.34</c:v>
                </c:pt>
                <c:pt idx="1423">
                  <c:v>78.12</c:v>
                </c:pt>
                <c:pt idx="1424">
                  <c:v>77.77</c:v>
                </c:pt>
                <c:pt idx="1425">
                  <c:v>76.819999999999993</c:v>
                </c:pt>
                <c:pt idx="1426">
                  <c:v>75.94</c:v>
                </c:pt>
                <c:pt idx="1427">
                  <c:v>76.680000000000007</c:v>
                </c:pt>
                <c:pt idx="1428">
                  <c:v>75.7</c:v>
                </c:pt>
                <c:pt idx="1429">
                  <c:v>76.180000000000007</c:v>
                </c:pt>
                <c:pt idx="1430">
                  <c:v>75.84</c:v>
                </c:pt>
                <c:pt idx="1431">
                  <c:v>75.12</c:v>
                </c:pt>
                <c:pt idx="1432">
                  <c:v>76.08</c:v>
                </c:pt>
                <c:pt idx="1433">
                  <c:v>77.099999999999994</c:v>
                </c:pt>
                <c:pt idx="1434">
                  <c:v>78.900000000000006</c:v>
                </c:pt>
                <c:pt idx="1435">
                  <c:v>78.319999999999993</c:v>
                </c:pt>
                <c:pt idx="1436">
                  <c:v>78.36</c:v>
                </c:pt>
                <c:pt idx="1437">
                  <c:v>77.33</c:v>
                </c:pt>
                <c:pt idx="1438">
                  <c:v>77.83</c:v>
                </c:pt>
                <c:pt idx="1439">
                  <c:v>77.52</c:v>
                </c:pt>
                <c:pt idx="1440">
                  <c:v>76.19</c:v>
                </c:pt>
                <c:pt idx="1441">
                  <c:v>76.87</c:v>
                </c:pt>
                <c:pt idx="1442">
                  <c:v>77.489999999999995</c:v>
                </c:pt>
                <c:pt idx="1443">
                  <c:v>77.48</c:v>
                </c:pt>
                <c:pt idx="1444">
                  <c:v>76.66</c:v>
                </c:pt>
                <c:pt idx="1445">
                  <c:v>76.41</c:v>
                </c:pt>
                <c:pt idx="1446">
                  <c:v>76.75</c:v>
                </c:pt>
                <c:pt idx="1447">
                  <c:v>76.7</c:v>
                </c:pt>
                <c:pt idx="1448">
                  <c:v>76.680000000000007</c:v>
                </c:pt>
                <c:pt idx="1449">
                  <c:v>78.209999999999994</c:v>
                </c:pt>
                <c:pt idx="1450">
                  <c:v>78.16</c:v>
                </c:pt>
                <c:pt idx="1451">
                  <c:v>79.290000000000006</c:v>
                </c:pt>
                <c:pt idx="1452">
                  <c:v>79.7</c:v>
                </c:pt>
                <c:pt idx="1453">
                  <c:v>79.650000000000006</c:v>
                </c:pt>
                <c:pt idx="1454">
                  <c:v>79.650000000000006</c:v>
                </c:pt>
                <c:pt idx="1455">
                  <c:v>79.650000000000006</c:v>
                </c:pt>
                <c:pt idx="1456">
                  <c:v>78.53</c:v>
                </c:pt>
                <c:pt idx="1457">
                  <c:v>80.05</c:v>
                </c:pt>
                <c:pt idx="1458">
                  <c:v>78.61</c:v>
                </c:pt>
                <c:pt idx="1459">
                  <c:v>78.94</c:v>
                </c:pt>
                <c:pt idx="1460">
                  <c:v>77.23</c:v>
                </c:pt>
                <c:pt idx="1461">
                  <c:v>75.78</c:v>
                </c:pt>
                <c:pt idx="1462">
                  <c:v>75.06</c:v>
                </c:pt>
                <c:pt idx="1463">
                  <c:v>76.150000000000006</c:v>
                </c:pt>
                <c:pt idx="1464">
                  <c:v>75.5</c:v>
                </c:pt>
                <c:pt idx="1465">
                  <c:v>77.14</c:v>
                </c:pt>
                <c:pt idx="1466">
                  <c:v>77.599999999999994</c:v>
                </c:pt>
                <c:pt idx="1467">
                  <c:v>77.62</c:v>
                </c:pt>
                <c:pt idx="1468">
                  <c:v>78.599999999999994</c:v>
                </c:pt>
                <c:pt idx="1469">
                  <c:v>79.41</c:v>
                </c:pt>
                <c:pt idx="1470">
                  <c:v>78.33</c:v>
                </c:pt>
                <c:pt idx="1471">
                  <c:v>77.599999999999994</c:v>
                </c:pt>
                <c:pt idx="1472">
                  <c:v>78.47</c:v>
                </c:pt>
                <c:pt idx="1473">
                  <c:v>77.930000000000007</c:v>
                </c:pt>
                <c:pt idx="1474">
                  <c:v>77.930000000000007</c:v>
                </c:pt>
                <c:pt idx="1475">
                  <c:v>76.959999999999994</c:v>
                </c:pt>
                <c:pt idx="1476">
                  <c:v>76.41</c:v>
                </c:pt>
                <c:pt idx="1477">
                  <c:v>76.16</c:v>
                </c:pt>
                <c:pt idx="1478">
                  <c:v>76.400000000000006</c:v>
                </c:pt>
                <c:pt idx="1479">
                  <c:v>75.77</c:v>
                </c:pt>
                <c:pt idx="1480">
                  <c:v>74.75</c:v>
                </c:pt>
                <c:pt idx="1481">
                  <c:v>74.61</c:v>
                </c:pt>
                <c:pt idx="1482">
                  <c:v>74.73</c:v>
                </c:pt>
                <c:pt idx="1483">
                  <c:v>76.31</c:v>
                </c:pt>
                <c:pt idx="1484">
                  <c:v>76.62</c:v>
                </c:pt>
                <c:pt idx="1485">
                  <c:v>75.67</c:v>
                </c:pt>
                <c:pt idx="1486">
                  <c:v>75.06</c:v>
                </c:pt>
                <c:pt idx="1487">
                  <c:v>74.44</c:v>
                </c:pt>
                <c:pt idx="1488">
                  <c:v>73.48</c:v>
                </c:pt>
                <c:pt idx="1489">
                  <c:v>73.78</c:v>
                </c:pt>
                <c:pt idx="1490">
                  <c:v>73.260000000000005</c:v>
                </c:pt>
                <c:pt idx="1491">
                  <c:v>74.34</c:v>
                </c:pt>
                <c:pt idx="1492">
                  <c:v>73.599999999999994</c:v>
                </c:pt>
                <c:pt idx="1493">
                  <c:v>73.709999999999994</c:v>
                </c:pt>
                <c:pt idx="1494">
                  <c:v>75.400000000000006</c:v>
                </c:pt>
                <c:pt idx="1495">
                  <c:v>76.239999999999995</c:v>
                </c:pt>
                <c:pt idx="1496">
                  <c:v>75.239999999999995</c:v>
                </c:pt>
                <c:pt idx="1497">
                  <c:v>75.069999999999993</c:v>
                </c:pt>
                <c:pt idx="1498">
                  <c:v>75.42</c:v>
                </c:pt>
                <c:pt idx="1499">
                  <c:v>75.23</c:v>
                </c:pt>
                <c:pt idx="1500">
                  <c:v>75.680000000000007</c:v>
                </c:pt>
                <c:pt idx="1501">
                  <c:v>76.08</c:v>
                </c:pt>
                <c:pt idx="1502">
                  <c:v>74.62</c:v>
                </c:pt>
                <c:pt idx="1503">
                  <c:v>74</c:v>
                </c:pt>
                <c:pt idx="1504">
                  <c:v>73.78</c:v>
                </c:pt>
                <c:pt idx="1505">
                  <c:v>73.78</c:v>
                </c:pt>
                <c:pt idx="1506">
                  <c:v>74.099999999999994</c:v>
                </c:pt>
                <c:pt idx="1507">
                  <c:v>73.760000000000005</c:v>
                </c:pt>
                <c:pt idx="1508">
                  <c:v>73.819999999999993</c:v>
                </c:pt>
                <c:pt idx="1509">
                  <c:v>73.239999999999995</c:v>
                </c:pt>
                <c:pt idx="1510">
                  <c:v>73.84</c:v>
                </c:pt>
                <c:pt idx="1511">
                  <c:v>73.34</c:v>
                </c:pt>
                <c:pt idx="1512">
                  <c:v>72.680000000000007</c:v>
                </c:pt>
                <c:pt idx="1513">
                  <c:v>72.459999999999994</c:v>
                </c:pt>
                <c:pt idx="1514">
                  <c:v>72.02</c:v>
                </c:pt>
                <c:pt idx="1515">
                  <c:v>71.91</c:v>
                </c:pt>
                <c:pt idx="1516">
                  <c:v>71.959999999999994</c:v>
                </c:pt>
                <c:pt idx="1517">
                  <c:v>70.94</c:v>
                </c:pt>
                <c:pt idx="1518">
                  <c:v>70.27</c:v>
                </c:pt>
                <c:pt idx="1519">
                  <c:v>70.66</c:v>
                </c:pt>
                <c:pt idx="1520">
                  <c:v>68.900000000000006</c:v>
                </c:pt>
                <c:pt idx="1521">
                  <c:v>70.02</c:v>
                </c:pt>
                <c:pt idx="1522">
                  <c:v>69.260000000000005</c:v>
                </c:pt>
                <c:pt idx="1523">
                  <c:v>68.22</c:v>
                </c:pt>
                <c:pt idx="1524">
                  <c:v>67.680000000000007</c:v>
                </c:pt>
                <c:pt idx="1525">
                  <c:v>67.849999999999994</c:v>
                </c:pt>
                <c:pt idx="1526">
                  <c:v>68.400000000000006</c:v>
                </c:pt>
                <c:pt idx="1527">
                  <c:v>69.040000000000006</c:v>
                </c:pt>
                <c:pt idx="1528">
                  <c:v>69.790000000000006</c:v>
                </c:pt>
                <c:pt idx="1529">
                  <c:v>71.290000000000006</c:v>
                </c:pt>
                <c:pt idx="1530">
                  <c:v>71.25</c:v>
                </c:pt>
                <c:pt idx="1531">
                  <c:v>70.98</c:v>
                </c:pt>
                <c:pt idx="1532">
                  <c:v>70.2</c:v>
                </c:pt>
                <c:pt idx="1533">
                  <c:v>70.02</c:v>
                </c:pt>
                <c:pt idx="1534">
                  <c:v>68.8</c:v>
                </c:pt>
                <c:pt idx="1535">
                  <c:v>68.47</c:v>
                </c:pt>
                <c:pt idx="1536">
                  <c:v>68.38</c:v>
                </c:pt>
                <c:pt idx="1537">
                  <c:v>67.77</c:v>
                </c:pt>
                <c:pt idx="1538">
                  <c:v>70.2</c:v>
                </c:pt>
                <c:pt idx="1539">
                  <c:v>69.17</c:v>
                </c:pt>
                <c:pt idx="1540">
                  <c:v>68.489999999999995</c:v>
                </c:pt>
                <c:pt idx="1541">
                  <c:v>68.73</c:v>
                </c:pt>
                <c:pt idx="1542">
                  <c:v>68.72</c:v>
                </c:pt>
                <c:pt idx="1543">
                  <c:v>69.459999999999994</c:v>
                </c:pt>
                <c:pt idx="1544">
                  <c:v>68.42</c:v>
                </c:pt>
                <c:pt idx="1545">
                  <c:v>70.02</c:v>
                </c:pt>
                <c:pt idx="1546">
                  <c:v>70.239999999999995</c:v>
                </c:pt>
                <c:pt idx="1547">
                  <c:v>70.66</c:v>
                </c:pt>
                <c:pt idx="1548">
                  <c:v>71.02</c:v>
                </c:pt>
                <c:pt idx="1549">
                  <c:v>72.53</c:v>
                </c:pt>
                <c:pt idx="1550">
                  <c:v>72.02</c:v>
                </c:pt>
                <c:pt idx="1551">
                  <c:v>70.75</c:v>
                </c:pt>
                <c:pt idx="1552">
                  <c:v>71.41</c:v>
                </c:pt>
                <c:pt idx="1553">
                  <c:v>71.59</c:v>
                </c:pt>
                <c:pt idx="1554">
                  <c:v>72.78</c:v>
                </c:pt>
                <c:pt idx="1555">
                  <c:v>72.290000000000006</c:v>
                </c:pt>
                <c:pt idx="1556">
                  <c:v>73.510000000000005</c:v>
                </c:pt>
                <c:pt idx="1557">
                  <c:v>72.900000000000006</c:v>
                </c:pt>
                <c:pt idx="1558">
                  <c:v>73.290000000000006</c:v>
                </c:pt>
                <c:pt idx="1559">
                  <c:v>73.459999999999994</c:v>
                </c:pt>
                <c:pt idx="1560">
                  <c:v>73.47</c:v>
                </c:pt>
                <c:pt idx="1561">
                  <c:v>72.66</c:v>
                </c:pt>
                <c:pt idx="1562">
                  <c:v>72.77</c:v>
                </c:pt>
                <c:pt idx="1563">
                  <c:v>73.55</c:v>
                </c:pt>
                <c:pt idx="1564">
                  <c:v>74.45</c:v>
                </c:pt>
                <c:pt idx="1565">
                  <c:v>74.8</c:v>
                </c:pt>
                <c:pt idx="1566">
                  <c:v>74.849999999999994</c:v>
                </c:pt>
                <c:pt idx="1567">
                  <c:v>75.459999999999994</c:v>
                </c:pt>
                <c:pt idx="1568">
                  <c:v>76.63</c:v>
                </c:pt>
                <c:pt idx="1569">
                  <c:v>77.930000000000007</c:v>
                </c:pt>
                <c:pt idx="1570">
                  <c:v>79.52</c:v>
                </c:pt>
                <c:pt idx="1571">
                  <c:v>78.290000000000006</c:v>
                </c:pt>
                <c:pt idx="1572">
                  <c:v>78.28</c:v>
                </c:pt>
                <c:pt idx="1573">
                  <c:v>78.819999999999993</c:v>
                </c:pt>
                <c:pt idx="1574">
                  <c:v>79.569999999999993</c:v>
                </c:pt>
                <c:pt idx="1575">
                  <c:v>80.8</c:v>
                </c:pt>
                <c:pt idx="1576">
                  <c:v>81.540000000000006</c:v>
                </c:pt>
                <c:pt idx="1577">
                  <c:v>81.98</c:v>
                </c:pt>
                <c:pt idx="1578">
                  <c:v>81.75</c:v>
                </c:pt>
                <c:pt idx="1579">
                  <c:v>82.39</c:v>
                </c:pt>
                <c:pt idx="1580">
                  <c:v>82.84</c:v>
                </c:pt>
                <c:pt idx="1581">
                  <c:v>82.75</c:v>
                </c:pt>
                <c:pt idx="1582">
                  <c:v>82.93</c:v>
                </c:pt>
                <c:pt idx="1583">
                  <c:v>82.99</c:v>
                </c:pt>
                <c:pt idx="1584">
                  <c:v>81.05</c:v>
                </c:pt>
                <c:pt idx="1585">
                  <c:v>79.89</c:v>
                </c:pt>
                <c:pt idx="1586">
                  <c:v>80.39</c:v>
                </c:pt>
                <c:pt idx="1587">
                  <c:v>80.28</c:v>
                </c:pt>
                <c:pt idx="1588">
                  <c:v>79.41</c:v>
                </c:pt>
                <c:pt idx="1589">
                  <c:v>79.25</c:v>
                </c:pt>
                <c:pt idx="1590">
                  <c:v>78.62</c:v>
                </c:pt>
                <c:pt idx="1591">
                  <c:v>79.22</c:v>
                </c:pt>
                <c:pt idx="1592">
                  <c:v>79.14</c:v>
                </c:pt>
                <c:pt idx="1593">
                  <c:v>79.31</c:v>
                </c:pt>
                <c:pt idx="1594">
                  <c:v>78.569999999999993</c:v>
                </c:pt>
                <c:pt idx="1595">
                  <c:v>78.599999999999994</c:v>
                </c:pt>
                <c:pt idx="1596">
                  <c:v>78.2</c:v>
                </c:pt>
                <c:pt idx="1597">
                  <c:v>77.680000000000007</c:v>
                </c:pt>
                <c:pt idx="1598">
                  <c:v>77.489999999999995</c:v>
                </c:pt>
                <c:pt idx="1599">
                  <c:v>77.97</c:v>
                </c:pt>
                <c:pt idx="1600">
                  <c:v>77.5</c:v>
                </c:pt>
                <c:pt idx="1601">
                  <c:v>77.09</c:v>
                </c:pt>
                <c:pt idx="1602">
                  <c:v>76.62</c:v>
                </c:pt>
                <c:pt idx="1603">
                  <c:v>77.55</c:v>
                </c:pt>
                <c:pt idx="1604">
                  <c:v>77.97</c:v>
                </c:pt>
                <c:pt idx="1605">
                  <c:v>78.010000000000005</c:v>
                </c:pt>
                <c:pt idx="1606">
                  <c:v>78.38</c:v>
                </c:pt>
                <c:pt idx="1607">
                  <c:v>78.14</c:v>
                </c:pt>
                <c:pt idx="1608">
                  <c:v>79.38</c:v>
                </c:pt>
                <c:pt idx="1609">
                  <c:v>77.55</c:v>
                </c:pt>
                <c:pt idx="1610">
                  <c:v>76.86</c:v>
                </c:pt>
                <c:pt idx="1611">
                  <c:v>77.25</c:v>
                </c:pt>
                <c:pt idx="1612">
                  <c:v>77.03</c:v>
                </c:pt>
                <c:pt idx="1613">
                  <c:v>76.55</c:v>
                </c:pt>
                <c:pt idx="1614">
                  <c:v>76.599999999999994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7A-47D0-9A9B-0FD296250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25216"/>
        <c:axId val="178431104"/>
      </c:lineChart>
      <c:dateAx>
        <c:axId val="178425216"/>
        <c:scaling>
          <c:orientation val="minMax"/>
          <c:min val="42998"/>
        </c:scaling>
        <c:delete val="0"/>
        <c:axPos val="b"/>
        <c:numFmt formatCode="mm/yyyy" sourceLinked="0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178431104"/>
        <c:crosses val="autoZero"/>
        <c:auto val="1"/>
        <c:lblOffset val="100"/>
        <c:baseTimeUnit val="days"/>
        <c:majorUnit val="1"/>
        <c:majorTimeUnit val="years"/>
        <c:minorUnit val="1"/>
        <c:minorTimeUnit val="years"/>
      </c:dateAx>
      <c:valAx>
        <c:axId val="178431104"/>
        <c:scaling>
          <c:orientation val="minMax"/>
          <c:max val="150"/>
          <c:min val="5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Kurs</a:t>
                </a:r>
              </a:p>
            </c:rich>
          </c:tx>
          <c:layout>
            <c:manualLayout>
              <c:xMode val="edge"/>
              <c:yMode val="edge"/>
              <c:x val="7.1428571428571426E-3"/>
              <c:y val="0.32195940507436571"/>
            </c:manualLayout>
          </c:layout>
          <c:overlay val="0"/>
        </c:title>
        <c:numFmt formatCode="#,##0" sourceLinked="0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178425216"/>
        <c:crosses val="autoZero"/>
        <c:crossBetween val="between"/>
        <c:majorUnit val="25"/>
        <c:minorUnit val="25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5984251968504"/>
          <c:y val="4.8888905997867368E-2"/>
          <c:w val="0.80922834645669295"/>
          <c:h val="0.6813174658108232"/>
        </c:manualLayout>
      </c:layout>
      <c:scatterChart>
        <c:scatterStyle val="smoothMarker"/>
        <c:varyColors val="0"/>
        <c:ser>
          <c:idx val="0"/>
          <c:order val="0"/>
          <c:tx>
            <c:v>Bundesanleihe (30 J; 15.08.48; 1,25%)</c:v>
          </c:tx>
          <c:spPr>
            <a:ln w="19050"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'7.4.2 Bund Vergleich 1'!$K$5:$K$45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'7.4.2 Bund Vergleich 1'!$L$5:$L$45</c:f>
              <c:numCache>
                <c:formatCode>0.00</c:formatCode>
                <c:ptCount val="41"/>
                <c:pt idx="0">
                  <c:v>130.77527322404373</c:v>
                </c:pt>
                <c:pt idx="1">
                  <c:v>123.84857515180634</c:v>
                </c:pt>
                <c:pt idx="2">
                  <c:v>117.33243799805108</c:v>
                </c:pt>
                <c:pt idx="3">
                  <c:v>111.20110787291873</c:v>
                </c:pt>
                <c:pt idx="4">
                  <c:v>105.4305176193634</c:v>
                </c:pt>
                <c:pt idx="5">
                  <c:v>99.998172107524269</c:v>
                </c:pt>
                <c:pt idx="6">
                  <c:v>94.883041603681008</c:v>
                </c:pt>
                <c:pt idx="7">
                  <c:v>90.065462626639459</c:v>
                </c:pt>
                <c:pt idx="8">
                  <c:v>85.527045748439576</c:v>
                </c:pt>
                <c:pt idx="9">
                  <c:v>81.250589836896737</c:v>
                </c:pt>
                <c:pt idx="10">
                  <c:v>77.220002275002201</c:v>
                </c:pt>
                <c:pt idx="11">
                  <c:v>73.420224726811469</c:v>
                </c:pt>
                <c:pt idx="12">
                  <c:v>69.837164051423045</c:v>
                </c:pt>
                <c:pt idx="13">
                  <c:v>66.457627996157655</c:v>
                </c:pt>
                <c:pt idx="14">
                  <c:v>63.269265327325691</c:v>
                </c:pt>
                <c:pt idx="15">
                  <c:v>60.260510082146972</c:v>
                </c:pt>
                <c:pt idx="16">
                  <c:v>57.4205296486723</c:v>
                </c:pt>
                <c:pt idx="17">
                  <c:v>54.739176402060046</c:v>
                </c:pt>
                <c:pt idx="18">
                  <c:v>52.206942645457161</c:v>
                </c:pt>
                <c:pt idx="19">
                  <c:v>49.814918622109985</c:v>
                </c:pt>
                <c:pt idx="20">
                  <c:v>47.554753382340763</c:v>
                </c:pt>
                <c:pt idx="21">
                  <c:v>45.418618304745955</c:v>
                </c:pt>
                <c:pt idx="22">
                  <c:v>43.399173085528986</c:v>
                </c:pt>
                <c:pt idx="23">
                  <c:v>41.489534023334585</c:v>
                </c:pt>
                <c:pt idx="24">
                  <c:v>39.683244439416271</c:v>
                </c:pt>
                <c:pt idx="25">
                  <c:v>37.974247084495758</c:v>
                </c:pt>
                <c:pt idx="26">
                  <c:v>36.356858394355704</c:v>
                </c:pt>
                <c:pt idx="27">
                  <c:v>34.82574446608821</c:v>
                </c:pt>
                <c:pt idx="28">
                  <c:v>33.375898636081828</c:v>
                </c:pt>
                <c:pt idx="29">
                  <c:v>32.002620549308439</c:v>
                </c:pt>
                <c:pt idx="30">
                  <c:v>30.701496617334396</c:v>
                </c:pt>
                <c:pt idx="31">
                  <c:v>29.468381769757897</c:v>
                </c:pt>
                <c:pt idx="32">
                  <c:v>28.299382410527816</c:v>
                </c:pt>
                <c:pt idx="33">
                  <c:v>27.190840496852715</c:v>
                </c:pt>
                <c:pt idx="34">
                  <c:v>26.139318664214041</c:v>
                </c:pt>
                <c:pt idx="35">
                  <c:v>25.141586326373435</c:v>
                </c:pt>
                <c:pt idx="36">
                  <c:v>24.194606684256669</c:v>
                </c:pt>
                <c:pt idx="37">
                  <c:v>23.29552458222301</c:v>
                </c:pt>
                <c:pt idx="38">
                  <c:v>22.441655154527083</c:v>
                </c:pt>
                <c:pt idx="39">
                  <c:v>21.630473208762723</c:v>
                </c:pt>
                <c:pt idx="40">
                  <c:v>20.85960329677998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E9-4AF0-8AAD-F4F7764A83A5}"/>
            </c:ext>
          </c:extLst>
        </c:ser>
        <c:ser>
          <c:idx val="1"/>
          <c:order val="1"/>
          <c:tx>
            <c:v>Bundesanleihe (10 J;15.02.24; 1,75%)</c:v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'7.4.2 Bund Vergleich 1'!$K$5:$K$45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'7.4.2 Bund Vergleich 1'!$M$5:$M$45</c:f>
              <c:numCache>
                <c:formatCode>0.00</c:formatCode>
                <c:ptCount val="41"/>
                <c:pt idx="0">
                  <c:v>100.21575342465754</c:v>
                </c:pt>
                <c:pt idx="1">
                  <c:v>100.18440178646384</c:v>
                </c:pt>
                <c:pt idx="2">
                  <c:v>100.15306946271626</c:v>
                </c:pt>
                <c:pt idx="3">
                  <c:v>100.12175643557211</c:v>
                </c:pt>
                <c:pt idx="4">
                  <c:v>100.09046268721055</c:v>
                </c:pt>
                <c:pt idx="5">
                  <c:v>100.05918819983278</c:v>
                </c:pt>
                <c:pt idx="6">
                  <c:v>100.02793295566185</c:v>
                </c:pt>
                <c:pt idx="7">
                  <c:v>99.996696936942669</c:v>
                </c:pt>
                <c:pt idx="8">
                  <c:v>99.965480125942037</c:v>
                </c:pt>
                <c:pt idx="9">
                  <c:v>99.934282504948499</c:v>
                </c:pt>
                <c:pt idx="10">
                  <c:v>99.903104056272426</c:v>
                </c:pt>
                <c:pt idx="11">
                  <c:v>99.87194476224586</c:v>
                </c:pt>
                <c:pt idx="12">
                  <c:v>99.840804605222559</c:v>
                </c:pt>
                <c:pt idx="13">
                  <c:v>99.809683567578034</c:v>
                </c:pt>
                <c:pt idx="14">
                  <c:v>99.778581631709287</c:v>
                </c:pt>
                <c:pt idx="15">
                  <c:v>99.747498780035073</c:v>
                </c:pt>
                <c:pt idx="16">
                  <c:v>99.716434994995609</c:v>
                </c:pt>
                <c:pt idx="17">
                  <c:v>99.685390259052653</c:v>
                </c:pt>
                <c:pt idx="18">
                  <c:v>99.65436455468955</c:v>
                </c:pt>
                <c:pt idx="19">
                  <c:v>99.62335786441102</c:v>
                </c:pt>
                <c:pt idx="20">
                  <c:v>99.592370170743308</c:v>
                </c:pt>
                <c:pt idx="21">
                  <c:v>99.56140145623398</c:v>
                </c:pt>
                <c:pt idx="22">
                  <c:v>99.530451703452002</c:v>
                </c:pt>
                <c:pt idx="23">
                  <c:v>99.499520894987739</c:v>
                </c:pt>
                <c:pt idx="24">
                  <c:v>99.468609013452735</c:v>
                </c:pt>
                <c:pt idx="25">
                  <c:v>99.437716041479959</c:v>
                </c:pt>
                <c:pt idx="26">
                  <c:v>99.406841961723515</c:v>
                </c:pt>
                <c:pt idx="27">
                  <c:v>99.375986756858737</c:v>
                </c:pt>
                <c:pt idx="28">
                  <c:v>99.34515040958216</c:v>
                </c:pt>
                <c:pt idx="29">
                  <c:v>99.314332902611426</c:v>
                </c:pt>
                <c:pt idx="30">
                  <c:v>99.283534218685361</c:v>
                </c:pt>
                <c:pt idx="31">
                  <c:v>99.252754340563783</c:v>
                </c:pt>
                <c:pt idx="32">
                  <c:v>99.221993251027584</c:v>
                </c:pt>
                <c:pt idx="33">
                  <c:v>99.191250932878717</c:v>
                </c:pt>
                <c:pt idx="34">
                  <c:v>99.160527368940038</c:v>
                </c:pt>
                <c:pt idx="35">
                  <c:v>99.129822542055464</c:v>
                </c:pt>
                <c:pt idx="36">
                  <c:v>99.099136435089733</c:v>
                </c:pt>
                <c:pt idx="37">
                  <c:v>99.068469030928483</c:v>
                </c:pt>
                <c:pt idx="38">
                  <c:v>99.037820312478274</c:v>
                </c:pt>
                <c:pt idx="39">
                  <c:v>99.007190262666398</c:v>
                </c:pt>
                <c:pt idx="40">
                  <c:v>98.976578864441024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E9-4AF0-8AAD-F4F7764A8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41600"/>
        <c:axId val="178443392"/>
      </c:scatterChart>
      <c:valAx>
        <c:axId val="178441600"/>
        <c:scaling>
          <c:orientation val="minMax"/>
          <c:max val="0.1"/>
        </c:scaling>
        <c:delete val="0"/>
        <c:axPos val="b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78443392"/>
        <c:crosses val="autoZero"/>
        <c:crossBetween val="midCat"/>
      </c:valAx>
      <c:valAx>
        <c:axId val="178443392"/>
        <c:scaling>
          <c:orientation val="minMax"/>
          <c:max val="2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Kurs</a:t>
                </a:r>
              </a:p>
            </c:rich>
          </c:tx>
          <c:layout>
            <c:manualLayout>
              <c:xMode val="edge"/>
              <c:yMode val="edge"/>
              <c:x val="9.5238095238095247E-3"/>
              <c:y val="0.3565443067521633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78441600"/>
        <c:crosses val="autoZero"/>
        <c:crossBetween val="midCat"/>
        <c:majorUnit val="50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4900870810062"/>
          <c:y val="4.8888888888888891E-2"/>
          <c:w val="0.82549809251932749"/>
          <c:h val="0.772392300962379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'7.4.2 Bund Vergleich 1'!$L$4</c:f>
              <c:strCache>
                <c:ptCount val="1"/>
                <c:pt idx="0">
                  <c:v>Anleihe 30J</c:v>
                </c:pt>
              </c:strCache>
            </c:strRef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'7.4.2 Bund Vergleich 1'!$K$5:$K$45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'7.4.2 Bund Vergleich 1'!$L$5:$L$45</c:f>
              <c:numCache>
                <c:formatCode>0.00</c:formatCode>
                <c:ptCount val="41"/>
                <c:pt idx="0">
                  <c:v>130.77527322404373</c:v>
                </c:pt>
                <c:pt idx="1">
                  <c:v>123.84857515180634</c:v>
                </c:pt>
                <c:pt idx="2">
                  <c:v>117.33243799805108</c:v>
                </c:pt>
                <c:pt idx="3">
                  <c:v>111.20110787291873</c:v>
                </c:pt>
                <c:pt idx="4">
                  <c:v>105.4305176193634</c:v>
                </c:pt>
                <c:pt idx="5">
                  <c:v>99.998172107524269</c:v>
                </c:pt>
                <c:pt idx="6">
                  <c:v>94.883041603681008</c:v>
                </c:pt>
                <c:pt idx="7">
                  <c:v>90.065462626639459</c:v>
                </c:pt>
                <c:pt idx="8">
                  <c:v>85.527045748439576</c:v>
                </c:pt>
                <c:pt idx="9">
                  <c:v>81.250589836896737</c:v>
                </c:pt>
                <c:pt idx="10">
                  <c:v>77.220002275002201</c:v>
                </c:pt>
                <c:pt idx="11">
                  <c:v>73.420224726811469</c:v>
                </c:pt>
                <c:pt idx="12">
                  <c:v>69.837164051423045</c:v>
                </c:pt>
                <c:pt idx="13">
                  <c:v>66.457627996157655</c:v>
                </c:pt>
                <c:pt idx="14">
                  <c:v>63.269265327325691</c:v>
                </c:pt>
                <c:pt idx="15">
                  <c:v>60.260510082146972</c:v>
                </c:pt>
                <c:pt idx="16">
                  <c:v>57.4205296486723</c:v>
                </c:pt>
                <c:pt idx="17">
                  <c:v>54.739176402060046</c:v>
                </c:pt>
                <c:pt idx="18">
                  <c:v>52.206942645457161</c:v>
                </c:pt>
                <c:pt idx="19">
                  <c:v>49.814918622109985</c:v>
                </c:pt>
                <c:pt idx="20">
                  <c:v>47.554753382340763</c:v>
                </c:pt>
                <c:pt idx="21">
                  <c:v>45.418618304745955</c:v>
                </c:pt>
                <c:pt idx="22">
                  <c:v>43.399173085528986</c:v>
                </c:pt>
                <c:pt idx="23">
                  <c:v>41.489534023334585</c:v>
                </c:pt>
                <c:pt idx="24">
                  <c:v>39.683244439416271</c:v>
                </c:pt>
                <c:pt idx="25">
                  <c:v>37.974247084495758</c:v>
                </c:pt>
                <c:pt idx="26">
                  <c:v>36.356858394355704</c:v>
                </c:pt>
                <c:pt idx="27">
                  <c:v>34.82574446608821</c:v>
                </c:pt>
                <c:pt idx="28">
                  <c:v>33.375898636081828</c:v>
                </c:pt>
                <c:pt idx="29">
                  <c:v>32.002620549308439</c:v>
                </c:pt>
                <c:pt idx="30">
                  <c:v>30.701496617334396</c:v>
                </c:pt>
                <c:pt idx="31">
                  <c:v>29.468381769757897</c:v>
                </c:pt>
                <c:pt idx="32">
                  <c:v>28.299382410527816</c:v>
                </c:pt>
                <c:pt idx="33">
                  <c:v>27.190840496852715</c:v>
                </c:pt>
                <c:pt idx="34">
                  <c:v>26.139318664214041</c:v>
                </c:pt>
                <c:pt idx="35">
                  <c:v>25.141586326373435</c:v>
                </c:pt>
                <c:pt idx="36">
                  <c:v>24.194606684256669</c:v>
                </c:pt>
                <c:pt idx="37">
                  <c:v>23.29552458222301</c:v>
                </c:pt>
                <c:pt idx="38">
                  <c:v>22.441655154527083</c:v>
                </c:pt>
                <c:pt idx="39">
                  <c:v>21.630473208762723</c:v>
                </c:pt>
                <c:pt idx="40">
                  <c:v>20.85960329677998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CE-49FB-B9AF-D178B9C2FD4F}"/>
            </c:ext>
          </c:extLst>
        </c:ser>
        <c:ser>
          <c:idx val="2"/>
          <c:order val="1"/>
          <c:tx>
            <c:v>4%</c:v>
          </c:tx>
          <c:spPr>
            <a:ln w="19050">
              <a:solidFill>
                <a:srgbClr val="007FCE"/>
              </a:solidFill>
              <a:prstDash val="sysDash"/>
            </a:ln>
          </c:spPr>
          <c:marker>
            <c:symbol val="none"/>
          </c:marker>
          <c:xVal>
            <c:numRef>
              <c:f>'7.4.2 Bund Vergleich 1'!$AA$21:$AA$46</c:f>
              <c:numCache>
                <c:formatCode>#,##0.00</c:formatCode>
                <c:ptCount val="26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0.04</c:v>
                </c:pt>
                <c:pt idx="20">
                  <c:v>0.04</c:v>
                </c:pt>
                <c:pt idx="21">
                  <c:v>0.04</c:v>
                </c:pt>
                <c:pt idx="22">
                  <c:v>0.04</c:v>
                </c:pt>
                <c:pt idx="23">
                  <c:v>0.04</c:v>
                </c:pt>
                <c:pt idx="24">
                  <c:v>0.04</c:v>
                </c:pt>
                <c:pt idx="25">
                  <c:v>0.04</c:v>
                </c:pt>
              </c:numCache>
            </c:numRef>
          </c:xVal>
          <c:yVal>
            <c:numRef>
              <c:f>'7.4.2 Bund Vergleich 1'!$L$21:$L$46</c:f>
              <c:numCache>
                <c:formatCode>0.00</c:formatCode>
                <c:ptCount val="26"/>
                <c:pt idx="0">
                  <c:v>57.4205296486723</c:v>
                </c:pt>
                <c:pt idx="1">
                  <c:v>54.739176402060046</c:v>
                </c:pt>
                <c:pt idx="2">
                  <c:v>52.206942645457161</c:v>
                </c:pt>
                <c:pt idx="3">
                  <c:v>49.814918622109985</c:v>
                </c:pt>
                <c:pt idx="4">
                  <c:v>47.554753382340763</c:v>
                </c:pt>
                <c:pt idx="5">
                  <c:v>45.418618304745955</c:v>
                </c:pt>
                <c:pt idx="6">
                  <c:v>43.399173085528986</c:v>
                </c:pt>
                <c:pt idx="7">
                  <c:v>41.489534023334585</c:v>
                </c:pt>
                <c:pt idx="8">
                  <c:v>39.683244439416271</c:v>
                </c:pt>
                <c:pt idx="9">
                  <c:v>37.974247084495758</c:v>
                </c:pt>
                <c:pt idx="10">
                  <c:v>36.356858394355704</c:v>
                </c:pt>
                <c:pt idx="11">
                  <c:v>34.82574446608821</c:v>
                </c:pt>
                <c:pt idx="12">
                  <c:v>33.375898636081828</c:v>
                </c:pt>
                <c:pt idx="13">
                  <c:v>32.002620549308439</c:v>
                </c:pt>
                <c:pt idx="14">
                  <c:v>30.701496617334396</c:v>
                </c:pt>
                <c:pt idx="15">
                  <c:v>29.468381769757897</c:v>
                </c:pt>
                <c:pt idx="16">
                  <c:v>28.299382410527816</c:v>
                </c:pt>
                <c:pt idx="17">
                  <c:v>27.190840496852715</c:v>
                </c:pt>
                <c:pt idx="18">
                  <c:v>26.139318664214041</c:v>
                </c:pt>
                <c:pt idx="19">
                  <c:v>25.141586326373435</c:v>
                </c:pt>
                <c:pt idx="20">
                  <c:v>24.194606684256669</c:v>
                </c:pt>
                <c:pt idx="21">
                  <c:v>23.29552458222301</c:v>
                </c:pt>
                <c:pt idx="22">
                  <c:v>22.441655154527083</c:v>
                </c:pt>
                <c:pt idx="23">
                  <c:v>21.630473208762723</c:v>
                </c:pt>
                <c:pt idx="24">
                  <c:v>20.85960329677998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CE-49FB-B9AF-D178B9C2FD4F}"/>
            </c:ext>
          </c:extLst>
        </c:ser>
        <c:ser>
          <c:idx val="3"/>
          <c:order val="2"/>
          <c:tx>
            <c:v>3%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1'!$Z$17:$Z$46</c:f>
              <c:numCache>
                <c:formatCode>#,##0.00</c:formatCode>
                <c:ptCount val="30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0.03</c:v>
                </c:pt>
                <c:pt idx="21">
                  <c:v>0.03</c:v>
                </c:pt>
                <c:pt idx="22">
                  <c:v>0.03</c:v>
                </c:pt>
                <c:pt idx="23">
                  <c:v>0.03</c:v>
                </c:pt>
                <c:pt idx="24">
                  <c:v>0.03</c:v>
                </c:pt>
                <c:pt idx="25">
                  <c:v>0.03</c:v>
                </c:pt>
                <c:pt idx="26">
                  <c:v>0.03</c:v>
                </c:pt>
                <c:pt idx="27">
                  <c:v>0.03</c:v>
                </c:pt>
                <c:pt idx="28">
                  <c:v>0.03</c:v>
                </c:pt>
                <c:pt idx="29">
                  <c:v>0.03</c:v>
                </c:pt>
              </c:numCache>
            </c:numRef>
          </c:xVal>
          <c:yVal>
            <c:numRef>
              <c:f>'7.4.2 Bund Vergleich 1'!$L$17:$L$46</c:f>
              <c:numCache>
                <c:formatCode>0.00</c:formatCode>
                <c:ptCount val="30"/>
                <c:pt idx="0">
                  <c:v>69.837164051423045</c:v>
                </c:pt>
                <c:pt idx="1">
                  <c:v>66.457627996157655</c:v>
                </c:pt>
                <c:pt idx="2">
                  <c:v>63.269265327325691</c:v>
                </c:pt>
                <c:pt idx="3">
                  <c:v>60.260510082146972</c:v>
                </c:pt>
                <c:pt idx="4">
                  <c:v>57.4205296486723</c:v>
                </c:pt>
                <c:pt idx="5">
                  <c:v>54.739176402060046</c:v>
                </c:pt>
                <c:pt idx="6">
                  <c:v>52.206942645457161</c:v>
                </c:pt>
                <c:pt idx="7">
                  <c:v>49.814918622109985</c:v>
                </c:pt>
                <c:pt idx="8">
                  <c:v>47.554753382340763</c:v>
                </c:pt>
                <c:pt idx="9">
                  <c:v>45.418618304745955</c:v>
                </c:pt>
                <c:pt idx="10">
                  <c:v>43.399173085528986</c:v>
                </c:pt>
                <c:pt idx="11">
                  <c:v>41.489534023334585</c:v>
                </c:pt>
                <c:pt idx="12">
                  <c:v>39.683244439416271</c:v>
                </c:pt>
                <c:pt idx="13">
                  <c:v>37.974247084495758</c:v>
                </c:pt>
                <c:pt idx="14">
                  <c:v>36.356858394355704</c:v>
                </c:pt>
                <c:pt idx="15">
                  <c:v>34.82574446608821</c:v>
                </c:pt>
                <c:pt idx="16">
                  <c:v>33.375898636081828</c:v>
                </c:pt>
                <c:pt idx="17">
                  <c:v>32.002620549308439</c:v>
                </c:pt>
                <c:pt idx="18">
                  <c:v>30.701496617334396</c:v>
                </c:pt>
                <c:pt idx="19">
                  <c:v>29.468381769757897</c:v>
                </c:pt>
                <c:pt idx="20">
                  <c:v>28.299382410527816</c:v>
                </c:pt>
                <c:pt idx="21">
                  <c:v>27.190840496852715</c:v>
                </c:pt>
                <c:pt idx="22">
                  <c:v>26.139318664214041</c:v>
                </c:pt>
                <c:pt idx="23">
                  <c:v>25.141586326373435</c:v>
                </c:pt>
                <c:pt idx="24">
                  <c:v>24.194606684256669</c:v>
                </c:pt>
                <c:pt idx="25">
                  <c:v>23.29552458222301</c:v>
                </c:pt>
                <c:pt idx="26">
                  <c:v>22.441655154527083</c:v>
                </c:pt>
                <c:pt idx="27">
                  <c:v>21.630473208762723</c:v>
                </c:pt>
                <c:pt idx="28">
                  <c:v>20.85960329677998</c:v>
                </c:pt>
                <c:pt idx="2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CE-49FB-B9AF-D178B9C2FD4F}"/>
            </c:ext>
          </c:extLst>
        </c:ser>
        <c:ser>
          <c:idx val="4"/>
          <c:order val="3"/>
          <c:tx>
            <c:v>5%</c:v>
          </c:tx>
          <c:spPr>
            <a:ln w="19050">
              <a:solidFill>
                <a:srgbClr val="009DFE"/>
              </a:solidFill>
              <a:prstDash val="sysDash"/>
            </a:ln>
          </c:spPr>
          <c:marker>
            <c:symbol val="none"/>
          </c:marker>
          <c:xVal>
            <c:numRef>
              <c:f>'7.4.2 Bund Vergleich 1'!$AB$25:$AB$46</c:f>
              <c:numCache>
                <c:formatCode>#,##0.00</c:formatCode>
                <c:ptCount val="22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</c:numCache>
            </c:numRef>
          </c:xVal>
          <c:yVal>
            <c:numRef>
              <c:f>'7.4.2 Bund Vergleich 1'!$L$25:$L$46</c:f>
              <c:numCache>
                <c:formatCode>0.00</c:formatCode>
                <c:ptCount val="22"/>
                <c:pt idx="0">
                  <c:v>47.554753382340763</c:v>
                </c:pt>
                <c:pt idx="1">
                  <c:v>45.418618304745955</c:v>
                </c:pt>
                <c:pt idx="2">
                  <c:v>43.399173085528986</c:v>
                </c:pt>
                <c:pt idx="3">
                  <c:v>41.489534023334585</c:v>
                </c:pt>
                <c:pt idx="4">
                  <c:v>39.683244439416271</c:v>
                </c:pt>
                <c:pt idx="5">
                  <c:v>37.974247084495758</c:v>
                </c:pt>
                <c:pt idx="6">
                  <c:v>36.356858394355704</c:v>
                </c:pt>
                <c:pt idx="7">
                  <c:v>34.82574446608821</c:v>
                </c:pt>
                <c:pt idx="8">
                  <c:v>33.375898636081828</c:v>
                </c:pt>
                <c:pt idx="9">
                  <c:v>32.002620549308439</c:v>
                </c:pt>
                <c:pt idx="10">
                  <c:v>30.701496617334396</c:v>
                </c:pt>
                <c:pt idx="11">
                  <c:v>29.468381769757897</c:v>
                </c:pt>
                <c:pt idx="12">
                  <c:v>28.299382410527816</c:v>
                </c:pt>
                <c:pt idx="13">
                  <c:v>27.190840496852715</c:v>
                </c:pt>
                <c:pt idx="14">
                  <c:v>26.139318664214041</c:v>
                </c:pt>
                <c:pt idx="15">
                  <c:v>25.141586326373435</c:v>
                </c:pt>
                <c:pt idx="16">
                  <c:v>24.194606684256669</c:v>
                </c:pt>
                <c:pt idx="17">
                  <c:v>23.29552458222301</c:v>
                </c:pt>
                <c:pt idx="18">
                  <c:v>22.441655154527083</c:v>
                </c:pt>
                <c:pt idx="19">
                  <c:v>21.630473208762723</c:v>
                </c:pt>
                <c:pt idx="20">
                  <c:v>20.85960329677998</c:v>
                </c:pt>
                <c:pt idx="2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CE-49FB-B9AF-D178B9C2FD4F}"/>
            </c:ext>
          </c:extLst>
        </c:ser>
        <c:ser>
          <c:idx val="1"/>
          <c:order val="4"/>
          <c:tx>
            <c:v>Wert bei 3%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1'!$K$5:$K$17</c:f>
              <c:numCache>
                <c:formatCode>0.00%</c:formatCode>
                <c:ptCount val="13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</c:numCache>
            </c:numRef>
          </c:xVal>
          <c:yVal>
            <c:numRef>
              <c:f>'7.4.2 Bund Vergleich 1'!$W$5:$W$45</c:f>
              <c:numCache>
                <c:formatCode>#,##0.00</c:formatCode>
                <c:ptCount val="41"/>
                <c:pt idx="0">
                  <c:v>69.837164051423045</c:v>
                </c:pt>
                <c:pt idx="1">
                  <c:v>69.837164051423045</c:v>
                </c:pt>
                <c:pt idx="2">
                  <c:v>69.837164051423045</c:v>
                </c:pt>
                <c:pt idx="3">
                  <c:v>69.837164051423045</c:v>
                </c:pt>
                <c:pt idx="4">
                  <c:v>69.837164051423045</c:v>
                </c:pt>
                <c:pt idx="5">
                  <c:v>69.837164051423045</c:v>
                </c:pt>
                <c:pt idx="6">
                  <c:v>69.837164051423045</c:v>
                </c:pt>
                <c:pt idx="7">
                  <c:v>69.837164051423045</c:v>
                </c:pt>
                <c:pt idx="8">
                  <c:v>69.837164051423045</c:v>
                </c:pt>
                <c:pt idx="9">
                  <c:v>69.837164051423045</c:v>
                </c:pt>
                <c:pt idx="10">
                  <c:v>69.837164051423045</c:v>
                </c:pt>
                <c:pt idx="11">
                  <c:v>69.837164051423045</c:v>
                </c:pt>
                <c:pt idx="12">
                  <c:v>69.837164051423045</c:v>
                </c:pt>
                <c:pt idx="13">
                  <c:v>69.837164051423045</c:v>
                </c:pt>
                <c:pt idx="14">
                  <c:v>69.837164051423045</c:v>
                </c:pt>
                <c:pt idx="15">
                  <c:v>69.837164051423045</c:v>
                </c:pt>
                <c:pt idx="16">
                  <c:v>69.837164051423045</c:v>
                </c:pt>
                <c:pt idx="17">
                  <c:v>69.837164051423045</c:v>
                </c:pt>
                <c:pt idx="18">
                  <c:v>69.837164051423045</c:v>
                </c:pt>
                <c:pt idx="19">
                  <c:v>69.837164051423045</c:v>
                </c:pt>
                <c:pt idx="20">
                  <c:v>69.837164051423045</c:v>
                </c:pt>
                <c:pt idx="21">
                  <c:v>69.837164051423045</c:v>
                </c:pt>
                <c:pt idx="22">
                  <c:v>69.837164051423045</c:v>
                </c:pt>
                <c:pt idx="23">
                  <c:v>69.837164051423045</c:v>
                </c:pt>
                <c:pt idx="24">
                  <c:v>69.837164051423045</c:v>
                </c:pt>
                <c:pt idx="25">
                  <c:v>69.837164051423045</c:v>
                </c:pt>
                <c:pt idx="26">
                  <c:v>69.837164051423045</c:v>
                </c:pt>
                <c:pt idx="27">
                  <c:v>69.837164051423045</c:v>
                </c:pt>
                <c:pt idx="28">
                  <c:v>69.837164051423045</c:v>
                </c:pt>
                <c:pt idx="29">
                  <c:v>69.837164051423045</c:v>
                </c:pt>
                <c:pt idx="30">
                  <c:v>69.837164051423045</c:v>
                </c:pt>
                <c:pt idx="31">
                  <c:v>69.837164051423045</c:v>
                </c:pt>
                <c:pt idx="32">
                  <c:v>69.837164051423045</c:v>
                </c:pt>
                <c:pt idx="33">
                  <c:v>69.837164051423045</c:v>
                </c:pt>
                <c:pt idx="34">
                  <c:v>69.837164051423045</c:v>
                </c:pt>
                <c:pt idx="35">
                  <c:v>69.837164051423045</c:v>
                </c:pt>
                <c:pt idx="36">
                  <c:v>69.837164051423045</c:v>
                </c:pt>
                <c:pt idx="37">
                  <c:v>69.837164051423045</c:v>
                </c:pt>
                <c:pt idx="38">
                  <c:v>69.837164051423045</c:v>
                </c:pt>
                <c:pt idx="39">
                  <c:v>69.837164051423045</c:v>
                </c:pt>
                <c:pt idx="40">
                  <c:v>69.837164051423045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CE-49FB-B9AF-D178B9C2FD4F}"/>
            </c:ext>
          </c:extLst>
        </c:ser>
        <c:ser>
          <c:idx val="5"/>
          <c:order val="5"/>
          <c:tx>
            <c:v>Wert bei 4%</c:v>
          </c:tx>
          <c:spPr>
            <a:ln w="19050">
              <a:solidFill>
                <a:srgbClr val="007FCE"/>
              </a:solidFill>
              <a:prstDash val="sysDash"/>
            </a:ln>
          </c:spPr>
          <c:marker>
            <c:symbol val="none"/>
          </c:marker>
          <c:xVal>
            <c:numRef>
              <c:f>'7.4.2 Bund Vergleich 1'!$K$5:$K$21</c:f>
              <c:numCache>
                <c:formatCode>0.00%</c:formatCode>
                <c:ptCount val="17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</c:numCache>
            </c:numRef>
          </c:xVal>
          <c:yVal>
            <c:numRef>
              <c:f>'7.4.2 Bund Vergleich 1'!$X$5:$X$45</c:f>
              <c:numCache>
                <c:formatCode>#,##0.00</c:formatCode>
                <c:ptCount val="41"/>
                <c:pt idx="0">
                  <c:v>57.4205296486723</c:v>
                </c:pt>
                <c:pt idx="1">
                  <c:v>57.4205296486723</c:v>
                </c:pt>
                <c:pt idx="2">
                  <c:v>57.4205296486723</c:v>
                </c:pt>
                <c:pt idx="3">
                  <c:v>57.4205296486723</c:v>
                </c:pt>
                <c:pt idx="4">
                  <c:v>57.4205296486723</c:v>
                </c:pt>
                <c:pt idx="5">
                  <c:v>57.4205296486723</c:v>
                </c:pt>
                <c:pt idx="6">
                  <c:v>57.4205296486723</c:v>
                </c:pt>
                <c:pt idx="7">
                  <c:v>57.4205296486723</c:v>
                </c:pt>
                <c:pt idx="8">
                  <c:v>57.4205296486723</c:v>
                </c:pt>
                <c:pt idx="9">
                  <c:v>57.4205296486723</c:v>
                </c:pt>
                <c:pt idx="10">
                  <c:v>57.4205296486723</c:v>
                </c:pt>
                <c:pt idx="11">
                  <c:v>57.4205296486723</c:v>
                </c:pt>
                <c:pt idx="12">
                  <c:v>57.4205296486723</c:v>
                </c:pt>
                <c:pt idx="13">
                  <c:v>57.4205296486723</c:v>
                </c:pt>
                <c:pt idx="14">
                  <c:v>57.4205296486723</c:v>
                </c:pt>
                <c:pt idx="15">
                  <c:v>57.4205296486723</c:v>
                </c:pt>
                <c:pt idx="16">
                  <c:v>57.4205296486723</c:v>
                </c:pt>
                <c:pt idx="17">
                  <c:v>57.4205296486723</c:v>
                </c:pt>
                <c:pt idx="18">
                  <c:v>57.4205296486723</c:v>
                </c:pt>
                <c:pt idx="19">
                  <c:v>57.4205296486723</c:v>
                </c:pt>
                <c:pt idx="20">
                  <c:v>57.4205296486723</c:v>
                </c:pt>
                <c:pt idx="21">
                  <c:v>57.4205296486723</c:v>
                </c:pt>
                <c:pt idx="22">
                  <c:v>57.4205296486723</c:v>
                </c:pt>
                <c:pt idx="23">
                  <c:v>57.4205296486723</c:v>
                </c:pt>
                <c:pt idx="24">
                  <c:v>57.4205296486723</c:v>
                </c:pt>
                <c:pt idx="25">
                  <c:v>57.4205296486723</c:v>
                </c:pt>
                <c:pt idx="26">
                  <c:v>57.4205296486723</c:v>
                </c:pt>
                <c:pt idx="27">
                  <c:v>57.4205296486723</c:v>
                </c:pt>
                <c:pt idx="28">
                  <c:v>57.4205296486723</c:v>
                </c:pt>
                <c:pt idx="29">
                  <c:v>57.4205296486723</c:v>
                </c:pt>
                <c:pt idx="30">
                  <c:v>57.4205296486723</c:v>
                </c:pt>
                <c:pt idx="31">
                  <c:v>57.4205296486723</c:v>
                </c:pt>
                <c:pt idx="32">
                  <c:v>57.4205296486723</c:v>
                </c:pt>
                <c:pt idx="33">
                  <c:v>57.4205296486723</c:v>
                </c:pt>
                <c:pt idx="34">
                  <c:v>57.4205296486723</c:v>
                </c:pt>
                <c:pt idx="35">
                  <c:v>57.4205296486723</c:v>
                </c:pt>
                <c:pt idx="36">
                  <c:v>57.4205296486723</c:v>
                </c:pt>
                <c:pt idx="37">
                  <c:v>57.4205296486723</c:v>
                </c:pt>
                <c:pt idx="38">
                  <c:v>57.4205296486723</c:v>
                </c:pt>
                <c:pt idx="39">
                  <c:v>57.4205296486723</c:v>
                </c:pt>
                <c:pt idx="40">
                  <c:v>57.4205296486723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CE-49FB-B9AF-D178B9C2FD4F}"/>
            </c:ext>
          </c:extLst>
        </c:ser>
        <c:ser>
          <c:idx val="6"/>
          <c:order val="6"/>
          <c:tx>
            <c:v>Wert bei 5%</c:v>
          </c:tx>
          <c:spPr>
            <a:ln w="19050">
              <a:solidFill>
                <a:srgbClr val="009DFE"/>
              </a:solidFill>
              <a:prstDash val="sysDash"/>
            </a:ln>
          </c:spPr>
          <c:marker>
            <c:symbol val="none"/>
          </c:marker>
          <c:xVal>
            <c:numRef>
              <c:f>'7.4.2 Bund Vergleich 1'!$K$5:$K$25</c:f>
              <c:numCache>
                <c:formatCode>0.00%</c:formatCode>
                <c:ptCount val="2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</c:numCache>
            </c:numRef>
          </c:xVal>
          <c:yVal>
            <c:numRef>
              <c:f>'7.4.2 Bund Vergleich 1'!$Y$5:$Y$45</c:f>
              <c:numCache>
                <c:formatCode>#,##0.00</c:formatCode>
                <c:ptCount val="41"/>
                <c:pt idx="0">
                  <c:v>47.554753382340763</c:v>
                </c:pt>
                <c:pt idx="1">
                  <c:v>47.554753382340763</c:v>
                </c:pt>
                <c:pt idx="2">
                  <c:v>47.554753382340763</c:v>
                </c:pt>
                <c:pt idx="3">
                  <c:v>47.554753382340763</c:v>
                </c:pt>
                <c:pt idx="4">
                  <c:v>47.554753382340763</c:v>
                </c:pt>
                <c:pt idx="5">
                  <c:v>47.554753382340763</c:v>
                </c:pt>
                <c:pt idx="6">
                  <c:v>47.554753382340763</c:v>
                </c:pt>
                <c:pt idx="7">
                  <c:v>47.554753382340763</c:v>
                </c:pt>
                <c:pt idx="8">
                  <c:v>47.554753382340763</c:v>
                </c:pt>
                <c:pt idx="9">
                  <c:v>47.554753382340763</c:v>
                </c:pt>
                <c:pt idx="10">
                  <c:v>47.554753382340763</c:v>
                </c:pt>
                <c:pt idx="11">
                  <c:v>47.554753382340763</c:v>
                </c:pt>
                <c:pt idx="12">
                  <c:v>47.554753382340763</c:v>
                </c:pt>
                <c:pt idx="13">
                  <c:v>47.554753382340763</c:v>
                </c:pt>
                <c:pt idx="14">
                  <c:v>47.554753382340763</c:v>
                </c:pt>
                <c:pt idx="15">
                  <c:v>47.554753382340763</c:v>
                </c:pt>
                <c:pt idx="16">
                  <c:v>47.554753382340763</c:v>
                </c:pt>
                <c:pt idx="17">
                  <c:v>47.554753382340763</c:v>
                </c:pt>
                <c:pt idx="18">
                  <c:v>47.554753382340763</c:v>
                </c:pt>
                <c:pt idx="19">
                  <c:v>47.554753382340763</c:v>
                </c:pt>
                <c:pt idx="20">
                  <c:v>47.554753382340763</c:v>
                </c:pt>
                <c:pt idx="21">
                  <c:v>47.554753382340763</c:v>
                </c:pt>
                <c:pt idx="22">
                  <c:v>47.554753382340763</c:v>
                </c:pt>
                <c:pt idx="23">
                  <c:v>47.554753382340763</c:v>
                </c:pt>
                <c:pt idx="24">
                  <c:v>47.554753382340763</c:v>
                </c:pt>
                <c:pt idx="25">
                  <c:v>47.554753382340763</c:v>
                </c:pt>
                <c:pt idx="26">
                  <c:v>47.554753382340763</c:v>
                </c:pt>
                <c:pt idx="27">
                  <c:v>47.554753382340763</c:v>
                </c:pt>
                <c:pt idx="28">
                  <c:v>47.554753382340763</c:v>
                </c:pt>
                <c:pt idx="29">
                  <c:v>47.554753382340763</c:v>
                </c:pt>
                <c:pt idx="30">
                  <c:v>47.554753382340763</c:v>
                </c:pt>
                <c:pt idx="31">
                  <c:v>47.554753382340763</c:v>
                </c:pt>
                <c:pt idx="32">
                  <c:v>47.554753382340763</c:v>
                </c:pt>
                <c:pt idx="33">
                  <c:v>47.554753382340763</c:v>
                </c:pt>
                <c:pt idx="34">
                  <c:v>47.554753382340763</c:v>
                </c:pt>
                <c:pt idx="35">
                  <c:v>47.554753382340763</c:v>
                </c:pt>
                <c:pt idx="36">
                  <c:v>47.554753382340763</c:v>
                </c:pt>
                <c:pt idx="37">
                  <c:v>47.554753382340763</c:v>
                </c:pt>
                <c:pt idx="38">
                  <c:v>47.554753382340763</c:v>
                </c:pt>
                <c:pt idx="39">
                  <c:v>47.554753382340763</c:v>
                </c:pt>
                <c:pt idx="40">
                  <c:v>47.554753382340763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CE-49FB-B9AF-D178B9C2F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46272"/>
        <c:axId val="224648192"/>
      </c:scatterChart>
      <c:valAx>
        <c:axId val="224646272"/>
        <c:scaling>
          <c:orientation val="minMax"/>
          <c:max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Alternativrendite</a:t>
                </a:r>
              </a:p>
            </c:rich>
          </c:tx>
          <c:layout>
            <c:manualLayout>
              <c:xMode val="edge"/>
              <c:yMode val="edge"/>
              <c:x val="0.40767910340321384"/>
              <c:y val="0.90888888888888886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4648192"/>
        <c:crosses val="autoZero"/>
        <c:crossBetween val="midCat"/>
        <c:majorUnit val="1.0000000000000002E-2"/>
      </c:valAx>
      <c:valAx>
        <c:axId val="224648192"/>
        <c:scaling>
          <c:orientation val="minMax"/>
          <c:max val="1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Kurs</a:t>
                </a:r>
              </a:p>
            </c:rich>
          </c:tx>
          <c:layout>
            <c:manualLayout>
              <c:xMode val="edge"/>
              <c:yMode val="edge"/>
              <c:x val="9.5238113093009582E-3"/>
              <c:y val="0.3622404199475066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4646272"/>
        <c:crosses val="autoZero"/>
        <c:crossBetween val="midCat"/>
        <c:majorUnit val="1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070866141732277E-2"/>
          <c:y val="4.8888888888888891E-2"/>
          <c:w val="0.88325097293872745"/>
          <c:h val="0.67405249343832019"/>
        </c:manualLayout>
      </c:layout>
      <c:lineChart>
        <c:grouping val="standard"/>
        <c:varyColors val="0"/>
        <c:ser>
          <c:idx val="0"/>
          <c:order val="0"/>
          <c:tx>
            <c:v>Bundesanleihe (30 J; 04.01.2028; 5,625%)</c:v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'7.4.2 Bund Vergleich 2'!$A$5:$A$5926</c:f>
              <c:numCache>
                <c:formatCode>m/d/yyyy</c:formatCode>
                <c:ptCount val="5922"/>
                <c:pt idx="0">
                  <c:v>39449</c:v>
                </c:pt>
                <c:pt idx="1">
                  <c:v>39450</c:v>
                </c:pt>
                <c:pt idx="2">
                  <c:v>39451</c:v>
                </c:pt>
                <c:pt idx="3">
                  <c:v>39454</c:v>
                </c:pt>
                <c:pt idx="4">
                  <c:v>39455</c:v>
                </c:pt>
                <c:pt idx="5">
                  <c:v>39456</c:v>
                </c:pt>
                <c:pt idx="6">
                  <c:v>39458</c:v>
                </c:pt>
                <c:pt idx="7">
                  <c:v>39461</c:v>
                </c:pt>
                <c:pt idx="8">
                  <c:v>39462</c:v>
                </c:pt>
                <c:pt idx="9">
                  <c:v>39463</c:v>
                </c:pt>
                <c:pt idx="10">
                  <c:v>39464</c:v>
                </c:pt>
                <c:pt idx="11">
                  <c:v>39465</c:v>
                </c:pt>
                <c:pt idx="12">
                  <c:v>39468</c:v>
                </c:pt>
                <c:pt idx="13">
                  <c:v>39469</c:v>
                </c:pt>
                <c:pt idx="14">
                  <c:v>39470</c:v>
                </c:pt>
                <c:pt idx="15">
                  <c:v>39472</c:v>
                </c:pt>
                <c:pt idx="16">
                  <c:v>39475</c:v>
                </c:pt>
                <c:pt idx="17">
                  <c:v>39476</c:v>
                </c:pt>
                <c:pt idx="18">
                  <c:v>39477</c:v>
                </c:pt>
                <c:pt idx="19">
                  <c:v>39478</c:v>
                </c:pt>
                <c:pt idx="20">
                  <c:v>39479</c:v>
                </c:pt>
                <c:pt idx="21">
                  <c:v>39482</c:v>
                </c:pt>
                <c:pt idx="22">
                  <c:v>39483</c:v>
                </c:pt>
                <c:pt idx="23">
                  <c:v>39484</c:v>
                </c:pt>
                <c:pt idx="24">
                  <c:v>39485</c:v>
                </c:pt>
                <c:pt idx="25">
                  <c:v>39489</c:v>
                </c:pt>
                <c:pt idx="26">
                  <c:v>39490</c:v>
                </c:pt>
                <c:pt idx="27">
                  <c:v>39491</c:v>
                </c:pt>
                <c:pt idx="28">
                  <c:v>39492</c:v>
                </c:pt>
                <c:pt idx="29">
                  <c:v>39493</c:v>
                </c:pt>
                <c:pt idx="30">
                  <c:v>39496</c:v>
                </c:pt>
                <c:pt idx="31">
                  <c:v>39497</c:v>
                </c:pt>
                <c:pt idx="32">
                  <c:v>39498</c:v>
                </c:pt>
                <c:pt idx="33">
                  <c:v>39499</c:v>
                </c:pt>
                <c:pt idx="34">
                  <c:v>39500</c:v>
                </c:pt>
                <c:pt idx="35">
                  <c:v>39503</c:v>
                </c:pt>
                <c:pt idx="36">
                  <c:v>39504</c:v>
                </c:pt>
                <c:pt idx="37">
                  <c:v>39505</c:v>
                </c:pt>
                <c:pt idx="38">
                  <c:v>39506</c:v>
                </c:pt>
                <c:pt idx="39">
                  <c:v>39507</c:v>
                </c:pt>
                <c:pt idx="40">
                  <c:v>39510</c:v>
                </c:pt>
                <c:pt idx="41">
                  <c:v>39511</c:v>
                </c:pt>
                <c:pt idx="42">
                  <c:v>39512</c:v>
                </c:pt>
                <c:pt idx="43">
                  <c:v>39513</c:v>
                </c:pt>
                <c:pt idx="44">
                  <c:v>39514</c:v>
                </c:pt>
                <c:pt idx="45">
                  <c:v>39517</c:v>
                </c:pt>
                <c:pt idx="46">
                  <c:v>39518</c:v>
                </c:pt>
                <c:pt idx="47">
                  <c:v>39519</c:v>
                </c:pt>
                <c:pt idx="48">
                  <c:v>39520</c:v>
                </c:pt>
                <c:pt idx="49">
                  <c:v>39521</c:v>
                </c:pt>
                <c:pt idx="50">
                  <c:v>39524</c:v>
                </c:pt>
                <c:pt idx="51">
                  <c:v>39525</c:v>
                </c:pt>
                <c:pt idx="52">
                  <c:v>39526</c:v>
                </c:pt>
                <c:pt idx="53">
                  <c:v>39527</c:v>
                </c:pt>
                <c:pt idx="54">
                  <c:v>39532</c:v>
                </c:pt>
                <c:pt idx="55">
                  <c:v>39533</c:v>
                </c:pt>
                <c:pt idx="56">
                  <c:v>39534</c:v>
                </c:pt>
                <c:pt idx="57">
                  <c:v>39535</c:v>
                </c:pt>
                <c:pt idx="58">
                  <c:v>39538</c:v>
                </c:pt>
                <c:pt idx="59">
                  <c:v>39539</c:v>
                </c:pt>
                <c:pt idx="60">
                  <c:v>39540</c:v>
                </c:pt>
                <c:pt idx="61">
                  <c:v>39541</c:v>
                </c:pt>
                <c:pt idx="62">
                  <c:v>39542</c:v>
                </c:pt>
                <c:pt idx="63">
                  <c:v>39545</c:v>
                </c:pt>
                <c:pt idx="64">
                  <c:v>39546</c:v>
                </c:pt>
                <c:pt idx="65">
                  <c:v>39547</c:v>
                </c:pt>
                <c:pt idx="66">
                  <c:v>39548</c:v>
                </c:pt>
                <c:pt idx="67">
                  <c:v>39549</c:v>
                </c:pt>
                <c:pt idx="68">
                  <c:v>39552</c:v>
                </c:pt>
                <c:pt idx="69">
                  <c:v>39553</c:v>
                </c:pt>
                <c:pt idx="70">
                  <c:v>39554</c:v>
                </c:pt>
                <c:pt idx="71">
                  <c:v>39555</c:v>
                </c:pt>
                <c:pt idx="72">
                  <c:v>39556</c:v>
                </c:pt>
                <c:pt idx="73">
                  <c:v>39559</c:v>
                </c:pt>
                <c:pt idx="74">
                  <c:v>39560</c:v>
                </c:pt>
                <c:pt idx="75">
                  <c:v>39561</c:v>
                </c:pt>
                <c:pt idx="76">
                  <c:v>39562</c:v>
                </c:pt>
                <c:pt idx="77">
                  <c:v>39563</c:v>
                </c:pt>
                <c:pt idx="78">
                  <c:v>39566</c:v>
                </c:pt>
                <c:pt idx="79">
                  <c:v>39567</c:v>
                </c:pt>
                <c:pt idx="80">
                  <c:v>39568</c:v>
                </c:pt>
                <c:pt idx="81">
                  <c:v>39570</c:v>
                </c:pt>
                <c:pt idx="82">
                  <c:v>39573</c:v>
                </c:pt>
                <c:pt idx="83">
                  <c:v>39574</c:v>
                </c:pt>
                <c:pt idx="84">
                  <c:v>39575</c:v>
                </c:pt>
                <c:pt idx="85">
                  <c:v>39576</c:v>
                </c:pt>
                <c:pt idx="86">
                  <c:v>39577</c:v>
                </c:pt>
                <c:pt idx="87">
                  <c:v>39581</c:v>
                </c:pt>
                <c:pt idx="88">
                  <c:v>39583</c:v>
                </c:pt>
                <c:pt idx="89">
                  <c:v>39584</c:v>
                </c:pt>
                <c:pt idx="90">
                  <c:v>39587</c:v>
                </c:pt>
                <c:pt idx="91">
                  <c:v>39588</c:v>
                </c:pt>
                <c:pt idx="92">
                  <c:v>39589</c:v>
                </c:pt>
                <c:pt idx="93">
                  <c:v>39590</c:v>
                </c:pt>
                <c:pt idx="94">
                  <c:v>39591</c:v>
                </c:pt>
                <c:pt idx="95">
                  <c:v>39594</c:v>
                </c:pt>
                <c:pt idx="96">
                  <c:v>39595</c:v>
                </c:pt>
                <c:pt idx="97">
                  <c:v>39596</c:v>
                </c:pt>
                <c:pt idx="98">
                  <c:v>39597</c:v>
                </c:pt>
                <c:pt idx="99">
                  <c:v>39598</c:v>
                </c:pt>
                <c:pt idx="100">
                  <c:v>39602</c:v>
                </c:pt>
                <c:pt idx="101">
                  <c:v>39603</c:v>
                </c:pt>
                <c:pt idx="102">
                  <c:v>39604</c:v>
                </c:pt>
                <c:pt idx="103">
                  <c:v>39605</c:v>
                </c:pt>
                <c:pt idx="104">
                  <c:v>39608</c:v>
                </c:pt>
                <c:pt idx="105">
                  <c:v>39610</c:v>
                </c:pt>
                <c:pt idx="106">
                  <c:v>39611</c:v>
                </c:pt>
                <c:pt idx="107">
                  <c:v>39612</c:v>
                </c:pt>
                <c:pt idx="108">
                  <c:v>39615</c:v>
                </c:pt>
                <c:pt idx="109">
                  <c:v>39616</c:v>
                </c:pt>
                <c:pt idx="110">
                  <c:v>39617</c:v>
                </c:pt>
                <c:pt idx="111">
                  <c:v>39618</c:v>
                </c:pt>
                <c:pt idx="112">
                  <c:v>39619</c:v>
                </c:pt>
                <c:pt idx="113">
                  <c:v>39623</c:v>
                </c:pt>
                <c:pt idx="114">
                  <c:v>39624</c:v>
                </c:pt>
                <c:pt idx="115">
                  <c:v>39625</c:v>
                </c:pt>
                <c:pt idx="116">
                  <c:v>39626</c:v>
                </c:pt>
                <c:pt idx="117">
                  <c:v>39629</c:v>
                </c:pt>
                <c:pt idx="118">
                  <c:v>39630</c:v>
                </c:pt>
                <c:pt idx="119">
                  <c:v>39631</c:v>
                </c:pt>
                <c:pt idx="120">
                  <c:v>39632</c:v>
                </c:pt>
                <c:pt idx="121">
                  <c:v>39633</c:v>
                </c:pt>
                <c:pt idx="122">
                  <c:v>39636</c:v>
                </c:pt>
                <c:pt idx="123">
                  <c:v>39637</c:v>
                </c:pt>
                <c:pt idx="124">
                  <c:v>39638</c:v>
                </c:pt>
                <c:pt idx="125">
                  <c:v>39639</c:v>
                </c:pt>
                <c:pt idx="126">
                  <c:v>39640</c:v>
                </c:pt>
                <c:pt idx="127">
                  <c:v>39644</c:v>
                </c:pt>
                <c:pt idx="128">
                  <c:v>39645</c:v>
                </c:pt>
                <c:pt idx="129">
                  <c:v>39646</c:v>
                </c:pt>
                <c:pt idx="130">
                  <c:v>39647</c:v>
                </c:pt>
                <c:pt idx="131">
                  <c:v>39650</c:v>
                </c:pt>
                <c:pt idx="132">
                  <c:v>39651</c:v>
                </c:pt>
                <c:pt idx="133">
                  <c:v>39652</c:v>
                </c:pt>
                <c:pt idx="134">
                  <c:v>39653</c:v>
                </c:pt>
                <c:pt idx="135">
                  <c:v>39654</c:v>
                </c:pt>
                <c:pt idx="136">
                  <c:v>39657</c:v>
                </c:pt>
                <c:pt idx="137">
                  <c:v>39658</c:v>
                </c:pt>
                <c:pt idx="138">
                  <c:v>39660</c:v>
                </c:pt>
                <c:pt idx="139">
                  <c:v>39661</c:v>
                </c:pt>
                <c:pt idx="140">
                  <c:v>39664</c:v>
                </c:pt>
                <c:pt idx="141">
                  <c:v>39665</c:v>
                </c:pt>
                <c:pt idx="142">
                  <c:v>39666</c:v>
                </c:pt>
                <c:pt idx="143">
                  <c:v>39667</c:v>
                </c:pt>
                <c:pt idx="144">
                  <c:v>39668</c:v>
                </c:pt>
                <c:pt idx="145">
                  <c:v>39671</c:v>
                </c:pt>
                <c:pt idx="146">
                  <c:v>39672</c:v>
                </c:pt>
                <c:pt idx="147">
                  <c:v>39673</c:v>
                </c:pt>
                <c:pt idx="148">
                  <c:v>39674</c:v>
                </c:pt>
                <c:pt idx="149">
                  <c:v>39675</c:v>
                </c:pt>
                <c:pt idx="150">
                  <c:v>39678</c:v>
                </c:pt>
                <c:pt idx="151">
                  <c:v>39679</c:v>
                </c:pt>
                <c:pt idx="152">
                  <c:v>39680</c:v>
                </c:pt>
                <c:pt idx="153">
                  <c:v>39681</c:v>
                </c:pt>
                <c:pt idx="154">
                  <c:v>39682</c:v>
                </c:pt>
                <c:pt idx="155">
                  <c:v>39685</c:v>
                </c:pt>
                <c:pt idx="156">
                  <c:v>39686</c:v>
                </c:pt>
                <c:pt idx="157">
                  <c:v>39688</c:v>
                </c:pt>
                <c:pt idx="158">
                  <c:v>39689</c:v>
                </c:pt>
                <c:pt idx="159">
                  <c:v>39692</c:v>
                </c:pt>
                <c:pt idx="160">
                  <c:v>39693</c:v>
                </c:pt>
                <c:pt idx="161">
                  <c:v>39694</c:v>
                </c:pt>
                <c:pt idx="162">
                  <c:v>39695</c:v>
                </c:pt>
                <c:pt idx="163">
                  <c:v>39696</c:v>
                </c:pt>
                <c:pt idx="164">
                  <c:v>39699</c:v>
                </c:pt>
                <c:pt idx="165">
                  <c:v>39702</c:v>
                </c:pt>
                <c:pt idx="166">
                  <c:v>39703</c:v>
                </c:pt>
                <c:pt idx="167">
                  <c:v>39707</c:v>
                </c:pt>
                <c:pt idx="168">
                  <c:v>39708</c:v>
                </c:pt>
                <c:pt idx="169">
                  <c:v>39709</c:v>
                </c:pt>
                <c:pt idx="170">
                  <c:v>39710</c:v>
                </c:pt>
                <c:pt idx="171">
                  <c:v>39713</c:v>
                </c:pt>
                <c:pt idx="172">
                  <c:v>39716</c:v>
                </c:pt>
                <c:pt idx="173">
                  <c:v>39717</c:v>
                </c:pt>
                <c:pt idx="174">
                  <c:v>39720</c:v>
                </c:pt>
                <c:pt idx="175">
                  <c:v>39721</c:v>
                </c:pt>
                <c:pt idx="176">
                  <c:v>39722</c:v>
                </c:pt>
                <c:pt idx="177">
                  <c:v>39723</c:v>
                </c:pt>
                <c:pt idx="178">
                  <c:v>39724</c:v>
                </c:pt>
                <c:pt idx="179">
                  <c:v>39727</c:v>
                </c:pt>
                <c:pt idx="180">
                  <c:v>39728</c:v>
                </c:pt>
                <c:pt idx="181">
                  <c:v>39729</c:v>
                </c:pt>
                <c:pt idx="182">
                  <c:v>39730</c:v>
                </c:pt>
                <c:pt idx="183">
                  <c:v>39731</c:v>
                </c:pt>
                <c:pt idx="184">
                  <c:v>39735</c:v>
                </c:pt>
                <c:pt idx="185">
                  <c:v>39736</c:v>
                </c:pt>
                <c:pt idx="186">
                  <c:v>39737</c:v>
                </c:pt>
                <c:pt idx="187">
                  <c:v>39738</c:v>
                </c:pt>
                <c:pt idx="188">
                  <c:v>39741</c:v>
                </c:pt>
                <c:pt idx="189">
                  <c:v>39742</c:v>
                </c:pt>
                <c:pt idx="190">
                  <c:v>39743</c:v>
                </c:pt>
                <c:pt idx="191">
                  <c:v>39744</c:v>
                </c:pt>
                <c:pt idx="192">
                  <c:v>39745</c:v>
                </c:pt>
                <c:pt idx="193">
                  <c:v>39748</c:v>
                </c:pt>
                <c:pt idx="194">
                  <c:v>39749</c:v>
                </c:pt>
                <c:pt idx="195">
                  <c:v>39750</c:v>
                </c:pt>
                <c:pt idx="196">
                  <c:v>39751</c:v>
                </c:pt>
                <c:pt idx="197">
                  <c:v>39752</c:v>
                </c:pt>
                <c:pt idx="198">
                  <c:v>39755</c:v>
                </c:pt>
                <c:pt idx="199">
                  <c:v>39756</c:v>
                </c:pt>
                <c:pt idx="200">
                  <c:v>39757</c:v>
                </c:pt>
                <c:pt idx="201">
                  <c:v>39758</c:v>
                </c:pt>
                <c:pt idx="202">
                  <c:v>39759</c:v>
                </c:pt>
                <c:pt idx="203">
                  <c:v>39763</c:v>
                </c:pt>
                <c:pt idx="204">
                  <c:v>39764</c:v>
                </c:pt>
                <c:pt idx="205">
                  <c:v>39765</c:v>
                </c:pt>
                <c:pt idx="206">
                  <c:v>39769</c:v>
                </c:pt>
                <c:pt idx="207">
                  <c:v>39770</c:v>
                </c:pt>
                <c:pt idx="208">
                  <c:v>39771</c:v>
                </c:pt>
                <c:pt idx="209">
                  <c:v>39772</c:v>
                </c:pt>
                <c:pt idx="210">
                  <c:v>39773</c:v>
                </c:pt>
                <c:pt idx="211">
                  <c:v>39776</c:v>
                </c:pt>
                <c:pt idx="212">
                  <c:v>39777</c:v>
                </c:pt>
                <c:pt idx="213">
                  <c:v>39778</c:v>
                </c:pt>
                <c:pt idx="214">
                  <c:v>39779</c:v>
                </c:pt>
                <c:pt idx="215">
                  <c:v>39780</c:v>
                </c:pt>
                <c:pt idx="216">
                  <c:v>39783</c:v>
                </c:pt>
                <c:pt idx="217">
                  <c:v>39785</c:v>
                </c:pt>
                <c:pt idx="218">
                  <c:v>39786</c:v>
                </c:pt>
                <c:pt idx="219">
                  <c:v>39787</c:v>
                </c:pt>
                <c:pt idx="220">
                  <c:v>39790</c:v>
                </c:pt>
                <c:pt idx="221">
                  <c:v>39791</c:v>
                </c:pt>
                <c:pt idx="222">
                  <c:v>39792</c:v>
                </c:pt>
                <c:pt idx="223">
                  <c:v>39793</c:v>
                </c:pt>
                <c:pt idx="224">
                  <c:v>39794</c:v>
                </c:pt>
                <c:pt idx="225">
                  <c:v>39797</c:v>
                </c:pt>
                <c:pt idx="226">
                  <c:v>39798</c:v>
                </c:pt>
                <c:pt idx="227">
                  <c:v>39799</c:v>
                </c:pt>
                <c:pt idx="228">
                  <c:v>39800</c:v>
                </c:pt>
                <c:pt idx="229">
                  <c:v>39801</c:v>
                </c:pt>
                <c:pt idx="230">
                  <c:v>39804</c:v>
                </c:pt>
                <c:pt idx="231">
                  <c:v>39805</c:v>
                </c:pt>
                <c:pt idx="232">
                  <c:v>39811</c:v>
                </c:pt>
                <c:pt idx="233">
                  <c:v>39812</c:v>
                </c:pt>
                <c:pt idx="234">
                  <c:v>39815</c:v>
                </c:pt>
                <c:pt idx="235">
                  <c:v>39818</c:v>
                </c:pt>
                <c:pt idx="236">
                  <c:v>39819</c:v>
                </c:pt>
                <c:pt idx="237">
                  <c:v>39820</c:v>
                </c:pt>
                <c:pt idx="238">
                  <c:v>39822</c:v>
                </c:pt>
                <c:pt idx="239">
                  <c:v>39826</c:v>
                </c:pt>
                <c:pt idx="240">
                  <c:v>39827</c:v>
                </c:pt>
                <c:pt idx="241">
                  <c:v>39829</c:v>
                </c:pt>
                <c:pt idx="242">
                  <c:v>39832</c:v>
                </c:pt>
                <c:pt idx="243">
                  <c:v>39833</c:v>
                </c:pt>
                <c:pt idx="244">
                  <c:v>39834</c:v>
                </c:pt>
                <c:pt idx="245">
                  <c:v>39835</c:v>
                </c:pt>
                <c:pt idx="246">
                  <c:v>39836</c:v>
                </c:pt>
                <c:pt idx="247">
                  <c:v>39839</c:v>
                </c:pt>
                <c:pt idx="248">
                  <c:v>39840</c:v>
                </c:pt>
                <c:pt idx="249">
                  <c:v>39841</c:v>
                </c:pt>
                <c:pt idx="250">
                  <c:v>39842</c:v>
                </c:pt>
                <c:pt idx="251">
                  <c:v>39846</c:v>
                </c:pt>
                <c:pt idx="252">
                  <c:v>39848</c:v>
                </c:pt>
                <c:pt idx="253">
                  <c:v>39849</c:v>
                </c:pt>
                <c:pt idx="254">
                  <c:v>39850</c:v>
                </c:pt>
                <c:pt idx="255">
                  <c:v>39853</c:v>
                </c:pt>
                <c:pt idx="256">
                  <c:v>39855</c:v>
                </c:pt>
                <c:pt idx="257">
                  <c:v>39856</c:v>
                </c:pt>
                <c:pt idx="258">
                  <c:v>39857</c:v>
                </c:pt>
                <c:pt idx="259">
                  <c:v>39860</c:v>
                </c:pt>
                <c:pt idx="260">
                  <c:v>39861</c:v>
                </c:pt>
                <c:pt idx="261">
                  <c:v>39864</c:v>
                </c:pt>
                <c:pt idx="262">
                  <c:v>39867</c:v>
                </c:pt>
                <c:pt idx="263">
                  <c:v>39868</c:v>
                </c:pt>
                <c:pt idx="264">
                  <c:v>39869</c:v>
                </c:pt>
                <c:pt idx="265">
                  <c:v>39870</c:v>
                </c:pt>
                <c:pt idx="266">
                  <c:v>39871</c:v>
                </c:pt>
                <c:pt idx="267">
                  <c:v>39874</c:v>
                </c:pt>
                <c:pt idx="268">
                  <c:v>39875</c:v>
                </c:pt>
                <c:pt idx="269">
                  <c:v>39876</c:v>
                </c:pt>
                <c:pt idx="270">
                  <c:v>39877</c:v>
                </c:pt>
                <c:pt idx="271">
                  <c:v>39878</c:v>
                </c:pt>
                <c:pt idx="272">
                  <c:v>39881</c:v>
                </c:pt>
                <c:pt idx="273">
                  <c:v>39883</c:v>
                </c:pt>
                <c:pt idx="274">
                  <c:v>39884</c:v>
                </c:pt>
                <c:pt idx="275">
                  <c:v>39885</c:v>
                </c:pt>
                <c:pt idx="276">
                  <c:v>39888</c:v>
                </c:pt>
                <c:pt idx="277">
                  <c:v>39889</c:v>
                </c:pt>
                <c:pt idx="278">
                  <c:v>39927</c:v>
                </c:pt>
                <c:pt idx="279">
                  <c:v>39930</c:v>
                </c:pt>
                <c:pt idx="280">
                  <c:v>39931</c:v>
                </c:pt>
                <c:pt idx="281">
                  <c:v>39932</c:v>
                </c:pt>
                <c:pt idx="282">
                  <c:v>39933</c:v>
                </c:pt>
                <c:pt idx="283">
                  <c:v>39937</c:v>
                </c:pt>
                <c:pt idx="284">
                  <c:v>39938</c:v>
                </c:pt>
                <c:pt idx="285">
                  <c:v>39939</c:v>
                </c:pt>
                <c:pt idx="286">
                  <c:v>39940</c:v>
                </c:pt>
                <c:pt idx="287">
                  <c:v>39941</c:v>
                </c:pt>
                <c:pt idx="288">
                  <c:v>39944</c:v>
                </c:pt>
                <c:pt idx="289">
                  <c:v>39945</c:v>
                </c:pt>
                <c:pt idx="290">
                  <c:v>39946</c:v>
                </c:pt>
                <c:pt idx="291">
                  <c:v>39947</c:v>
                </c:pt>
                <c:pt idx="292">
                  <c:v>39948</c:v>
                </c:pt>
                <c:pt idx="293">
                  <c:v>39951</c:v>
                </c:pt>
                <c:pt idx="294">
                  <c:v>39952</c:v>
                </c:pt>
                <c:pt idx="295">
                  <c:v>39953</c:v>
                </c:pt>
                <c:pt idx="296">
                  <c:v>39955</c:v>
                </c:pt>
                <c:pt idx="297">
                  <c:v>39966</c:v>
                </c:pt>
                <c:pt idx="298">
                  <c:v>39967</c:v>
                </c:pt>
                <c:pt idx="299">
                  <c:v>39968</c:v>
                </c:pt>
                <c:pt idx="300">
                  <c:v>39969</c:v>
                </c:pt>
                <c:pt idx="301">
                  <c:v>39972</c:v>
                </c:pt>
                <c:pt idx="302">
                  <c:v>39973</c:v>
                </c:pt>
                <c:pt idx="303">
                  <c:v>39974</c:v>
                </c:pt>
                <c:pt idx="304">
                  <c:v>39976</c:v>
                </c:pt>
                <c:pt idx="305">
                  <c:v>39979</c:v>
                </c:pt>
                <c:pt idx="306">
                  <c:v>39980</c:v>
                </c:pt>
                <c:pt idx="307">
                  <c:v>39981</c:v>
                </c:pt>
                <c:pt idx="308">
                  <c:v>39982</c:v>
                </c:pt>
                <c:pt idx="309">
                  <c:v>39983</c:v>
                </c:pt>
                <c:pt idx="310">
                  <c:v>39986</c:v>
                </c:pt>
                <c:pt idx="311">
                  <c:v>39987</c:v>
                </c:pt>
                <c:pt idx="312">
                  <c:v>39988</c:v>
                </c:pt>
                <c:pt idx="313">
                  <c:v>39989</c:v>
                </c:pt>
                <c:pt idx="314">
                  <c:v>39990</c:v>
                </c:pt>
                <c:pt idx="315">
                  <c:v>39993</c:v>
                </c:pt>
                <c:pt idx="316">
                  <c:v>39994</c:v>
                </c:pt>
                <c:pt idx="317">
                  <c:v>39995</c:v>
                </c:pt>
                <c:pt idx="318">
                  <c:v>39996</c:v>
                </c:pt>
                <c:pt idx="319">
                  <c:v>39997</c:v>
                </c:pt>
                <c:pt idx="320">
                  <c:v>40000</c:v>
                </c:pt>
                <c:pt idx="321">
                  <c:v>40001</c:v>
                </c:pt>
                <c:pt idx="322">
                  <c:v>40002</c:v>
                </c:pt>
                <c:pt idx="323">
                  <c:v>40003</c:v>
                </c:pt>
                <c:pt idx="324">
                  <c:v>40004</c:v>
                </c:pt>
                <c:pt idx="325">
                  <c:v>40009</c:v>
                </c:pt>
                <c:pt idx="326">
                  <c:v>40010</c:v>
                </c:pt>
                <c:pt idx="327">
                  <c:v>40011</c:v>
                </c:pt>
                <c:pt idx="328">
                  <c:v>40014</c:v>
                </c:pt>
                <c:pt idx="329">
                  <c:v>40015</c:v>
                </c:pt>
                <c:pt idx="330">
                  <c:v>40016</c:v>
                </c:pt>
                <c:pt idx="331">
                  <c:v>40017</c:v>
                </c:pt>
                <c:pt idx="332">
                  <c:v>40018</c:v>
                </c:pt>
                <c:pt idx="333">
                  <c:v>40021</c:v>
                </c:pt>
                <c:pt idx="334">
                  <c:v>40022</c:v>
                </c:pt>
                <c:pt idx="335">
                  <c:v>40023</c:v>
                </c:pt>
                <c:pt idx="336">
                  <c:v>40024</c:v>
                </c:pt>
                <c:pt idx="337">
                  <c:v>40025</c:v>
                </c:pt>
                <c:pt idx="338">
                  <c:v>40028</c:v>
                </c:pt>
                <c:pt idx="339">
                  <c:v>40029</c:v>
                </c:pt>
                <c:pt idx="340">
                  <c:v>40030</c:v>
                </c:pt>
                <c:pt idx="341">
                  <c:v>40031</c:v>
                </c:pt>
                <c:pt idx="342">
                  <c:v>40032</c:v>
                </c:pt>
                <c:pt idx="343">
                  <c:v>40035</c:v>
                </c:pt>
                <c:pt idx="344">
                  <c:v>40036</c:v>
                </c:pt>
                <c:pt idx="345">
                  <c:v>40037</c:v>
                </c:pt>
                <c:pt idx="346">
                  <c:v>40038</c:v>
                </c:pt>
                <c:pt idx="347">
                  <c:v>40039</c:v>
                </c:pt>
                <c:pt idx="348">
                  <c:v>40043</c:v>
                </c:pt>
                <c:pt idx="349">
                  <c:v>40044</c:v>
                </c:pt>
                <c:pt idx="350">
                  <c:v>40045</c:v>
                </c:pt>
                <c:pt idx="351">
                  <c:v>40051</c:v>
                </c:pt>
                <c:pt idx="352">
                  <c:v>40052</c:v>
                </c:pt>
                <c:pt idx="353">
                  <c:v>40053</c:v>
                </c:pt>
                <c:pt idx="354">
                  <c:v>40056</c:v>
                </c:pt>
                <c:pt idx="355">
                  <c:v>40059</c:v>
                </c:pt>
                <c:pt idx="356">
                  <c:v>40060</c:v>
                </c:pt>
                <c:pt idx="357">
                  <c:v>40063</c:v>
                </c:pt>
                <c:pt idx="358">
                  <c:v>40064</c:v>
                </c:pt>
                <c:pt idx="359">
                  <c:v>40065</c:v>
                </c:pt>
                <c:pt idx="360">
                  <c:v>40066</c:v>
                </c:pt>
                <c:pt idx="361">
                  <c:v>40067</c:v>
                </c:pt>
                <c:pt idx="362">
                  <c:v>40070</c:v>
                </c:pt>
                <c:pt idx="363">
                  <c:v>40071</c:v>
                </c:pt>
                <c:pt idx="364">
                  <c:v>40072</c:v>
                </c:pt>
                <c:pt idx="365">
                  <c:v>40073</c:v>
                </c:pt>
                <c:pt idx="366">
                  <c:v>40074</c:v>
                </c:pt>
                <c:pt idx="367">
                  <c:v>40077</c:v>
                </c:pt>
                <c:pt idx="368">
                  <c:v>40078</c:v>
                </c:pt>
                <c:pt idx="369">
                  <c:v>40079</c:v>
                </c:pt>
                <c:pt idx="370">
                  <c:v>40080</c:v>
                </c:pt>
                <c:pt idx="371">
                  <c:v>40081</c:v>
                </c:pt>
                <c:pt idx="372">
                  <c:v>40085</c:v>
                </c:pt>
                <c:pt idx="373">
                  <c:v>40092</c:v>
                </c:pt>
                <c:pt idx="374">
                  <c:v>40094</c:v>
                </c:pt>
                <c:pt idx="375">
                  <c:v>40095</c:v>
                </c:pt>
                <c:pt idx="376">
                  <c:v>40098</c:v>
                </c:pt>
                <c:pt idx="377">
                  <c:v>40099</c:v>
                </c:pt>
                <c:pt idx="378">
                  <c:v>40101</c:v>
                </c:pt>
                <c:pt idx="379">
                  <c:v>40102</c:v>
                </c:pt>
                <c:pt idx="380">
                  <c:v>40105</c:v>
                </c:pt>
                <c:pt idx="381">
                  <c:v>40106</c:v>
                </c:pt>
                <c:pt idx="382">
                  <c:v>40107</c:v>
                </c:pt>
                <c:pt idx="383">
                  <c:v>40108</c:v>
                </c:pt>
                <c:pt idx="384">
                  <c:v>40112</c:v>
                </c:pt>
                <c:pt idx="385">
                  <c:v>40113</c:v>
                </c:pt>
                <c:pt idx="386">
                  <c:v>40114</c:v>
                </c:pt>
                <c:pt idx="387">
                  <c:v>40116</c:v>
                </c:pt>
                <c:pt idx="388">
                  <c:v>40122</c:v>
                </c:pt>
                <c:pt idx="389">
                  <c:v>40123</c:v>
                </c:pt>
                <c:pt idx="390">
                  <c:v>40126</c:v>
                </c:pt>
                <c:pt idx="391">
                  <c:v>40127</c:v>
                </c:pt>
                <c:pt idx="392">
                  <c:v>40128</c:v>
                </c:pt>
                <c:pt idx="393">
                  <c:v>40129</c:v>
                </c:pt>
                <c:pt idx="394">
                  <c:v>40130</c:v>
                </c:pt>
                <c:pt idx="395">
                  <c:v>40133</c:v>
                </c:pt>
                <c:pt idx="396">
                  <c:v>40134</c:v>
                </c:pt>
                <c:pt idx="397">
                  <c:v>40136</c:v>
                </c:pt>
                <c:pt idx="398">
                  <c:v>40137</c:v>
                </c:pt>
                <c:pt idx="399">
                  <c:v>40140</c:v>
                </c:pt>
                <c:pt idx="400">
                  <c:v>40141</c:v>
                </c:pt>
                <c:pt idx="401">
                  <c:v>40142</c:v>
                </c:pt>
                <c:pt idx="402">
                  <c:v>40143</c:v>
                </c:pt>
                <c:pt idx="403">
                  <c:v>40144</c:v>
                </c:pt>
                <c:pt idx="404">
                  <c:v>40147</c:v>
                </c:pt>
                <c:pt idx="405">
                  <c:v>40148</c:v>
                </c:pt>
                <c:pt idx="406">
                  <c:v>40149</c:v>
                </c:pt>
                <c:pt idx="407">
                  <c:v>40150</c:v>
                </c:pt>
                <c:pt idx="408">
                  <c:v>40151</c:v>
                </c:pt>
                <c:pt idx="409">
                  <c:v>40154</c:v>
                </c:pt>
                <c:pt idx="410">
                  <c:v>40155</c:v>
                </c:pt>
                <c:pt idx="411">
                  <c:v>40156</c:v>
                </c:pt>
                <c:pt idx="412">
                  <c:v>40157</c:v>
                </c:pt>
                <c:pt idx="413">
                  <c:v>40158</c:v>
                </c:pt>
                <c:pt idx="414">
                  <c:v>40161</c:v>
                </c:pt>
                <c:pt idx="415">
                  <c:v>40163</c:v>
                </c:pt>
                <c:pt idx="416">
                  <c:v>40164</c:v>
                </c:pt>
                <c:pt idx="417">
                  <c:v>40165</c:v>
                </c:pt>
                <c:pt idx="418">
                  <c:v>40168</c:v>
                </c:pt>
                <c:pt idx="419">
                  <c:v>40169</c:v>
                </c:pt>
                <c:pt idx="420">
                  <c:v>40175</c:v>
                </c:pt>
                <c:pt idx="421">
                  <c:v>40176</c:v>
                </c:pt>
                <c:pt idx="422">
                  <c:v>40177</c:v>
                </c:pt>
                <c:pt idx="423">
                  <c:v>40182</c:v>
                </c:pt>
                <c:pt idx="424">
                  <c:v>40183</c:v>
                </c:pt>
                <c:pt idx="425">
                  <c:v>40184</c:v>
                </c:pt>
                <c:pt idx="426">
                  <c:v>40185</c:v>
                </c:pt>
                <c:pt idx="427">
                  <c:v>40186</c:v>
                </c:pt>
                <c:pt idx="428">
                  <c:v>40189</c:v>
                </c:pt>
                <c:pt idx="429">
                  <c:v>40190</c:v>
                </c:pt>
                <c:pt idx="430">
                  <c:v>40191</c:v>
                </c:pt>
                <c:pt idx="431">
                  <c:v>40192</c:v>
                </c:pt>
                <c:pt idx="432">
                  <c:v>40193</c:v>
                </c:pt>
                <c:pt idx="433">
                  <c:v>40196</c:v>
                </c:pt>
                <c:pt idx="434">
                  <c:v>40197</c:v>
                </c:pt>
                <c:pt idx="435">
                  <c:v>40198</c:v>
                </c:pt>
                <c:pt idx="436">
                  <c:v>40199</c:v>
                </c:pt>
                <c:pt idx="437">
                  <c:v>40200</c:v>
                </c:pt>
                <c:pt idx="438">
                  <c:v>40203</c:v>
                </c:pt>
                <c:pt idx="439">
                  <c:v>40204</c:v>
                </c:pt>
                <c:pt idx="440">
                  <c:v>40205</c:v>
                </c:pt>
                <c:pt idx="441">
                  <c:v>40206</c:v>
                </c:pt>
                <c:pt idx="442">
                  <c:v>40207</c:v>
                </c:pt>
                <c:pt idx="443">
                  <c:v>40210</c:v>
                </c:pt>
                <c:pt idx="444">
                  <c:v>40211</c:v>
                </c:pt>
                <c:pt idx="445">
                  <c:v>40212</c:v>
                </c:pt>
                <c:pt idx="446">
                  <c:v>40213</c:v>
                </c:pt>
                <c:pt idx="447">
                  <c:v>40214</c:v>
                </c:pt>
                <c:pt idx="448">
                  <c:v>40217</c:v>
                </c:pt>
                <c:pt idx="449">
                  <c:v>40218</c:v>
                </c:pt>
                <c:pt idx="450">
                  <c:v>40219</c:v>
                </c:pt>
                <c:pt idx="451">
                  <c:v>40220</c:v>
                </c:pt>
                <c:pt idx="452">
                  <c:v>40221</c:v>
                </c:pt>
                <c:pt idx="453">
                  <c:v>40224</c:v>
                </c:pt>
                <c:pt idx="454">
                  <c:v>40225</c:v>
                </c:pt>
                <c:pt idx="455">
                  <c:v>40226</c:v>
                </c:pt>
                <c:pt idx="456">
                  <c:v>40227</c:v>
                </c:pt>
                <c:pt idx="457">
                  <c:v>40228</c:v>
                </c:pt>
                <c:pt idx="458">
                  <c:v>40231</c:v>
                </c:pt>
                <c:pt idx="459">
                  <c:v>40232</c:v>
                </c:pt>
                <c:pt idx="460">
                  <c:v>40233</c:v>
                </c:pt>
                <c:pt idx="461">
                  <c:v>40234</c:v>
                </c:pt>
                <c:pt idx="462">
                  <c:v>40235</c:v>
                </c:pt>
                <c:pt idx="463">
                  <c:v>40238</c:v>
                </c:pt>
                <c:pt idx="464">
                  <c:v>40239</c:v>
                </c:pt>
                <c:pt idx="465">
                  <c:v>40241</c:v>
                </c:pt>
                <c:pt idx="466">
                  <c:v>40242</c:v>
                </c:pt>
                <c:pt idx="467">
                  <c:v>40245</c:v>
                </c:pt>
                <c:pt idx="468">
                  <c:v>40246</c:v>
                </c:pt>
                <c:pt idx="469">
                  <c:v>40248</c:v>
                </c:pt>
                <c:pt idx="470">
                  <c:v>40249</c:v>
                </c:pt>
                <c:pt idx="471">
                  <c:v>40252</c:v>
                </c:pt>
                <c:pt idx="472">
                  <c:v>40253</c:v>
                </c:pt>
                <c:pt idx="473">
                  <c:v>40254</c:v>
                </c:pt>
                <c:pt idx="474">
                  <c:v>40255</c:v>
                </c:pt>
                <c:pt idx="475">
                  <c:v>40256</c:v>
                </c:pt>
                <c:pt idx="476">
                  <c:v>40259</c:v>
                </c:pt>
                <c:pt idx="477">
                  <c:v>40260</c:v>
                </c:pt>
                <c:pt idx="478">
                  <c:v>40261</c:v>
                </c:pt>
                <c:pt idx="479">
                  <c:v>40262</c:v>
                </c:pt>
                <c:pt idx="480">
                  <c:v>40263</c:v>
                </c:pt>
                <c:pt idx="481">
                  <c:v>40266</c:v>
                </c:pt>
                <c:pt idx="482">
                  <c:v>40267</c:v>
                </c:pt>
                <c:pt idx="483">
                  <c:v>40268</c:v>
                </c:pt>
                <c:pt idx="484">
                  <c:v>40269</c:v>
                </c:pt>
                <c:pt idx="485">
                  <c:v>40280</c:v>
                </c:pt>
                <c:pt idx="486">
                  <c:v>40281</c:v>
                </c:pt>
                <c:pt idx="487">
                  <c:v>40282</c:v>
                </c:pt>
                <c:pt idx="488">
                  <c:v>40283</c:v>
                </c:pt>
                <c:pt idx="489">
                  <c:v>40284</c:v>
                </c:pt>
                <c:pt idx="490">
                  <c:v>40287</c:v>
                </c:pt>
                <c:pt idx="491">
                  <c:v>40288</c:v>
                </c:pt>
                <c:pt idx="492">
                  <c:v>40289</c:v>
                </c:pt>
                <c:pt idx="493">
                  <c:v>40290</c:v>
                </c:pt>
                <c:pt idx="494">
                  <c:v>40291</c:v>
                </c:pt>
                <c:pt idx="495">
                  <c:v>40294</c:v>
                </c:pt>
                <c:pt idx="496">
                  <c:v>40295</c:v>
                </c:pt>
                <c:pt idx="497">
                  <c:v>40296</c:v>
                </c:pt>
                <c:pt idx="498">
                  <c:v>40297</c:v>
                </c:pt>
                <c:pt idx="499">
                  <c:v>40298</c:v>
                </c:pt>
                <c:pt idx="500">
                  <c:v>40301</c:v>
                </c:pt>
                <c:pt idx="501">
                  <c:v>40302</c:v>
                </c:pt>
                <c:pt idx="502">
                  <c:v>40303</c:v>
                </c:pt>
                <c:pt idx="503">
                  <c:v>40304</c:v>
                </c:pt>
                <c:pt idx="504">
                  <c:v>40308</c:v>
                </c:pt>
                <c:pt idx="505">
                  <c:v>40315</c:v>
                </c:pt>
                <c:pt idx="506">
                  <c:v>40316</c:v>
                </c:pt>
                <c:pt idx="507">
                  <c:v>40317</c:v>
                </c:pt>
                <c:pt idx="508">
                  <c:v>40318</c:v>
                </c:pt>
                <c:pt idx="509">
                  <c:v>40319</c:v>
                </c:pt>
                <c:pt idx="510">
                  <c:v>40322</c:v>
                </c:pt>
                <c:pt idx="511">
                  <c:v>40323</c:v>
                </c:pt>
                <c:pt idx="512">
                  <c:v>40324</c:v>
                </c:pt>
                <c:pt idx="513">
                  <c:v>40325</c:v>
                </c:pt>
                <c:pt idx="514">
                  <c:v>40326</c:v>
                </c:pt>
                <c:pt idx="515">
                  <c:v>40329</c:v>
                </c:pt>
                <c:pt idx="516">
                  <c:v>40330</c:v>
                </c:pt>
                <c:pt idx="517">
                  <c:v>40331</c:v>
                </c:pt>
                <c:pt idx="518">
                  <c:v>40333</c:v>
                </c:pt>
                <c:pt idx="519">
                  <c:v>40336</c:v>
                </c:pt>
                <c:pt idx="520">
                  <c:v>40337</c:v>
                </c:pt>
                <c:pt idx="521">
                  <c:v>40338</c:v>
                </c:pt>
                <c:pt idx="522">
                  <c:v>40339</c:v>
                </c:pt>
                <c:pt idx="523">
                  <c:v>40340</c:v>
                </c:pt>
                <c:pt idx="524">
                  <c:v>40344</c:v>
                </c:pt>
                <c:pt idx="525">
                  <c:v>40345</c:v>
                </c:pt>
                <c:pt idx="526">
                  <c:v>40346</c:v>
                </c:pt>
                <c:pt idx="527">
                  <c:v>40347</c:v>
                </c:pt>
                <c:pt idx="528">
                  <c:v>40350</c:v>
                </c:pt>
                <c:pt idx="529">
                  <c:v>40351</c:v>
                </c:pt>
                <c:pt idx="530">
                  <c:v>40352</c:v>
                </c:pt>
                <c:pt idx="531">
                  <c:v>40353</c:v>
                </c:pt>
                <c:pt idx="532">
                  <c:v>40354</c:v>
                </c:pt>
                <c:pt idx="533">
                  <c:v>40357</c:v>
                </c:pt>
                <c:pt idx="534">
                  <c:v>40358</c:v>
                </c:pt>
                <c:pt idx="535">
                  <c:v>40359</c:v>
                </c:pt>
                <c:pt idx="536">
                  <c:v>40360</c:v>
                </c:pt>
                <c:pt idx="537">
                  <c:v>40361</c:v>
                </c:pt>
                <c:pt idx="538">
                  <c:v>40364</c:v>
                </c:pt>
                <c:pt idx="539">
                  <c:v>40365</c:v>
                </c:pt>
                <c:pt idx="540">
                  <c:v>40366</c:v>
                </c:pt>
                <c:pt idx="541">
                  <c:v>40367</c:v>
                </c:pt>
                <c:pt idx="542">
                  <c:v>40368</c:v>
                </c:pt>
                <c:pt idx="543">
                  <c:v>40371</c:v>
                </c:pt>
                <c:pt idx="544">
                  <c:v>40372</c:v>
                </c:pt>
                <c:pt idx="545">
                  <c:v>40373</c:v>
                </c:pt>
                <c:pt idx="546">
                  <c:v>40374</c:v>
                </c:pt>
                <c:pt idx="547">
                  <c:v>40375</c:v>
                </c:pt>
                <c:pt idx="548">
                  <c:v>40378</c:v>
                </c:pt>
                <c:pt idx="549">
                  <c:v>40379</c:v>
                </c:pt>
                <c:pt idx="550">
                  <c:v>40380</c:v>
                </c:pt>
                <c:pt idx="551">
                  <c:v>40381</c:v>
                </c:pt>
                <c:pt idx="552">
                  <c:v>40382</c:v>
                </c:pt>
                <c:pt idx="553">
                  <c:v>40385</c:v>
                </c:pt>
                <c:pt idx="554">
                  <c:v>40386</c:v>
                </c:pt>
                <c:pt idx="555">
                  <c:v>40387</c:v>
                </c:pt>
                <c:pt idx="556">
                  <c:v>40388</c:v>
                </c:pt>
                <c:pt idx="557">
                  <c:v>40389</c:v>
                </c:pt>
                <c:pt idx="558">
                  <c:v>40392</c:v>
                </c:pt>
                <c:pt idx="559">
                  <c:v>40393</c:v>
                </c:pt>
                <c:pt idx="560">
                  <c:v>40394</c:v>
                </c:pt>
                <c:pt idx="561">
                  <c:v>40395</c:v>
                </c:pt>
                <c:pt idx="562">
                  <c:v>40396</c:v>
                </c:pt>
                <c:pt idx="563">
                  <c:v>40399</c:v>
                </c:pt>
                <c:pt idx="564">
                  <c:v>40400</c:v>
                </c:pt>
                <c:pt idx="565">
                  <c:v>40401</c:v>
                </c:pt>
                <c:pt idx="566">
                  <c:v>40402</c:v>
                </c:pt>
                <c:pt idx="567">
                  <c:v>40403</c:v>
                </c:pt>
                <c:pt idx="568">
                  <c:v>40406</c:v>
                </c:pt>
                <c:pt idx="569">
                  <c:v>40407</c:v>
                </c:pt>
                <c:pt idx="570">
                  <c:v>40408</c:v>
                </c:pt>
                <c:pt idx="571">
                  <c:v>40410</c:v>
                </c:pt>
                <c:pt idx="572">
                  <c:v>40413</c:v>
                </c:pt>
                <c:pt idx="573">
                  <c:v>40414</c:v>
                </c:pt>
                <c:pt idx="574">
                  <c:v>40415</c:v>
                </c:pt>
                <c:pt idx="575">
                  <c:v>40416</c:v>
                </c:pt>
                <c:pt idx="576">
                  <c:v>40417</c:v>
                </c:pt>
                <c:pt idx="577">
                  <c:v>40420</c:v>
                </c:pt>
                <c:pt idx="578">
                  <c:v>40421</c:v>
                </c:pt>
                <c:pt idx="579">
                  <c:v>40422</c:v>
                </c:pt>
                <c:pt idx="580">
                  <c:v>40423</c:v>
                </c:pt>
                <c:pt idx="581">
                  <c:v>40424</c:v>
                </c:pt>
                <c:pt idx="582">
                  <c:v>40427</c:v>
                </c:pt>
                <c:pt idx="583">
                  <c:v>40428</c:v>
                </c:pt>
                <c:pt idx="584">
                  <c:v>40429</c:v>
                </c:pt>
                <c:pt idx="585">
                  <c:v>40430</c:v>
                </c:pt>
                <c:pt idx="586">
                  <c:v>40431</c:v>
                </c:pt>
                <c:pt idx="587">
                  <c:v>40434</c:v>
                </c:pt>
                <c:pt idx="588">
                  <c:v>40435</c:v>
                </c:pt>
                <c:pt idx="589">
                  <c:v>40436</c:v>
                </c:pt>
                <c:pt idx="590">
                  <c:v>40437</c:v>
                </c:pt>
                <c:pt idx="591">
                  <c:v>40438</c:v>
                </c:pt>
                <c:pt idx="592">
                  <c:v>40441</c:v>
                </c:pt>
                <c:pt idx="593">
                  <c:v>40442</c:v>
                </c:pt>
                <c:pt idx="594">
                  <c:v>40443</c:v>
                </c:pt>
                <c:pt idx="595">
                  <c:v>40444</c:v>
                </c:pt>
                <c:pt idx="596">
                  <c:v>40445</c:v>
                </c:pt>
                <c:pt idx="597">
                  <c:v>40448</c:v>
                </c:pt>
                <c:pt idx="598">
                  <c:v>40449</c:v>
                </c:pt>
                <c:pt idx="599">
                  <c:v>40450</c:v>
                </c:pt>
                <c:pt idx="600">
                  <c:v>40451</c:v>
                </c:pt>
                <c:pt idx="601">
                  <c:v>40452</c:v>
                </c:pt>
                <c:pt idx="602">
                  <c:v>40455</c:v>
                </c:pt>
                <c:pt idx="603">
                  <c:v>40456</c:v>
                </c:pt>
                <c:pt idx="604">
                  <c:v>40457</c:v>
                </c:pt>
                <c:pt idx="605">
                  <c:v>40459</c:v>
                </c:pt>
                <c:pt idx="606">
                  <c:v>40462</c:v>
                </c:pt>
                <c:pt idx="607">
                  <c:v>40463</c:v>
                </c:pt>
                <c:pt idx="608">
                  <c:v>40464</c:v>
                </c:pt>
                <c:pt idx="609">
                  <c:v>40465</c:v>
                </c:pt>
                <c:pt idx="610">
                  <c:v>40466</c:v>
                </c:pt>
                <c:pt idx="611">
                  <c:v>40470</c:v>
                </c:pt>
                <c:pt idx="612">
                  <c:v>40471</c:v>
                </c:pt>
                <c:pt idx="613">
                  <c:v>40472</c:v>
                </c:pt>
                <c:pt idx="614">
                  <c:v>40473</c:v>
                </c:pt>
                <c:pt idx="615">
                  <c:v>40476</c:v>
                </c:pt>
                <c:pt idx="616">
                  <c:v>40477</c:v>
                </c:pt>
                <c:pt idx="617">
                  <c:v>40478</c:v>
                </c:pt>
                <c:pt idx="618">
                  <c:v>40479</c:v>
                </c:pt>
                <c:pt idx="619">
                  <c:v>40480</c:v>
                </c:pt>
                <c:pt idx="620">
                  <c:v>40483</c:v>
                </c:pt>
                <c:pt idx="621">
                  <c:v>40484</c:v>
                </c:pt>
                <c:pt idx="622">
                  <c:v>40485</c:v>
                </c:pt>
                <c:pt idx="623">
                  <c:v>40486</c:v>
                </c:pt>
                <c:pt idx="624">
                  <c:v>40487</c:v>
                </c:pt>
                <c:pt idx="625">
                  <c:v>40490</c:v>
                </c:pt>
                <c:pt idx="626">
                  <c:v>40491</c:v>
                </c:pt>
                <c:pt idx="627">
                  <c:v>40493</c:v>
                </c:pt>
                <c:pt idx="628">
                  <c:v>40494</c:v>
                </c:pt>
                <c:pt idx="629">
                  <c:v>40497</c:v>
                </c:pt>
                <c:pt idx="630">
                  <c:v>40498</c:v>
                </c:pt>
                <c:pt idx="631">
                  <c:v>40499</c:v>
                </c:pt>
                <c:pt idx="632">
                  <c:v>40500</c:v>
                </c:pt>
                <c:pt idx="633">
                  <c:v>40504</c:v>
                </c:pt>
                <c:pt idx="634">
                  <c:v>40505</c:v>
                </c:pt>
                <c:pt idx="635">
                  <c:v>40506</c:v>
                </c:pt>
                <c:pt idx="636">
                  <c:v>40508</c:v>
                </c:pt>
                <c:pt idx="637">
                  <c:v>40511</c:v>
                </c:pt>
                <c:pt idx="638">
                  <c:v>40512</c:v>
                </c:pt>
                <c:pt idx="639">
                  <c:v>40514</c:v>
                </c:pt>
                <c:pt idx="640">
                  <c:v>40515</c:v>
                </c:pt>
                <c:pt idx="641">
                  <c:v>40518</c:v>
                </c:pt>
                <c:pt idx="642">
                  <c:v>40519</c:v>
                </c:pt>
                <c:pt idx="643">
                  <c:v>40520</c:v>
                </c:pt>
                <c:pt idx="644">
                  <c:v>40521</c:v>
                </c:pt>
                <c:pt idx="645">
                  <c:v>40522</c:v>
                </c:pt>
                <c:pt idx="646">
                  <c:v>40525</c:v>
                </c:pt>
                <c:pt idx="647">
                  <c:v>40526</c:v>
                </c:pt>
                <c:pt idx="648">
                  <c:v>40528</c:v>
                </c:pt>
                <c:pt idx="649">
                  <c:v>40529</c:v>
                </c:pt>
                <c:pt idx="650">
                  <c:v>40532</c:v>
                </c:pt>
                <c:pt idx="651">
                  <c:v>40533</c:v>
                </c:pt>
                <c:pt idx="652">
                  <c:v>40534</c:v>
                </c:pt>
                <c:pt idx="653">
                  <c:v>40535</c:v>
                </c:pt>
                <c:pt idx="654">
                  <c:v>40539</c:v>
                </c:pt>
                <c:pt idx="655">
                  <c:v>40540</c:v>
                </c:pt>
                <c:pt idx="656">
                  <c:v>40541</c:v>
                </c:pt>
                <c:pt idx="657">
                  <c:v>40542</c:v>
                </c:pt>
                <c:pt idx="658">
                  <c:v>40546</c:v>
                </c:pt>
                <c:pt idx="659">
                  <c:v>40547</c:v>
                </c:pt>
                <c:pt idx="660">
                  <c:v>40548</c:v>
                </c:pt>
                <c:pt idx="661">
                  <c:v>40549</c:v>
                </c:pt>
                <c:pt idx="662">
                  <c:v>40550</c:v>
                </c:pt>
                <c:pt idx="663">
                  <c:v>40553</c:v>
                </c:pt>
                <c:pt idx="664">
                  <c:v>40554</c:v>
                </c:pt>
                <c:pt idx="665">
                  <c:v>40555</c:v>
                </c:pt>
                <c:pt idx="666">
                  <c:v>40556</c:v>
                </c:pt>
                <c:pt idx="667">
                  <c:v>40557</c:v>
                </c:pt>
                <c:pt idx="668">
                  <c:v>40560</c:v>
                </c:pt>
                <c:pt idx="669">
                  <c:v>40561</c:v>
                </c:pt>
                <c:pt idx="670">
                  <c:v>40562</c:v>
                </c:pt>
                <c:pt idx="671">
                  <c:v>40563</c:v>
                </c:pt>
                <c:pt idx="672">
                  <c:v>40564</c:v>
                </c:pt>
                <c:pt idx="673">
                  <c:v>40567</c:v>
                </c:pt>
                <c:pt idx="674">
                  <c:v>40568</c:v>
                </c:pt>
                <c:pt idx="675">
                  <c:v>40569</c:v>
                </c:pt>
                <c:pt idx="676">
                  <c:v>40570</c:v>
                </c:pt>
                <c:pt idx="677">
                  <c:v>40571</c:v>
                </c:pt>
                <c:pt idx="678">
                  <c:v>40574</c:v>
                </c:pt>
                <c:pt idx="679">
                  <c:v>40575</c:v>
                </c:pt>
                <c:pt idx="680">
                  <c:v>40576</c:v>
                </c:pt>
                <c:pt idx="681">
                  <c:v>40577</c:v>
                </c:pt>
                <c:pt idx="682">
                  <c:v>40578</c:v>
                </c:pt>
                <c:pt idx="683">
                  <c:v>40581</c:v>
                </c:pt>
                <c:pt idx="684">
                  <c:v>40582</c:v>
                </c:pt>
                <c:pt idx="685">
                  <c:v>40583</c:v>
                </c:pt>
                <c:pt idx="686">
                  <c:v>40584</c:v>
                </c:pt>
                <c:pt idx="687">
                  <c:v>40585</c:v>
                </c:pt>
                <c:pt idx="688">
                  <c:v>40588</c:v>
                </c:pt>
                <c:pt idx="689">
                  <c:v>40589</c:v>
                </c:pt>
                <c:pt idx="690">
                  <c:v>40590</c:v>
                </c:pt>
                <c:pt idx="691">
                  <c:v>40591</c:v>
                </c:pt>
                <c:pt idx="692">
                  <c:v>40592</c:v>
                </c:pt>
                <c:pt idx="693">
                  <c:v>40595</c:v>
                </c:pt>
                <c:pt idx="694">
                  <c:v>40596</c:v>
                </c:pt>
                <c:pt idx="695">
                  <c:v>40597</c:v>
                </c:pt>
                <c:pt idx="696">
                  <c:v>40598</c:v>
                </c:pt>
                <c:pt idx="697">
                  <c:v>40599</c:v>
                </c:pt>
                <c:pt idx="698">
                  <c:v>40602</c:v>
                </c:pt>
                <c:pt idx="699">
                  <c:v>40603</c:v>
                </c:pt>
                <c:pt idx="700">
                  <c:v>40604</c:v>
                </c:pt>
                <c:pt idx="701">
                  <c:v>40605</c:v>
                </c:pt>
                <c:pt idx="702">
                  <c:v>40606</c:v>
                </c:pt>
                <c:pt idx="703">
                  <c:v>40609</c:v>
                </c:pt>
                <c:pt idx="704">
                  <c:v>40610</c:v>
                </c:pt>
                <c:pt idx="705">
                  <c:v>40611</c:v>
                </c:pt>
                <c:pt idx="706">
                  <c:v>40612</c:v>
                </c:pt>
                <c:pt idx="707">
                  <c:v>40613</c:v>
                </c:pt>
                <c:pt idx="708">
                  <c:v>40616</c:v>
                </c:pt>
                <c:pt idx="709">
                  <c:v>40617</c:v>
                </c:pt>
                <c:pt idx="710">
                  <c:v>40618</c:v>
                </c:pt>
                <c:pt idx="711">
                  <c:v>40619</c:v>
                </c:pt>
                <c:pt idx="712">
                  <c:v>40620</c:v>
                </c:pt>
                <c:pt idx="713">
                  <c:v>40623</c:v>
                </c:pt>
                <c:pt idx="714">
                  <c:v>40624</c:v>
                </c:pt>
                <c:pt idx="715">
                  <c:v>40625</c:v>
                </c:pt>
                <c:pt idx="716">
                  <c:v>40626</c:v>
                </c:pt>
                <c:pt idx="717">
                  <c:v>40627</c:v>
                </c:pt>
                <c:pt idx="718">
                  <c:v>40630</c:v>
                </c:pt>
                <c:pt idx="719">
                  <c:v>40631</c:v>
                </c:pt>
                <c:pt idx="720">
                  <c:v>40632</c:v>
                </c:pt>
                <c:pt idx="721">
                  <c:v>40633</c:v>
                </c:pt>
                <c:pt idx="722">
                  <c:v>40634</c:v>
                </c:pt>
                <c:pt idx="723">
                  <c:v>40637</c:v>
                </c:pt>
                <c:pt idx="724">
                  <c:v>40638</c:v>
                </c:pt>
                <c:pt idx="725">
                  <c:v>40639</c:v>
                </c:pt>
                <c:pt idx="726">
                  <c:v>40640</c:v>
                </c:pt>
                <c:pt idx="727">
                  <c:v>40641</c:v>
                </c:pt>
                <c:pt idx="728">
                  <c:v>40644</c:v>
                </c:pt>
                <c:pt idx="729">
                  <c:v>40645</c:v>
                </c:pt>
                <c:pt idx="730">
                  <c:v>40646</c:v>
                </c:pt>
                <c:pt idx="731">
                  <c:v>40647</c:v>
                </c:pt>
                <c:pt idx="732">
                  <c:v>40648</c:v>
                </c:pt>
                <c:pt idx="733">
                  <c:v>40651</c:v>
                </c:pt>
                <c:pt idx="734">
                  <c:v>40652</c:v>
                </c:pt>
                <c:pt idx="735">
                  <c:v>40653</c:v>
                </c:pt>
                <c:pt idx="736">
                  <c:v>40654</c:v>
                </c:pt>
                <c:pt idx="737">
                  <c:v>40659</c:v>
                </c:pt>
                <c:pt idx="738">
                  <c:v>40660</c:v>
                </c:pt>
                <c:pt idx="739">
                  <c:v>40661</c:v>
                </c:pt>
                <c:pt idx="740">
                  <c:v>40662</c:v>
                </c:pt>
                <c:pt idx="741">
                  <c:v>40665</c:v>
                </c:pt>
                <c:pt idx="742">
                  <c:v>40666</c:v>
                </c:pt>
                <c:pt idx="743">
                  <c:v>40667</c:v>
                </c:pt>
                <c:pt idx="744">
                  <c:v>40668</c:v>
                </c:pt>
                <c:pt idx="745">
                  <c:v>40669</c:v>
                </c:pt>
                <c:pt idx="746">
                  <c:v>40672</c:v>
                </c:pt>
                <c:pt idx="747">
                  <c:v>40673</c:v>
                </c:pt>
                <c:pt idx="748">
                  <c:v>40674</c:v>
                </c:pt>
                <c:pt idx="749">
                  <c:v>40675</c:v>
                </c:pt>
                <c:pt idx="750">
                  <c:v>40676</c:v>
                </c:pt>
                <c:pt idx="751">
                  <c:v>40679</c:v>
                </c:pt>
                <c:pt idx="752">
                  <c:v>40680</c:v>
                </c:pt>
                <c:pt idx="753">
                  <c:v>40681</c:v>
                </c:pt>
                <c:pt idx="754">
                  <c:v>40682</c:v>
                </c:pt>
                <c:pt idx="755">
                  <c:v>40683</c:v>
                </c:pt>
                <c:pt idx="756">
                  <c:v>40686</c:v>
                </c:pt>
                <c:pt idx="757">
                  <c:v>40687</c:v>
                </c:pt>
                <c:pt idx="758">
                  <c:v>40688</c:v>
                </c:pt>
                <c:pt idx="759">
                  <c:v>40689</c:v>
                </c:pt>
                <c:pt idx="760">
                  <c:v>40690</c:v>
                </c:pt>
                <c:pt idx="761">
                  <c:v>40693</c:v>
                </c:pt>
                <c:pt idx="762">
                  <c:v>40694</c:v>
                </c:pt>
                <c:pt idx="763">
                  <c:v>40695</c:v>
                </c:pt>
                <c:pt idx="764">
                  <c:v>40696</c:v>
                </c:pt>
                <c:pt idx="765">
                  <c:v>40697</c:v>
                </c:pt>
                <c:pt idx="766">
                  <c:v>40700</c:v>
                </c:pt>
                <c:pt idx="767">
                  <c:v>40701</c:v>
                </c:pt>
                <c:pt idx="768">
                  <c:v>40702</c:v>
                </c:pt>
                <c:pt idx="769">
                  <c:v>40703</c:v>
                </c:pt>
                <c:pt idx="770">
                  <c:v>40704</c:v>
                </c:pt>
                <c:pt idx="771">
                  <c:v>40707</c:v>
                </c:pt>
                <c:pt idx="772">
                  <c:v>40708</c:v>
                </c:pt>
                <c:pt idx="773">
                  <c:v>40709</c:v>
                </c:pt>
                <c:pt idx="774">
                  <c:v>40710</c:v>
                </c:pt>
                <c:pt idx="775">
                  <c:v>40711</c:v>
                </c:pt>
                <c:pt idx="776">
                  <c:v>40714</c:v>
                </c:pt>
                <c:pt idx="777">
                  <c:v>40715</c:v>
                </c:pt>
                <c:pt idx="778">
                  <c:v>40716</c:v>
                </c:pt>
                <c:pt idx="779">
                  <c:v>40717</c:v>
                </c:pt>
                <c:pt idx="780">
                  <c:v>40718</c:v>
                </c:pt>
                <c:pt idx="781">
                  <c:v>40721</c:v>
                </c:pt>
                <c:pt idx="782">
                  <c:v>40722</c:v>
                </c:pt>
                <c:pt idx="783">
                  <c:v>40723</c:v>
                </c:pt>
                <c:pt idx="784">
                  <c:v>40724</c:v>
                </c:pt>
                <c:pt idx="785">
                  <c:v>40725</c:v>
                </c:pt>
                <c:pt idx="786">
                  <c:v>40728</c:v>
                </c:pt>
                <c:pt idx="787">
                  <c:v>40729</c:v>
                </c:pt>
                <c:pt idx="788">
                  <c:v>40730</c:v>
                </c:pt>
                <c:pt idx="789">
                  <c:v>40731</c:v>
                </c:pt>
                <c:pt idx="790">
                  <c:v>40732</c:v>
                </c:pt>
                <c:pt idx="791">
                  <c:v>40735</c:v>
                </c:pt>
                <c:pt idx="792">
                  <c:v>40736</c:v>
                </c:pt>
                <c:pt idx="793">
                  <c:v>40737</c:v>
                </c:pt>
                <c:pt idx="794">
                  <c:v>40738</c:v>
                </c:pt>
                <c:pt idx="795">
                  <c:v>40739</c:v>
                </c:pt>
                <c:pt idx="796">
                  <c:v>40742</c:v>
                </c:pt>
                <c:pt idx="797">
                  <c:v>40743</c:v>
                </c:pt>
                <c:pt idx="798">
                  <c:v>40744</c:v>
                </c:pt>
                <c:pt idx="799">
                  <c:v>40745</c:v>
                </c:pt>
                <c:pt idx="800">
                  <c:v>40746</c:v>
                </c:pt>
                <c:pt idx="801">
                  <c:v>40749</c:v>
                </c:pt>
                <c:pt idx="802">
                  <c:v>40750</c:v>
                </c:pt>
                <c:pt idx="803">
                  <c:v>40751</c:v>
                </c:pt>
                <c:pt idx="804">
                  <c:v>40752</c:v>
                </c:pt>
                <c:pt idx="805">
                  <c:v>40753</c:v>
                </c:pt>
                <c:pt idx="806">
                  <c:v>40757</c:v>
                </c:pt>
                <c:pt idx="807">
                  <c:v>40758</c:v>
                </c:pt>
                <c:pt idx="808">
                  <c:v>40759</c:v>
                </c:pt>
                <c:pt idx="809">
                  <c:v>40760</c:v>
                </c:pt>
                <c:pt idx="810">
                  <c:v>40763</c:v>
                </c:pt>
                <c:pt idx="811">
                  <c:v>40764</c:v>
                </c:pt>
                <c:pt idx="812">
                  <c:v>40765</c:v>
                </c:pt>
                <c:pt idx="813">
                  <c:v>40766</c:v>
                </c:pt>
                <c:pt idx="814">
                  <c:v>40767</c:v>
                </c:pt>
                <c:pt idx="815">
                  <c:v>40770</c:v>
                </c:pt>
                <c:pt idx="816">
                  <c:v>40771</c:v>
                </c:pt>
                <c:pt idx="817">
                  <c:v>40772</c:v>
                </c:pt>
                <c:pt idx="818">
                  <c:v>40773</c:v>
                </c:pt>
                <c:pt idx="819">
                  <c:v>40774</c:v>
                </c:pt>
                <c:pt idx="820">
                  <c:v>40777</c:v>
                </c:pt>
                <c:pt idx="821">
                  <c:v>40778</c:v>
                </c:pt>
                <c:pt idx="822">
                  <c:v>40779</c:v>
                </c:pt>
                <c:pt idx="823">
                  <c:v>40780</c:v>
                </c:pt>
                <c:pt idx="824">
                  <c:v>40781</c:v>
                </c:pt>
                <c:pt idx="825">
                  <c:v>40784</c:v>
                </c:pt>
                <c:pt idx="826">
                  <c:v>40785</c:v>
                </c:pt>
                <c:pt idx="827">
                  <c:v>40786</c:v>
                </c:pt>
                <c:pt idx="828">
                  <c:v>40787</c:v>
                </c:pt>
                <c:pt idx="829">
                  <c:v>40788</c:v>
                </c:pt>
                <c:pt idx="830">
                  <c:v>40791</c:v>
                </c:pt>
                <c:pt idx="831">
                  <c:v>40792</c:v>
                </c:pt>
                <c:pt idx="832">
                  <c:v>40793</c:v>
                </c:pt>
                <c:pt idx="833">
                  <c:v>40794</c:v>
                </c:pt>
                <c:pt idx="834">
                  <c:v>40795</c:v>
                </c:pt>
                <c:pt idx="835">
                  <c:v>40798</c:v>
                </c:pt>
                <c:pt idx="836">
                  <c:v>40799</c:v>
                </c:pt>
                <c:pt idx="837">
                  <c:v>40800</c:v>
                </c:pt>
                <c:pt idx="838">
                  <c:v>40801</c:v>
                </c:pt>
                <c:pt idx="839">
                  <c:v>40802</c:v>
                </c:pt>
                <c:pt idx="840">
                  <c:v>40805</c:v>
                </c:pt>
                <c:pt idx="841">
                  <c:v>40806</c:v>
                </c:pt>
                <c:pt idx="842">
                  <c:v>40807</c:v>
                </c:pt>
                <c:pt idx="843">
                  <c:v>40808</c:v>
                </c:pt>
                <c:pt idx="844">
                  <c:v>40809</c:v>
                </c:pt>
                <c:pt idx="845">
                  <c:v>40812</c:v>
                </c:pt>
                <c:pt idx="846">
                  <c:v>40813</c:v>
                </c:pt>
                <c:pt idx="847">
                  <c:v>40814</c:v>
                </c:pt>
                <c:pt idx="848">
                  <c:v>40815</c:v>
                </c:pt>
                <c:pt idx="849">
                  <c:v>40816</c:v>
                </c:pt>
                <c:pt idx="850">
                  <c:v>40819</c:v>
                </c:pt>
                <c:pt idx="851">
                  <c:v>40820</c:v>
                </c:pt>
                <c:pt idx="852">
                  <c:v>40821</c:v>
                </c:pt>
                <c:pt idx="853">
                  <c:v>40822</c:v>
                </c:pt>
                <c:pt idx="854">
                  <c:v>40823</c:v>
                </c:pt>
                <c:pt idx="855">
                  <c:v>40826</c:v>
                </c:pt>
                <c:pt idx="856">
                  <c:v>40827</c:v>
                </c:pt>
                <c:pt idx="857">
                  <c:v>40828</c:v>
                </c:pt>
                <c:pt idx="858">
                  <c:v>40829</c:v>
                </c:pt>
                <c:pt idx="859">
                  <c:v>40830</c:v>
                </c:pt>
                <c:pt idx="860">
                  <c:v>40833</c:v>
                </c:pt>
                <c:pt idx="861">
                  <c:v>40834</c:v>
                </c:pt>
                <c:pt idx="862">
                  <c:v>40835</c:v>
                </c:pt>
                <c:pt idx="863">
                  <c:v>40836</c:v>
                </c:pt>
                <c:pt idx="864">
                  <c:v>40837</c:v>
                </c:pt>
                <c:pt idx="865">
                  <c:v>40840</c:v>
                </c:pt>
                <c:pt idx="866">
                  <c:v>40841</c:v>
                </c:pt>
                <c:pt idx="867">
                  <c:v>40842</c:v>
                </c:pt>
                <c:pt idx="868">
                  <c:v>40843</c:v>
                </c:pt>
                <c:pt idx="869">
                  <c:v>40844</c:v>
                </c:pt>
                <c:pt idx="870">
                  <c:v>40847</c:v>
                </c:pt>
                <c:pt idx="871">
                  <c:v>40848</c:v>
                </c:pt>
                <c:pt idx="872">
                  <c:v>40849</c:v>
                </c:pt>
                <c:pt idx="873">
                  <c:v>40850</c:v>
                </c:pt>
                <c:pt idx="874">
                  <c:v>40851</c:v>
                </c:pt>
                <c:pt idx="875">
                  <c:v>40854</c:v>
                </c:pt>
                <c:pt idx="876">
                  <c:v>40855</c:v>
                </c:pt>
                <c:pt idx="877">
                  <c:v>40856</c:v>
                </c:pt>
                <c:pt idx="878">
                  <c:v>40857</c:v>
                </c:pt>
                <c:pt idx="879">
                  <c:v>40858</c:v>
                </c:pt>
                <c:pt idx="880">
                  <c:v>40861</c:v>
                </c:pt>
                <c:pt idx="881">
                  <c:v>40862</c:v>
                </c:pt>
                <c:pt idx="882">
                  <c:v>40863</c:v>
                </c:pt>
                <c:pt idx="883">
                  <c:v>40864</c:v>
                </c:pt>
                <c:pt idx="884">
                  <c:v>40865</c:v>
                </c:pt>
                <c:pt idx="885">
                  <c:v>40868</c:v>
                </c:pt>
                <c:pt idx="886">
                  <c:v>40869</c:v>
                </c:pt>
                <c:pt idx="887">
                  <c:v>40870</c:v>
                </c:pt>
                <c:pt idx="888">
                  <c:v>40871</c:v>
                </c:pt>
                <c:pt idx="889">
                  <c:v>40872</c:v>
                </c:pt>
                <c:pt idx="890">
                  <c:v>40875</c:v>
                </c:pt>
                <c:pt idx="891">
                  <c:v>40876</c:v>
                </c:pt>
                <c:pt idx="892">
                  <c:v>40877</c:v>
                </c:pt>
                <c:pt idx="893">
                  <c:v>40878</c:v>
                </c:pt>
                <c:pt idx="894">
                  <c:v>40879</c:v>
                </c:pt>
                <c:pt idx="895">
                  <c:v>40882</c:v>
                </c:pt>
                <c:pt idx="896">
                  <c:v>40883</c:v>
                </c:pt>
                <c:pt idx="897">
                  <c:v>40884</c:v>
                </c:pt>
                <c:pt idx="898">
                  <c:v>40885</c:v>
                </c:pt>
                <c:pt idx="899">
                  <c:v>40886</c:v>
                </c:pt>
                <c:pt idx="900">
                  <c:v>40889</c:v>
                </c:pt>
                <c:pt idx="901">
                  <c:v>40890</c:v>
                </c:pt>
                <c:pt idx="902">
                  <c:v>40891</c:v>
                </c:pt>
                <c:pt idx="903">
                  <c:v>40892</c:v>
                </c:pt>
                <c:pt idx="904">
                  <c:v>40893</c:v>
                </c:pt>
                <c:pt idx="905">
                  <c:v>40896</c:v>
                </c:pt>
                <c:pt idx="906">
                  <c:v>40897</c:v>
                </c:pt>
                <c:pt idx="907">
                  <c:v>40898</c:v>
                </c:pt>
                <c:pt idx="908">
                  <c:v>40899</c:v>
                </c:pt>
                <c:pt idx="909">
                  <c:v>40900</c:v>
                </c:pt>
                <c:pt idx="910">
                  <c:v>40904</c:v>
                </c:pt>
                <c:pt idx="911">
                  <c:v>40905</c:v>
                </c:pt>
                <c:pt idx="912">
                  <c:v>40906</c:v>
                </c:pt>
                <c:pt idx="913">
                  <c:v>40907</c:v>
                </c:pt>
                <c:pt idx="914">
                  <c:v>40910</c:v>
                </c:pt>
                <c:pt idx="915">
                  <c:v>40911</c:v>
                </c:pt>
                <c:pt idx="916">
                  <c:v>40912</c:v>
                </c:pt>
                <c:pt idx="917">
                  <c:v>40913</c:v>
                </c:pt>
                <c:pt idx="918">
                  <c:v>40914</c:v>
                </c:pt>
                <c:pt idx="919">
                  <c:v>40917</c:v>
                </c:pt>
                <c:pt idx="920">
                  <c:v>40918</c:v>
                </c:pt>
                <c:pt idx="921">
                  <c:v>40919</c:v>
                </c:pt>
                <c:pt idx="922">
                  <c:v>40920</c:v>
                </c:pt>
                <c:pt idx="923">
                  <c:v>40921</c:v>
                </c:pt>
                <c:pt idx="924">
                  <c:v>40925</c:v>
                </c:pt>
                <c:pt idx="925">
                  <c:v>40926</c:v>
                </c:pt>
                <c:pt idx="926">
                  <c:v>40927</c:v>
                </c:pt>
                <c:pt idx="927">
                  <c:v>40928</c:v>
                </c:pt>
                <c:pt idx="928">
                  <c:v>40931</c:v>
                </c:pt>
                <c:pt idx="929">
                  <c:v>40932</c:v>
                </c:pt>
                <c:pt idx="930">
                  <c:v>40933</c:v>
                </c:pt>
                <c:pt idx="931">
                  <c:v>40934</c:v>
                </c:pt>
                <c:pt idx="932">
                  <c:v>40935</c:v>
                </c:pt>
                <c:pt idx="933">
                  <c:v>40938</c:v>
                </c:pt>
                <c:pt idx="934">
                  <c:v>40939</c:v>
                </c:pt>
                <c:pt idx="935">
                  <c:v>40940</c:v>
                </c:pt>
                <c:pt idx="936">
                  <c:v>40941</c:v>
                </c:pt>
                <c:pt idx="937">
                  <c:v>40942</c:v>
                </c:pt>
                <c:pt idx="938">
                  <c:v>40945</c:v>
                </c:pt>
                <c:pt idx="939">
                  <c:v>40946</c:v>
                </c:pt>
                <c:pt idx="940">
                  <c:v>40947</c:v>
                </c:pt>
                <c:pt idx="941">
                  <c:v>40948</c:v>
                </c:pt>
                <c:pt idx="942">
                  <c:v>40949</c:v>
                </c:pt>
                <c:pt idx="943">
                  <c:v>40952</c:v>
                </c:pt>
                <c:pt idx="944">
                  <c:v>40953</c:v>
                </c:pt>
                <c:pt idx="945">
                  <c:v>40954</c:v>
                </c:pt>
                <c:pt idx="946">
                  <c:v>40955</c:v>
                </c:pt>
                <c:pt idx="947">
                  <c:v>40956</c:v>
                </c:pt>
                <c:pt idx="948">
                  <c:v>40959</c:v>
                </c:pt>
                <c:pt idx="949">
                  <c:v>40960</c:v>
                </c:pt>
                <c:pt idx="950">
                  <c:v>40961</c:v>
                </c:pt>
                <c:pt idx="951">
                  <c:v>40962</c:v>
                </c:pt>
                <c:pt idx="952">
                  <c:v>40963</c:v>
                </c:pt>
                <c:pt idx="953">
                  <c:v>40966</c:v>
                </c:pt>
                <c:pt idx="954">
                  <c:v>40967</c:v>
                </c:pt>
                <c:pt idx="955">
                  <c:v>40968</c:v>
                </c:pt>
                <c:pt idx="956">
                  <c:v>40969</c:v>
                </c:pt>
                <c:pt idx="957">
                  <c:v>40970</c:v>
                </c:pt>
                <c:pt idx="958">
                  <c:v>40973</c:v>
                </c:pt>
                <c:pt idx="959">
                  <c:v>40974</c:v>
                </c:pt>
                <c:pt idx="960">
                  <c:v>40975</c:v>
                </c:pt>
                <c:pt idx="961">
                  <c:v>40976</c:v>
                </c:pt>
                <c:pt idx="962">
                  <c:v>40977</c:v>
                </c:pt>
                <c:pt idx="963">
                  <c:v>40980</c:v>
                </c:pt>
                <c:pt idx="964">
                  <c:v>40981</c:v>
                </c:pt>
                <c:pt idx="965">
                  <c:v>40982</c:v>
                </c:pt>
                <c:pt idx="966">
                  <c:v>40983</c:v>
                </c:pt>
                <c:pt idx="967">
                  <c:v>40984</c:v>
                </c:pt>
                <c:pt idx="968">
                  <c:v>40987</c:v>
                </c:pt>
                <c:pt idx="969">
                  <c:v>40988</c:v>
                </c:pt>
                <c:pt idx="970">
                  <c:v>40989</c:v>
                </c:pt>
                <c:pt idx="971">
                  <c:v>40990</c:v>
                </c:pt>
                <c:pt idx="972">
                  <c:v>40991</c:v>
                </c:pt>
                <c:pt idx="973">
                  <c:v>40994</c:v>
                </c:pt>
                <c:pt idx="974">
                  <c:v>40995</c:v>
                </c:pt>
                <c:pt idx="975">
                  <c:v>40996</c:v>
                </c:pt>
                <c:pt idx="976">
                  <c:v>40997</c:v>
                </c:pt>
                <c:pt idx="977">
                  <c:v>40998</c:v>
                </c:pt>
                <c:pt idx="978">
                  <c:v>41001</c:v>
                </c:pt>
                <c:pt idx="979">
                  <c:v>41002</c:v>
                </c:pt>
                <c:pt idx="980">
                  <c:v>41003</c:v>
                </c:pt>
                <c:pt idx="981">
                  <c:v>41004</c:v>
                </c:pt>
                <c:pt idx="982">
                  <c:v>41009</c:v>
                </c:pt>
                <c:pt idx="983">
                  <c:v>41010</c:v>
                </c:pt>
                <c:pt idx="984">
                  <c:v>41011</c:v>
                </c:pt>
                <c:pt idx="985">
                  <c:v>41012</c:v>
                </c:pt>
                <c:pt idx="986">
                  <c:v>41015</c:v>
                </c:pt>
                <c:pt idx="987">
                  <c:v>41016</c:v>
                </c:pt>
                <c:pt idx="988">
                  <c:v>41017</c:v>
                </c:pt>
                <c:pt idx="989">
                  <c:v>41018</c:v>
                </c:pt>
                <c:pt idx="990">
                  <c:v>41019</c:v>
                </c:pt>
                <c:pt idx="991">
                  <c:v>41022</c:v>
                </c:pt>
                <c:pt idx="992">
                  <c:v>41023</c:v>
                </c:pt>
                <c:pt idx="993">
                  <c:v>41024</c:v>
                </c:pt>
                <c:pt idx="994">
                  <c:v>41025</c:v>
                </c:pt>
                <c:pt idx="995">
                  <c:v>41026</c:v>
                </c:pt>
                <c:pt idx="996">
                  <c:v>41029</c:v>
                </c:pt>
                <c:pt idx="997">
                  <c:v>41031</c:v>
                </c:pt>
                <c:pt idx="998">
                  <c:v>41032</c:v>
                </c:pt>
                <c:pt idx="999">
                  <c:v>41033</c:v>
                </c:pt>
                <c:pt idx="1000">
                  <c:v>41036</c:v>
                </c:pt>
                <c:pt idx="1001">
                  <c:v>41037</c:v>
                </c:pt>
                <c:pt idx="1002">
                  <c:v>41038</c:v>
                </c:pt>
                <c:pt idx="1003">
                  <c:v>41039</c:v>
                </c:pt>
                <c:pt idx="1004">
                  <c:v>41040</c:v>
                </c:pt>
                <c:pt idx="1005">
                  <c:v>41043</c:v>
                </c:pt>
                <c:pt idx="1006">
                  <c:v>41044</c:v>
                </c:pt>
                <c:pt idx="1007">
                  <c:v>41045</c:v>
                </c:pt>
                <c:pt idx="1008">
                  <c:v>41046</c:v>
                </c:pt>
                <c:pt idx="1009">
                  <c:v>41050</c:v>
                </c:pt>
                <c:pt idx="1010">
                  <c:v>41051</c:v>
                </c:pt>
                <c:pt idx="1011">
                  <c:v>41052</c:v>
                </c:pt>
                <c:pt idx="1012">
                  <c:v>41053</c:v>
                </c:pt>
                <c:pt idx="1013">
                  <c:v>41054</c:v>
                </c:pt>
                <c:pt idx="1014">
                  <c:v>41057</c:v>
                </c:pt>
                <c:pt idx="1015">
                  <c:v>41058</c:v>
                </c:pt>
                <c:pt idx="1016">
                  <c:v>41059</c:v>
                </c:pt>
                <c:pt idx="1017">
                  <c:v>41060</c:v>
                </c:pt>
                <c:pt idx="1018">
                  <c:v>41061</c:v>
                </c:pt>
                <c:pt idx="1019">
                  <c:v>41064</c:v>
                </c:pt>
                <c:pt idx="1020">
                  <c:v>41065</c:v>
                </c:pt>
                <c:pt idx="1021">
                  <c:v>41066</c:v>
                </c:pt>
                <c:pt idx="1022">
                  <c:v>41067</c:v>
                </c:pt>
                <c:pt idx="1023">
                  <c:v>41068</c:v>
                </c:pt>
                <c:pt idx="1024">
                  <c:v>41071</c:v>
                </c:pt>
                <c:pt idx="1025">
                  <c:v>41072</c:v>
                </c:pt>
                <c:pt idx="1026">
                  <c:v>41073</c:v>
                </c:pt>
                <c:pt idx="1027">
                  <c:v>41074</c:v>
                </c:pt>
                <c:pt idx="1028">
                  <c:v>41075</c:v>
                </c:pt>
                <c:pt idx="1029">
                  <c:v>41078</c:v>
                </c:pt>
                <c:pt idx="1030">
                  <c:v>41079</c:v>
                </c:pt>
                <c:pt idx="1031">
                  <c:v>41080</c:v>
                </c:pt>
                <c:pt idx="1032">
                  <c:v>41081</c:v>
                </c:pt>
                <c:pt idx="1033">
                  <c:v>41082</c:v>
                </c:pt>
                <c:pt idx="1034">
                  <c:v>41085</c:v>
                </c:pt>
                <c:pt idx="1035">
                  <c:v>41086</c:v>
                </c:pt>
                <c:pt idx="1036">
                  <c:v>41087</c:v>
                </c:pt>
                <c:pt idx="1037">
                  <c:v>41088</c:v>
                </c:pt>
                <c:pt idx="1038">
                  <c:v>41089</c:v>
                </c:pt>
                <c:pt idx="1039">
                  <c:v>41092</c:v>
                </c:pt>
                <c:pt idx="1040">
                  <c:v>41093</c:v>
                </c:pt>
                <c:pt idx="1041">
                  <c:v>41094</c:v>
                </c:pt>
                <c:pt idx="1042">
                  <c:v>41095</c:v>
                </c:pt>
                <c:pt idx="1043">
                  <c:v>41096</c:v>
                </c:pt>
                <c:pt idx="1044">
                  <c:v>41099</c:v>
                </c:pt>
                <c:pt idx="1045">
                  <c:v>41100</c:v>
                </c:pt>
                <c:pt idx="1046">
                  <c:v>41101</c:v>
                </c:pt>
                <c:pt idx="1047">
                  <c:v>41102</c:v>
                </c:pt>
                <c:pt idx="1048">
                  <c:v>41103</c:v>
                </c:pt>
                <c:pt idx="1049">
                  <c:v>41106</c:v>
                </c:pt>
                <c:pt idx="1050">
                  <c:v>41107</c:v>
                </c:pt>
                <c:pt idx="1051">
                  <c:v>41108</c:v>
                </c:pt>
                <c:pt idx="1052">
                  <c:v>41109</c:v>
                </c:pt>
                <c:pt idx="1053">
                  <c:v>41110</c:v>
                </c:pt>
                <c:pt idx="1054">
                  <c:v>41113</c:v>
                </c:pt>
                <c:pt idx="1055">
                  <c:v>41114</c:v>
                </c:pt>
                <c:pt idx="1056">
                  <c:v>41115</c:v>
                </c:pt>
                <c:pt idx="1057">
                  <c:v>41116</c:v>
                </c:pt>
                <c:pt idx="1058">
                  <c:v>41120</c:v>
                </c:pt>
                <c:pt idx="1059">
                  <c:v>41121</c:v>
                </c:pt>
                <c:pt idx="1060">
                  <c:v>41122</c:v>
                </c:pt>
                <c:pt idx="1061">
                  <c:v>41123</c:v>
                </c:pt>
                <c:pt idx="1062">
                  <c:v>41124</c:v>
                </c:pt>
                <c:pt idx="1063">
                  <c:v>41127</c:v>
                </c:pt>
                <c:pt idx="1064">
                  <c:v>41128</c:v>
                </c:pt>
                <c:pt idx="1065">
                  <c:v>41129</c:v>
                </c:pt>
                <c:pt idx="1066">
                  <c:v>41130</c:v>
                </c:pt>
                <c:pt idx="1067">
                  <c:v>41131</c:v>
                </c:pt>
                <c:pt idx="1068">
                  <c:v>41134</c:v>
                </c:pt>
                <c:pt idx="1069">
                  <c:v>41135</c:v>
                </c:pt>
                <c:pt idx="1070">
                  <c:v>41136</c:v>
                </c:pt>
                <c:pt idx="1071">
                  <c:v>41137</c:v>
                </c:pt>
                <c:pt idx="1072">
                  <c:v>41138</c:v>
                </c:pt>
                <c:pt idx="1073">
                  <c:v>41141</c:v>
                </c:pt>
                <c:pt idx="1074">
                  <c:v>41142</c:v>
                </c:pt>
                <c:pt idx="1075">
                  <c:v>41143</c:v>
                </c:pt>
                <c:pt idx="1076">
                  <c:v>41144</c:v>
                </c:pt>
                <c:pt idx="1077">
                  <c:v>41145</c:v>
                </c:pt>
                <c:pt idx="1078">
                  <c:v>41148</c:v>
                </c:pt>
                <c:pt idx="1079">
                  <c:v>41149</c:v>
                </c:pt>
                <c:pt idx="1080">
                  <c:v>41150</c:v>
                </c:pt>
                <c:pt idx="1081">
                  <c:v>41151</c:v>
                </c:pt>
                <c:pt idx="1082">
                  <c:v>41152</c:v>
                </c:pt>
                <c:pt idx="1083">
                  <c:v>41155</c:v>
                </c:pt>
                <c:pt idx="1084">
                  <c:v>41156</c:v>
                </c:pt>
                <c:pt idx="1085">
                  <c:v>41157</c:v>
                </c:pt>
                <c:pt idx="1086">
                  <c:v>41158</c:v>
                </c:pt>
                <c:pt idx="1087">
                  <c:v>41159</c:v>
                </c:pt>
                <c:pt idx="1088">
                  <c:v>41162</c:v>
                </c:pt>
                <c:pt idx="1089">
                  <c:v>41163</c:v>
                </c:pt>
                <c:pt idx="1090">
                  <c:v>41164</c:v>
                </c:pt>
                <c:pt idx="1091">
                  <c:v>41165</c:v>
                </c:pt>
                <c:pt idx="1092">
                  <c:v>41166</c:v>
                </c:pt>
                <c:pt idx="1093">
                  <c:v>41169</c:v>
                </c:pt>
                <c:pt idx="1094">
                  <c:v>41170</c:v>
                </c:pt>
                <c:pt idx="1095">
                  <c:v>41171</c:v>
                </c:pt>
                <c:pt idx="1096">
                  <c:v>41172</c:v>
                </c:pt>
                <c:pt idx="1097">
                  <c:v>41173</c:v>
                </c:pt>
                <c:pt idx="1098">
                  <c:v>41176</c:v>
                </c:pt>
                <c:pt idx="1099">
                  <c:v>41177</c:v>
                </c:pt>
                <c:pt idx="1100">
                  <c:v>41178</c:v>
                </c:pt>
                <c:pt idx="1101">
                  <c:v>41179</c:v>
                </c:pt>
                <c:pt idx="1102">
                  <c:v>41180</c:v>
                </c:pt>
                <c:pt idx="1103">
                  <c:v>41183</c:v>
                </c:pt>
                <c:pt idx="1104">
                  <c:v>41184</c:v>
                </c:pt>
                <c:pt idx="1105">
                  <c:v>41186</c:v>
                </c:pt>
                <c:pt idx="1106">
                  <c:v>41187</c:v>
                </c:pt>
                <c:pt idx="1107">
                  <c:v>41190</c:v>
                </c:pt>
                <c:pt idx="1108">
                  <c:v>41191</c:v>
                </c:pt>
                <c:pt idx="1109">
                  <c:v>41192</c:v>
                </c:pt>
                <c:pt idx="1110">
                  <c:v>41193</c:v>
                </c:pt>
                <c:pt idx="1111">
                  <c:v>41194</c:v>
                </c:pt>
                <c:pt idx="1112">
                  <c:v>41197</c:v>
                </c:pt>
                <c:pt idx="1113">
                  <c:v>41198</c:v>
                </c:pt>
                <c:pt idx="1114">
                  <c:v>41199</c:v>
                </c:pt>
                <c:pt idx="1115">
                  <c:v>41200</c:v>
                </c:pt>
                <c:pt idx="1116">
                  <c:v>41201</c:v>
                </c:pt>
                <c:pt idx="1117">
                  <c:v>41204</c:v>
                </c:pt>
                <c:pt idx="1118">
                  <c:v>41205</c:v>
                </c:pt>
                <c:pt idx="1119">
                  <c:v>41206</c:v>
                </c:pt>
                <c:pt idx="1120">
                  <c:v>41207</c:v>
                </c:pt>
                <c:pt idx="1121">
                  <c:v>41208</c:v>
                </c:pt>
                <c:pt idx="1122">
                  <c:v>41211</c:v>
                </c:pt>
                <c:pt idx="1123">
                  <c:v>41212</c:v>
                </c:pt>
                <c:pt idx="1124">
                  <c:v>41213</c:v>
                </c:pt>
                <c:pt idx="1125">
                  <c:v>41214</c:v>
                </c:pt>
                <c:pt idx="1126">
                  <c:v>41215</c:v>
                </c:pt>
                <c:pt idx="1127">
                  <c:v>41218</c:v>
                </c:pt>
                <c:pt idx="1128">
                  <c:v>41219</c:v>
                </c:pt>
                <c:pt idx="1129">
                  <c:v>41220</c:v>
                </c:pt>
                <c:pt idx="1130">
                  <c:v>41221</c:v>
                </c:pt>
                <c:pt idx="1131">
                  <c:v>41222</c:v>
                </c:pt>
                <c:pt idx="1132">
                  <c:v>41225</c:v>
                </c:pt>
                <c:pt idx="1133">
                  <c:v>41226</c:v>
                </c:pt>
                <c:pt idx="1134">
                  <c:v>41227</c:v>
                </c:pt>
                <c:pt idx="1135">
                  <c:v>41228</c:v>
                </c:pt>
                <c:pt idx="1136">
                  <c:v>41229</c:v>
                </c:pt>
                <c:pt idx="1137">
                  <c:v>41232</c:v>
                </c:pt>
                <c:pt idx="1138">
                  <c:v>41233</c:v>
                </c:pt>
                <c:pt idx="1139">
                  <c:v>41234</c:v>
                </c:pt>
                <c:pt idx="1140">
                  <c:v>41235</c:v>
                </c:pt>
                <c:pt idx="1141">
                  <c:v>41236</c:v>
                </c:pt>
                <c:pt idx="1142">
                  <c:v>41239</c:v>
                </c:pt>
                <c:pt idx="1143">
                  <c:v>41240</c:v>
                </c:pt>
                <c:pt idx="1144">
                  <c:v>41241</c:v>
                </c:pt>
                <c:pt idx="1145">
                  <c:v>41242</c:v>
                </c:pt>
                <c:pt idx="1146">
                  <c:v>41243</c:v>
                </c:pt>
                <c:pt idx="1147">
                  <c:v>41246</c:v>
                </c:pt>
                <c:pt idx="1148">
                  <c:v>41247</c:v>
                </c:pt>
                <c:pt idx="1149">
                  <c:v>41248</c:v>
                </c:pt>
                <c:pt idx="1150">
                  <c:v>41249</c:v>
                </c:pt>
                <c:pt idx="1151">
                  <c:v>41250</c:v>
                </c:pt>
                <c:pt idx="1152">
                  <c:v>41253</c:v>
                </c:pt>
                <c:pt idx="1153">
                  <c:v>41254</c:v>
                </c:pt>
                <c:pt idx="1154">
                  <c:v>41255</c:v>
                </c:pt>
                <c:pt idx="1155">
                  <c:v>41256</c:v>
                </c:pt>
                <c:pt idx="1156">
                  <c:v>41257</c:v>
                </c:pt>
                <c:pt idx="1157">
                  <c:v>41260</c:v>
                </c:pt>
                <c:pt idx="1158">
                  <c:v>41261</c:v>
                </c:pt>
                <c:pt idx="1159">
                  <c:v>41262</c:v>
                </c:pt>
                <c:pt idx="1160">
                  <c:v>41263</c:v>
                </c:pt>
                <c:pt idx="1161">
                  <c:v>41264</c:v>
                </c:pt>
                <c:pt idx="1162">
                  <c:v>41270</c:v>
                </c:pt>
                <c:pt idx="1163">
                  <c:v>41271</c:v>
                </c:pt>
                <c:pt idx="1164">
                  <c:v>41276</c:v>
                </c:pt>
                <c:pt idx="1165">
                  <c:v>41277</c:v>
                </c:pt>
                <c:pt idx="1166">
                  <c:v>41278</c:v>
                </c:pt>
                <c:pt idx="1167">
                  <c:v>41281</c:v>
                </c:pt>
                <c:pt idx="1168">
                  <c:v>41282</c:v>
                </c:pt>
                <c:pt idx="1169">
                  <c:v>41283</c:v>
                </c:pt>
                <c:pt idx="1170">
                  <c:v>41284</c:v>
                </c:pt>
                <c:pt idx="1171">
                  <c:v>41285</c:v>
                </c:pt>
                <c:pt idx="1172">
                  <c:v>41288</c:v>
                </c:pt>
                <c:pt idx="1173">
                  <c:v>41289</c:v>
                </c:pt>
                <c:pt idx="1174">
                  <c:v>41290</c:v>
                </c:pt>
                <c:pt idx="1175">
                  <c:v>41291</c:v>
                </c:pt>
                <c:pt idx="1176">
                  <c:v>41292</c:v>
                </c:pt>
                <c:pt idx="1177">
                  <c:v>41295</c:v>
                </c:pt>
                <c:pt idx="1178">
                  <c:v>41296</c:v>
                </c:pt>
                <c:pt idx="1179">
                  <c:v>41297</c:v>
                </c:pt>
                <c:pt idx="1180">
                  <c:v>41298</c:v>
                </c:pt>
                <c:pt idx="1181">
                  <c:v>41299</c:v>
                </c:pt>
                <c:pt idx="1182">
                  <c:v>41302</c:v>
                </c:pt>
                <c:pt idx="1183">
                  <c:v>41303</c:v>
                </c:pt>
                <c:pt idx="1184">
                  <c:v>41304</c:v>
                </c:pt>
                <c:pt idx="1185">
                  <c:v>41305</c:v>
                </c:pt>
                <c:pt idx="1186">
                  <c:v>41306</c:v>
                </c:pt>
                <c:pt idx="1187">
                  <c:v>41309</c:v>
                </c:pt>
                <c:pt idx="1188">
                  <c:v>41310</c:v>
                </c:pt>
                <c:pt idx="1189">
                  <c:v>41311</c:v>
                </c:pt>
                <c:pt idx="1190">
                  <c:v>41312</c:v>
                </c:pt>
                <c:pt idx="1191">
                  <c:v>41313</c:v>
                </c:pt>
                <c:pt idx="1192">
                  <c:v>41316</c:v>
                </c:pt>
                <c:pt idx="1193">
                  <c:v>41317</c:v>
                </c:pt>
                <c:pt idx="1194">
                  <c:v>41318</c:v>
                </c:pt>
                <c:pt idx="1195">
                  <c:v>41319</c:v>
                </c:pt>
                <c:pt idx="1196">
                  <c:v>41320</c:v>
                </c:pt>
                <c:pt idx="1197">
                  <c:v>41323</c:v>
                </c:pt>
                <c:pt idx="1198">
                  <c:v>41324</c:v>
                </c:pt>
                <c:pt idx="1199">
                  <c:v>41325</c:v>
                </c:pt>
                <c:pt idx="1200">
                  <c:v>41326</c:v>
                </c:pt>
                <c:pt idx="1201">
                  <c:v>41327</c:v>
                </c:pt>
                <c:pt idx="1202">
                  <c:v>41330</c:v>
                </c:pt>
                <c:pt idx="1203">
                  <c:v>41331</c:v>
                </c:pt>
                <c:pt idx="1204">
                  <c:v>41332</c:v>
                </c:pt>
                <c:pt idx="1205">
                  <c:v>41333</c:v>
                </c:pt>
                <c:pt idx="1206">
                  <c:v>41334</c:v>
                </c:pt>
                <c:pt idx="1207">
                  <c:v>41337</c:v>
                </c:pt>
                <c:pt idx="1208">
                  <c:v>41338</c:v>
                </c:pt>
                <c:pt idx="1209">
                  <c:v>41339</c:v>
                </c:pt>
                <c:pt idx="1210">
                  <c:v>41340</c:v>
                </c:pt>
                <c:pt idx="1211">
                  <c:v>41341</c:v>
                </c:pt>
                <c:pt idx="1212">
                  <c:v>41344</c:v>
                </c:pt>
                <c:pt idx="1213">
                  <c:v>41345</c:v>
                </c:pt>
                <c:pt idx="1214">
                  <c:v>41346</c:v>
                </c:pt>
                <c:pt idx="1215">
                  <c:v>41347</c:v>
                </c:pt>
                <c:pt idx="1216">
                  <c:v>41348</c:v>
                </c:pt>
                <c:pt idx="1217">
                  <c:v>41351</c:v>
                </c:pt>
                <c:pt idx="1218">
                  <c:v>41352</c:v>
                </c:pt>
                <c:pt idx="1219">
                  <c:v>41353</c:v>
                </c:pt>
                <c:pt idx="1220">
                  <c:v>41354</c:v>
                </c:pt>
                <c:pt idx="1221">
                  <c:v>41355</c:v>
                </c:pt>
                <c:pt idx="1222">
                  <c:v>41358</c:v>
                </c:pt>
                <c:pt idx="1223">
                  <c:v>41359</c:v>
                </c:pt>
                <c:pt idx="1224">
                  <c:v>41360</c:v>
                </c:pt>
                <c:pt idx="1225">
                  <c:v>41361</c:v>
                </c:pt>
                <c:pt idx="1226">
                  <c:v>41366</c:v>
                </c:pt>
                <c:pt idx="1227">
                  <c:v>41367</c:v>
                </c:pt>
                <c:pt idx="1228">
                  <c:v>41368</c:v>
                </c:pt>
                <c:pt idx="1229">
                  <c:v>41369</c:v>
                </c:pt>
                <c:pt idx="1230">
                  <c:v>41372</c:v>
                </c:pt>
                <c:pt idx="1231">
                  <c:v>41373</c:v>
                </c:pt>
                <c:pt idx="1232">
                  <c:v>41374</c:v>
                </c:pt>
                <c:pt idx="1233">
                  <c:v>41375</c:v>
                </c:pt>
                <c:pt idx="1234">
                  <c:v>41376</c:v>
                </c:pt>
                <c:pt idx="1235">
                  <c:v>41379</c:v>
                </c:pt>
                <c:pt idx="1236">
                  <c:v>41380</c:v>
                </c:pt>
                <c:pt idx="1237">
                  <c:v>41382</c:v>
                </c:pt>
                <c:pt idx="1238">
                  <c:v>41383</c:v>
                </c:pt>
                <c:pt idx="1239">
                  <c:v>41386</c:v>
                </c:pt>
                <c:pt idx="1240">
                  <c:v>41387</c:v>
                </c:pt>
                <c:pt idx="1241">
                  <c:v>41388</c:v>
                </c:pt>
                <c:pt idx="1242">
                  <c:v>41389</c:v>
                </c:pt>
                <c:pt idx="1243">
                  <c:v>41390</c:v>
                </c:pt>
                <c:pt idx="1244">
                  <c:v>41393</c:v>
                </c:pt>
                <c:pt idx="1245">
                  <c:v>41394</c:v>
                </c:pt>
                <c:pt idx="1246">
                  <c:v>41396</c:v>
                </c:pt>
                <c:pt idx="1247">
                  <c:v>41397</c:v>
                </c:pt>
                <c:pt idx="1248">
                  <c:v>41400</c:v>
                </c:pt>
                <c:pt idx="1249">
                  <c:v>41401</c:v>
                </c:pt>
                <c:pt idx="1250">
                  <c:v>41402</c:v>
                </c:pt>
                <c:pt idx="1251">
                  <c:v>41403</c:v>
                </c:pt>
                <c:pt idx="1252">
                  <c:v>41404</c:v>
                </c:pt>
                <c:pt idx="1253">
                  <c:v>41407</c:v>
                </c:pt>
                <c:pt idx="1254">
                  <c:v>41408</c:v>
                </c:pt>
                <c:pt idx="1255">
                  <c:v>41409</c:v>
                </c:pt>
                <c:pt idx="1256">
                  <c:v>41410</c:v>
                </c:pt>
                <c:pt idx="1257">
                  <c:v>41411</c:v>
                </c:pt>
                <c:pt idx="1258">
                  <c:v>41414</c:v>
                </c:pt>
                <c:pt idx="1259">
                  <c:v>41415</c:v>
                </c:pt>
                <c:pt idx="1260">
                  <c:v>41416</c:v>
                </c:pt>
                <c:pt idx="1261">
                  <c:v>41417</c:v>
                </c:pt>
                <c:pt idx="1262">
                  <c:v>41418</c:v>
                </c:pt>
                <c:pt idx="1263">
                  <c:v>41421</c:v>
                </c:pt>
                <c:pt idx="1264">
                  <c:v>41422</c:v>
                </c:pt>
                <c:pt idx="1265">
                  <c:v>41423</c:v>
                </c:pt>
                <c:pt idx="1266">
                  <c:v>41424</c:v>
                </c:pt>
                <c:pt idx="1267">
                  <c:v>41425</c:v>
                </c:pt>
                <c:pt idx="1268">
                  <c:v>41428</c:v>
                </c:pt>
                <c:pt idx="1269">
                  <c:v>41429</c:v>
                </c:pt>
                <c:pt idx="1270">
                  <c:v>41430</c:v>
                </c:pt>
                <c:pt idx="1271">
                  <c:v>41431</c:v>
                </c:pt>
                <c:pt idx="1272">
                  <c:v>41432</c:v>
                </c:pt>
                <c:pt idx="1273">
                  <c:v>41435</c:v>
                </c:pt>
                <c:pt idx="1274">
                  <c:v>41436</c:v>
                </c:pt>
                <c:pt idx="1275">
                  <c:v>41437</c:v>
                </c:pt>
                <c:pt idx="1276">
                  <c:v>41438</c:v>
                </c:pt>
                <c:pt idx="1277">
                  <c:v>41439</c:v>
                </c:pt>
                <c:pt idx="1278">
                  <c:v>41442</c:v>
                </c:pt>
                <c:pt idx="1279">
                  <c:v>41443</c:v>
                </c:pt>
                <c:pt idx="1280">
                  <c:v>41444</c:v>
                </c:pt>
                <c:pt idx="1281">
                  <c:v>41445</c:v>
                </c:pt>
                <c:pt idx="1282">
                  <c:v>41446</c:v>
                </c:pt>
                <c:pt idx="1283">
                  <c:v>41449</c:v>
                </c:pt>
                <c:pt idx="1284">
                  <c:v>41450</c:v>
                </c:pt>
                <c:pt idx="1285">
                  <c:v>41451</c:v>
                </c:pt>
                <c:pt idx="1286">
                  <c:v>41452</c:v>
                </c:pt>
                <c:pt idx="1287">
                  <c:v>41453</c:v>
                </c:pt>
                <c:pt idx="1288">
                  <c:v>41456</c:v>
                </c:pt>
                <c:pt idx="1289">
                  <c:v>41457</c:v>
                </c:pt>
                <c:pt idx="1290">
                  <c:v>41458</c:v>
                </c:pt>
                <c:pt idx="1291">
                  <c:v>41459</c:v>
                </c:pt>
                <c:pt idx="1292">
                  <c:v>41460</c:v>
                </c:pt>
                <c:pt idx="1293">
                  <c:v>41463</c:v>
                </c:pt>
                <c:pt idx="1294">
                  <c:v>41464</c:v>
                </c:pt>
                <c:pt idx="1295">
                  <c:v>41465</c:v>
                </c:pt>
                <c:pt idx="1296">
                  <c:v>41466</c:v>
                </c:pt>
                <c:pt idx="1297">
                  <c:v>41467</c:v>
                </c:pt>
                <c:pt idx="1298">
                  <c:v>41470</c:v>
                </c:pt>
                <c:pt idx="1299">
                  <c:v>41471</c:v>
                </c:pt>
                <c:pt idx="1300">
                  <c:v>41472</c:v>
                </c:pt>
                <c:pt idx="1301">
                  <c:v>41473</c:v>
                </c:pt>
                <c:pt idx="1302">
                  <c:v>41474</c:v>
                </c:pt>
                <c:pt idx="1303">
                  <c:v>41477</c:v>
                </c:pt>
                <c:pt idx="1304">
                  <c:v>41478</c:v>
                </c:pt>
                <c:pt idx="1305">
                  <c:v>41479</c:v>
                </c:pt>
                <c:pt idx="1306">
                  <c:v>41480</c:v>
                </c:pt>
                <c:pt idx="1307">
                  <c:v>41481</c:v>
                </c:pt>
                <c:pt idx="1308">
                  <c:v>41484</c:v>
                </c:pt>
                <c:pt idx="1309">
                  <c:v>41485</c:v>
                </c:pt>
                <c:pt idx="1310">
                  <c:v>41487</c:v>
                </c:pt>
                <c:pt idx="1311">
                  <c:v>41488</c:v>
                </c:pt>
                <c:pt idx="1312">
                  <c:v>41491</c:v>
                </c:pt>
                <c:pt idx="1313">
                  <c:v>41492</c:v>
                </c:pt>
                <c:pt idx="1314">
                  <c:v>41493</c:v>
                </c:pt>
                <c:pt idx="1315">
                  <c:v>41494</c:v>
                </c:pt>
                <c:pt idx="1316">
                  <c:v>41495</c:v>
                </c:pt>
                <c:pt idx="1317">
                  <c:v>41498</c:v>
                </c:pt>
                <c:pt idx="1318">
                  <c:v>41499</c:v>
                </c:pt>
                <c:pt idx="1319">
                  <c:v>41500</c:v>
                </c:pt>
                <c:pt idx="1320">
                  <c:v>41501</c:v>
                </c:pt>
                <c:pt idx="1321">
                  <c:v>41502</c:v>
                </c:pt>
                <c:pt idx="1322">
                  <c:v>41505</c:v>
                </c:pt>
                <c:pt idx="1323">
                  <c:v>41506</c:v>
                </c:pt>
                <c:pt idx="1324">
                  <c:v>41507</c:v>
                </c:pt>
                <c:pt idx="1325">
                  <c:v>41508</c:v>
                </c:pt>
                <c:pt idx="1326">
                  <c:v>41509</c:v>
                </c:pt>
                <c:pt idx="1327">
                  <c:v>41512</c:v>
                </c:pt>
                <c:pt idx="1328">
                  <c:v>41513</c:v>
                </c:pt>
                <c:pt idx="1329">
                  <c:v>41514</c:v>
                </c:pt>
                <c:pt idx="1330">
                  <c:v>41515</c:v>
                </c:pt>
                <c:pt idx="1331">
                  <c:v>41516</c:v>
                </c:pt>
                <c:pt idx="1332">
                  <c:v>41519</c:v>
                </c:pt>
                <c:pt idx="1333">
                  <c:v>41520</c:v>
                </c:pt>
                <c:pt idx="1334">
                  <c:v>41521</c:v>
                </c:pt>
                <c:pt idx="1335">
                  <c:v>41522</c:v>
                </c:pt>
                <c:pt idx="1336">
                  <c:v>41523</c:v>
                </c:pt>
                <c:pt idx="1337">
                  <c:v>41526</c:v>
                </c:pt>
                <c:pt idx="1338">
                  <c:v>41527</c:v>
                </c:pt>
                <c:pt idx="1339">
                  <c:v>41528</c:v>
                </c:pt>
                <c:pt idx="1340">
                  <c:v>41529</c:v>
                </c:pt>
                <c:pt idx="1341">
                  <c:v>41530</c:v>
                </c:pt>
                <c:pt idx="1342">
                  <c:v>41533</c:v>
                </c:pt>
                <c:pt idx="1343">
                  <c:v>41534</c:v>
                </c:pt>
                <c:pt idx="1344">
                  <c:v>41535</c:v>
                </c:pt>
                <c:pt idx="1345">
                  <c:v>41536</c:v>
                </c:pt>
                <c:pt idx="1346">
                  <c:v>41537</c:v>
                </c:pt>
                <c:pt idx="1347">
                  <c:v>41540</c:v>
                </c:pt>
                <c:pt idx="1348">
                  <c:v>41541</c:v>
                </c:pt>
                <c:pt idx="1349">
                  <c:v>41542</c:v>
                </c:pt>
                <c:pt idx="1350">
                  <c:v>41543</c:v>
                </c:pt>
                <c:pt idx="1351">
                  <c:v>41544</c:v>
                </c:pt>
                <c:pt idx="1352">
                  <c:v>41547</c:v>
                </c:pt>
                <c:pt idx="1353">
                  <c:v>41548</c:v>
                </c:pt>
                <c:pt idx="1354">
                  <c:v>41549</c:v>
                </c:pt>
                <c:pt idx="1355">
                  <c:v>41550</c:v>
                </c:pt>
                <c:pt idx="1356">
                  <c:v>41551</c:v>
                </c:pt>
                <c:pt idx="1357">
                  <c:v>41554</c:v>
                </c:pt>
                <c:pt idx="1358">
                  <c:v>41555</c:v>
                </c:pt>
                <c:pt idx="1359">
                  <c:v>41556</c:v>
                </c:pt>
                <c:pt idx="1360">
                  <c:v>41557</c:v>
                </c:pt>
                <c:pt idx="1361">
                  <c:v>41558</c:v>
                </c:pt>
                <c:pt idx="1362">
                  <c:v>41561</c:v>
                </c:pt>
                <c:pt idx="1363">
                  <c:v>41562</c:v>
                </c:pt>
                <c:pt idx="1364">
                  <c:v>41563</c:v>
                </c:pt>
                <c:pt idx="1365">
                  <c:v>41564</c:v>
                </c:pt>
                <c:pt idx="1366">
                  <c:v>41565</c:v>
                </c:pt>
                <c:pt idx="1367">
                  <c:v>41568</c:v>
                </c:pt>
                <c:pt idx="1368">
                  <c:v>41569</c:v>
                </c:pt>
                <c:pt idx="1369">
                  <c:v>41570</c:v>
                </c:pt>
                <c:pt idx="1370">
                  <c:v>41571</c:v>
                </c:pt>
                <c:pt idx="1371">
                  <c:v>41572</c:v>
                </c:pt>
                <c:pt idx="1372">
                  <c:v>41575</c:v>
                </c:pt>
                <c:pt idx="1373">
                  <c:v>41576</c:v>
                </c:pt>
                <c:pt idx="1374">
                  <c:v>41577</c:v>
                </c:pt>
                <c:pt idx="1375">
                  <c:v>41578</c:v>
                </c:pt>
                <c:pt idx="1376">
                  <c:v>41579</c:v>
                </c:pt>
                <c:pt idx="1377">
                  <c:v>41582</c:v>
                </c:pt>
                <c:pt idx="1378">
                  <c:v>41583</c:v>
                </c:pt>
                <c:pt idx="1379">
                  <c:v>41584</c:v>
                </c:pt>
                <c:pt idx="1380">
                  <c:v>41585</c:v>
                </c:pt>
                <c:pt idx="1381">
                  <c:v>41586</c:v>
                </c:pt>
                <c:pt idx="1382">
                  <c:v>41589</c:v>
                </c:pt>
                <c:pt idx="1383">
                  <c:v>41590</c:v>
                </c:pt>
                <c:pt idx="1384">
                  <c:v>41591</c:v>
                </c:pt>
                <c:pt idx="1385">
                  <c:v>41592</c:v>
                </c:pt>
                <c:pt idx="1386">
                  <c:v>41593</c:v>
                </c:pt>
                <c:pt idx="1387">
                  <c:v>41596</c:v>
                </c:pt>
                <c:pt idx="1388">
                  <c:v>41597</c:v>
                </c:pt>
                <c:pt idx="1389">
                  <c:v>41598</c:v>
                </c:pt>
                <c:pt idx="1390">
                  <c:v>41599</c:v>
                </c:pt>
                <c:pt idx="1391">
                  <c:v>41600</c:v>
                </c:pt>
                <c:pt idx="1392">
                  <c:v>41603</c:v>
                </c:pt>
                <c:pt idx="1393">
                  <c:v>41604</c:v>
                </c:pt>
                <c:pt idx="1394">
                  <c:v>41605</c:v>
                </c:pt>
                <c:pt idx="1395">
                  <c:v>41606</c:v>
                </c:pt>
                <c:pt idx="1396">
                  <c:v>41607</c:v>
                </c:pt>
                <c:pt idx="1397">
                  <c:v>41610</c:v>
                </c:pt>
                <c:pt idx="1398">
                  <c:v>41611</c:v>
                </c:pt>
                <c:pt idx="1399">
                  <c:v>41612</c:v>
                </c:pt>
                <c:pt idx="1400">
                  <c:v>41613</c:v>
                </c:pt>
                <c:pt idx="1401">
                  <c:v>41614</c:v>
                </c:pt>
                <c:pt idx="1402">
                  <c:v>41617</c:v>
                </c:pt>
                <c:pt idx="1403">
                  <c:v>41618</c:v>
                </c:pt>
                <c:pt idx="1404">
                  <c:v>41619</c:v>
                </c:pt>
                <c:pt idx="1405">
                  <c:v>41620</c:v>
                </c:pt>
                <c:pt idx="1406">
                  <c:v>41621</c:v>
                </c:pt>
                <c:pt idx="1407">
                  <c:v>41624</c:v>
                </c:pt>
                <c:pt idx="1408">
                  <c:v>41625</c:v>
                </c:pt>
                <c:pt idx="1409">
                  <c:v>41626</c:v>
                </c:pt>
                <c:pt idx="1410">
                  <c:v>41627</c:v>
                </c:pt>
                <c:pt idx="1411">
                  <c:v>41628</c:v>
                </c:pt>
                <c:pt idx="1412">
                  <c:v>41631</c:v>
                </c:pt>
                <c:pt idx="1413">
                  <c:v>41635</c:v>
                </c:pt>
                <c:pt idx="1414">
                  <c:v>41638</c:v>
                </c:pt>
                <c:pt idx="1415">
                  <c:v>41641</c:v>
                </c:pt>
                <c:pt idx="1416">
                  <c:v>41642</c:v>
                </c:pt>
                <c:pt idx="1417">
                  <c:v>41645</c:v>
                </c:pt>
                <c:pt idx="1418">
                  <c:v>41646</c:v>
                </c:pt>
                <c:pt idx="1419">
                  <c:v>41647</c:v>
                </c:pt>
                <c:pt idx="1420">
                  <c:v>41648</c:v>
                </c:pt>
                <c:pt idx="1421">
                  <c:v>41649</c:v>
                </c:pt>
                <c:pt idx="1422">
                  <c:v>41652</c:v>
                </c:pt>
                <c:pt idx="1423">
                  <c:v>41653</c:v>
                </c:pt>
                <c:pt idx="1424">
                  <c:v>41654</c:v>
                </c:pt>
                <c:pt idx="1425">
                  <c:v>41655</c:v>
                </c:pt>
                <c:pt idx="1426">
                  <c:v>41656</c:v>
                </c:pt>
                <c:pt idx="1427">
                  <c:v>41659</c:v>
                </c:pt>
                <c:pt idx="1428">
                  <c:v>41660</c:v>
                </c:pt>
                <c:pt idx="1429">
                  <c:v>41661</c:v>
                </c:pt>
                <c:pt idx="1430">
                  <c:v>41662</c:v>
                </c:pt>
                <c:pt idx="1431">
                  <c:v>41663</c:v>
                </c:pt>
                <c:pt idx="1432">
                  <c:v>41666</c:v>
                </c:pt>
                <c:pt idx="1433">
                  <c:v>41667</c:v>
                </c:pt>
                <c:pt idx="1434">
                  <c:v>41668</c:v>
                </c:pt>
                <c:pt idx="1435">
                  <c:v>41669</c:v>
                </c:pt>
                <c:pt idx="1436">
                  <c:v>41670</c:v>
                </c:pt>
                <c:pt idx="1437">
                  <c:v>41673</c:v>
                </c:pt>
                <c:pt idx="1438">
                  <c:v>41674</c:v>
                </c:pt>
                <c:pt idx="1439">
                  <c:v>41675</c:v>
                </c:pt>
                <c:pt idx="1440">
                  <c:v>41676</c:v>
                </c:pt>
                <c:pt idx="1441">
                  <c:v>41677</c:v>
                </c:pt>
                <c:pt idx="1442">
                  <c:v>41680</c:v>
                </c:pt>
                <c:pt idx="1443">
                  <c:v>41681</c:v>
                </c:pt>
                <c:pt idx="1444">
                  <c:v>41682</c:v>
                </c:pt>
                <c:pt idx="1445">
                  <c:v>41683</c:v>
                </c:pt>
                <c:pt idx="1446">
                  <c:v>41684</c:v>
                </c:pt>
                <c:pt idx="1447">
                  <c:v>41687</c:v>
                </c:pt>
                <c:pt idx="1448">
                  <c:v>41688</c:v>
                </c:pt>
                <c:pt idx="1449">
                  <c:v>41689</c:v>
                </c:pt>
                <c:pt idx="1450">
                  <c:v>41690</c:v>
                </c:pt>
                <c:pt idx="1451">
                  <c:v>41691</c:v>
                </c:pt>
                <c:pt idx="1452">
                  <c:v>41694</c:v>
                </c:pt>
                <c:pt idx="1453">
                  <c:v>41695</c:v>
                </c:pt>
                <c:pt idx="1454">
                  <c:v>41696</c:v>
                </c:pt>
                <c:pt idx="1455">
                  <c:v>41697</c:v>
                </c:pt>
                <c:pt idx="1456">
                  <c:v>41698</c:v>
                </c:pt>
                <c:pt idx="1457">
                  <c:v>41701</c:v>
                </c:pt>
                <c:pt idx="1458">
                  <c:v>41702</c:v>
                </c:pt>
                <c:pt idx="1459">
                  <c:v>41703</c:v>
                </c:pt>
                <c:pt idx="1460">
                  <c:v>41704</c:v>
                </c:pt>
                <c:pt idx="1461">
                  <c:v>41705</c:v>
                </c:pt>
                <c:pt idx="1462">
                  <c:v>41708</c:v>
                </c:pt>
                <c:pt idx="1463">
                  <c:v>41709</c:v>
                </c:pt>
                <c:pt idx="1464">
                  <c:v>41710</c:v>
                </c:pt>
                <c:pt idx="1465">
                  <c:v>41711</c:v>
                </c:pt>
                <c:pt idx="1466">
                  <c:v>41712</c:v>
                </c:pt>
                <c:pt idx="1467">
                  <c:v>41715</c:v>
                </c:pt>
                <c:pt idx="1468">
                  <c:v>41716</c:v>
                </c:pt>
                <c:pt idx="1469">
                  <c:v>41717</c:v>
                </c:pt>
                <c:pt idx="1470">
                  <c:v>41718</c:v>
                </c:pt>
                <c:pt idx="1471">
                  <c:v>41719</c:v>
                </c:pt>
                <c:pt idx="1472">
                  <c:v>41722</c:v>
                </c:pt>
                <c:pt idx="1473">
                  <c:v>41723</c:v>
                </c:pt>
                <c:pt idx="1474">
                  <c:v>41724</c:v>
                </c:pt>
                <c:pt idx="1475">
                  <c:v>41725</c:v>
                </c:pt>
                <c:pt idx="1476">
                  <c:v>41726</c:v>
                </c:pt>
                <c:pt idx="1477">
                  <c:v>41729</c:v>
                </c:pt>
                <c:pt idx="1478">
                  <c:v>41730</c:v>
                </c:pt>
                <c:pt idx="1479">
                  <c:v>41731</c:v>
                </c:pt>
                <c:pt idx="1480">
                  <c:v>41732</c:v>
                </c:pt>
                <c:pt idx="1481">
                  <c:v>41733</c:v>
                </c:pt>
                <c:pt idx="1482">
                  <c:v>41736</c:v>
                </c:pt>
                <c:pt idx="1483">
                  <c:v>41737</c:v>
                </c:pt>
                <c:pt idx="1484">
                  <c:v>41738</c:v>
                </c:pt>
                <c:pt idx="1485">
                  <c:v>41739</c:v>
                </c:pt>
                <c:pt idx="1486">
                  <c:v>41740</c:v>
                </c:pt>
                <c:pt idx="1487">
                  <c:v>41743</c:v>
                </c:pt>
                <c:pt idx="1488">
                  <c:v>41744</c:v>
                </c:pt>
                <c:pt idx="1489">
                  <c:v>41745</c:v>
                </c:pt>
                <c:pt idx="1490">
                  <c:v>41746</c:v>
                </c:pt>
                <c:pt idx="1491">
                  <c:v>41751</c:v>
                </c:pt>
                <c:pt idx="1492">
                  <c:v>41752</c:v>
                </c:pt>
                <c:pt idx="1493">
                  <c:v>41753</c:v>
                </c:pt>
                <c:pt idx="1494">
                  <c:v>41754</c:v>
                </c:pt>
                <c:pt idx="1495">
                  <c:v>41757</c:v>
                </c:pt>
                <c:pt idx="1496">
                  <c:v>41758</c:v>
                </c:pt>
                <c:pt idx="1497">
                  <c:v>41759</c:v>
                </c:pt>
                <c:pt idx="1498">
                  <c:v>41761</c:v>
                </c:pt>
                <c:pt idx="1499">
                  <c:v>41764</c:v>
                </c:pt>
                <c:pt idx="1500">
                  <c:v>41765</c:v>
                </c:pt>
                <c:pt idx="1501">
                  <c:v>41766</c:v>
                </c:pt>
                <c:pt idx="1502">
                  <c:v>41767</c:v>
                </c:pt>
                <c:pt idx="1503">
                  <c:v>41768</c:v>
                </c:pt>
                <c:pt idx="1504">
                  <c:v>41771</c:v>
                </c:pt>
                <c:pt idx="1505">
                  <c:v>41772</c:v>
                </c:pt>
                <c:pt idx="1506">
                  <c:v>41773</c:v>
                </c:pt>
                <c:pt idx="1507">
                  <c:v>41774</c:v>
                </c:pt>
                <c:pt idx="1508">
                  <c:v>41775</c:v>
                </c:pt>
                <c:pt idx="1509">
                  <c:v>41778</c:v>
                </c:pt>
                <c:pt idx="1510">
                  <c:v>41779</c:v>
                </c:pt>
                <c:pt idx="1511">
                  <c:v>41780</c:v>
                </c:pt>
                <c:pt idx="1512">
                  <c:v>41781</c:v>
                </c:pt>
                <c:pt idx="1513">
                  <c:v>41782</c:v>
                </c:pt>
                <c:pt idx="1514">
                  <c:v>41785</c:v>
                </c:pt>
                <c:pt idx="1515">
                  <c:v>41786</c:v>
                </c:pt>
                <c:pt idx="1516">
                  <c:v>41787</c:v>
                </c:pt>
                <c:pt idx="1517">
                  <c:v>41788</c:v>
                </c:pt>
                <c:pt idx="1518">
                  <c:v>41789</c:v>
                </c:pt>
                <c:pt idx="1519">
                  <c:v>41792</c:v>
                </c:pt>
                <c:pt idx="1520">
                  <c:v>41793</c:v>
                </c:pt>
                <c:pt idx="1521">
                  <c:v>41794</c:v>
                </c:pt>
                <c:pt idx="1522">
                  <c:v>41795</c:v>
                </c:pt>
                <c:pt idx="1523">
                  <c:v>41796</c:v>
                </c:pt>
                <c:pt idx="1524">
                  <c:v>41799</c:v>
                </c:pt>
                <c:pt idx="1525">
                  <c:v>41800</c:v>
                </c:pt>
                <c:pt idx="1526">
                  <c:v>41801</c:v>
                </c:pt>
                <c:pt idx="1527">
                  <c:v>41802</c:v>
                </c:pt>
                <c:pt idx="1528">
                  <c:v>41803</c:v>
                </c:pt>
                <c:pt idx="1529">
                  <c:v>41806</c:v>
                </c:pt>
                <c:pt idx="1530">
                  <c:v>41807</c:v>
                </c:pt>
                <c:pt idx="1531">
                  <c:v>41808</c:v>
                </c:pt>
                <c:pt idx="1532">
                  <c:v>41809</c:v>
                </c:pt>
                <c:pt idx="1533">
                  <c:v>41810</c:v>
                </c:pt>
                <c:pt idx="1534">
                  <c:v>41813</c:v>
                </c:pt>
                <c:pt idx="1535">
                  <c:v>41814</c:v>
                </c:pt>
                <c:pt idx="1536">
                  <c:v>41815</c:v>
                </c:pt>
                <c:pt idx="1537">
                  <c:v>41817</c:v>
                </c:pt>
                <c:pt idx="1538">
                  <c:v>41820</c:v>
                </c:pt>
                <c:pt idx="1539">
                  <c:v>41821</c:v>
                </c:pt>
                <c:pt idx="1540">
                  <c:v>41822</c:v>
                </c:pt>
                <c:pt idx="1541">
                  <c:v>41823</c:v>
                </c:pt>
                <c:pt idx="1542">
                  <c:v>41824</c:v>
                </c:pt>
                <c:pt idx="1543">
                  <c:v>41827</c:v>
                </c:pt>
                <c:pt idx="1544">
                  <c:v>41828</c:v>
                </c:pt>
                <c:pt idx="1545">
                  <c:v>41829</c:v>
                </c:pt>
                <c:pt idx="1546">
                  <c:v>41830</c:v>
                </c:pt>
                <c:pt idx="1547">
                  <c:v>41831</c:v>
                </c:pt>
                <c:pt idx="1548">
                  <c:v>41834</c:v>
                </c:pt>
                <c:pt idx="1549">
                  <c:v>41835</c:v>
                </c:pt>
                <c:pt idx="1550">
                  <c:v>41836</c:v>
                </c:pt>
                <c:pt idx="1551">
                  <c:v>41837</c:v>
                </c:pt>
                <c:pt idx="1552">
                  <c:v>41838</c:v>
                </c:pt>
                <c:pt idx="1553">
                  <c:v>41841</c:v>
                </c:pt>
                <c:pt idx="1554">
                  <c:v>41842</c:v>
                </c:pt>
                <c:pt idx="1555">
                  <c:v>41843</c:v>
                </c:pt>
                <c:pt idx="1556">
                  <c:v>41844</c:v>
                </c:pt>
                <c:pt idx="1557">
                  <c:v>41845</c:v>
                </c:pt>
                <c:pt idx="1558">
                  <c:v>41848</c:v>
                </c:pt>
                <c:pt idx="1559">
                  <c:v>41849</c:v>
                </c:pt>
                <c:pt idx="1560">
                  <c:v>41850</c:v>
                </c:pt>
                <c:pt idx="1561">
                  <c:v>41851</c:v>
                </c:pt>
                <c:pt idx="1562">
                  <c:v>41852</c:v>
                </c:pt>
                <c:pt idx="1563">
                  <c:v>41855</c:v>
                </c:pt>
                <c:pt idx="1564">
                  <c:v>41856</c:v>
                </c:pt>
                <c:pt idx="1565">
                  <c:v>41857</c:v>
                </c:pt>
                <c:pt idx="1566">
                  <c:v>41858</c:v>
                </c:pt>
                <c:pt idx="1567">
                  <c:v>41859</c:v>
                </c:pt>
                <c:pt idx="1568">
                  <c:v>41862</c:v>
                </c:pt>
                <c:pt idx="1569">
                  <c:v>41863</c:v>
                </c:pt>
                <c:pt idx="1570">
                  <c:v>41864</c:v>
                </c:pt>
                <c:pt idx="1571">
                  <c:v>41865</c:v>
                </c:pt>
                <c:pt idx="1572">
                  <c:v>41866</c:v>
                </c:pt>
                <c:pt idx="1573">
                  <c:v>41869</c:v>
                </c:pt>
                <c:pt idx="1574">
                  <c:v>41870</c:v>
                </c:pt>
                <c:pt idx="1575">
                  <c:v>41871</c:v>
                </c:pt>
                <c:pt idx="1576">
                  <c:v>41872</c:v>
                </c:pt>
                <c:pt idx="1577">
                  <c:v>41873</c:v>
                </c:pt>
                <c:pt idx="1578">
                  <c:v>41876</c:v>
                </c:pt>
                <c:pt idx="1579">
                  <c:v>41877</c:v>
                </c:pt>
                <c:pt idx="1580">
                  <c:v>41878</c:v>
                </c:pt>
                <c:pt idx="1581">
                  <c:v>41879</c:v>
                </c:pt>
                <c:pt idx="1582">
                  <c:v>41880</c:v>
                </c:pt>
                <c:pt idx="1583">
                  <c:v>41883</c:v>
                </c:pt>
                <c:pt idx="1584">
                  <c:v>41884</c:v>
                </c:pt>
                <c:pt idx="1585">
                  <c:v>41885</c:v>
                </c:pt>
                <c:pt idx="1586">
                  <c:v>41886</c:v>
                </c:pt>
                <c:pt idx="1587">
                  <c:v>41887</c:v>
                </c:pt>
                <c:pt idx="1588">
                  <c:v>41890</c:v>
                </c:pt>
                <c:pt idx="1589">
                  <c:v>41891</c:v>
                </c:pt>
                <c:pt idx="1590">
                  <c:v>41892</c:v>
                </c:pt>
                <c:pt idx="1591">
                  <c:v>41893</c:v>
                </c:pt>
                <c:pt idx="1592">
                  <c:v>41894</c:v>
                </c:pt>
                <c:pt idx="1593">
                  <c:v>41897</c:v>
                </c:pt>
                <c:pt idx="1594">
                  <c:v>41898</c:v>
                </c:pt>
                <c:pt idx="1595">
                  <c:v>41899</c:v>
                </c:pt>
                <c:pt idx="1596">
                  <c:v>41900</c:v>
                </c:pt>
                <c:pt idx="1597">
                  <c:v>41901</c:v>
                </c:pt>
                <c:pt idx="1598">
                  <c:v>41904</c:v>
                </c:pt>
                <c:pt idx="1599">
                  <c:v>41905</c:v>
                </c:pt>
                <c:pt idx="1600">
                  <c:v>41906</c:v>
                </c:pt>
                <c:pt idx="1601">
                  <c:v>41907</c:v>
                </c:pt>
                <c:pt idx="1602">
                  <c:v>41908</c:v>
                </c:pt>
                <c:pt idx="1603">
                  <c:v>41911</c:v>
                </c:pt>
                <c:pt idx="1604">
                  <c:v>41912</c:v>
                </c:pt>
                <c:pt idx="1605">
                  <c:v>41913</c:v>
                </c:pt>
                <c:pt idx="1606">
                  <c:v>41914</c:v>
                </c:pt>
                <c:pt idx="1607">
                  <c:v>41918</c:v>
                </c:pt>
                <c:pt idx="1608">
                  <c:v>41919</c:v>
                </c:pt>
                <c:pt idx="1609">
                  <c:v>41920</c:v>
                </c:pt>
                <c:pt idx="1610">
                  <c:v>41921</c:v>
                </c:pt>
                <c:pt idx="1611">
                  <c:v>41922</c:v>
                </c:pt>
                <c:pt idx="1612">
                  <c:v>41925</c:v>
                </c:pt>
                <c:pt idx="1613">
                  <c:v>41926</c:v>
                </c:pt>
                <c:pt idx="1614">
                  <c:v>41927</c:v>
                </c:pt>
                <c:pt idx="1615">
                  <c:v>41928</c:v>
                </c:pt>
                <c:pt idx="1616">
                  <c:v>41929</c:v>
                </c:pt>
                <c:pt idx="1617">
                  <c:v>41932</c:v>
                </c:pt>
                <c:pt idx="1618">
                  <c:v>41933</c:v>
                </c:pt>
                <c:pt idx="1619">
                  <c:v>41934</c:v>
                </c:pt>
                <c:pt idx="1620">
                  <c:v>41935</c:v>
                </c:pt>
                <c:pt idx="1621">
                  <c:v>41936</c:v>
                </c:pt>
                <c:pt idx="1622">
                  <c:v>41939</c:v>
                </c:pt>
                <c:pt idx="1623">
                  <c:v>41940</c:v>
                </c:pt>
                <c:pt idx="1624">
                  <c:v>41941</c:v>
                </c:pt>
                <c:pt idx="1625">
                  <c:v>41942</c:v>
                </c:pt>
                <c:pt idx="1626">
                  <c:v>41943</c:v>
                </c:pt>
                <c:pt idx="1627">
                  <c:v>41946</c:v>
                </c:pt>
                <c:pt idx="1628">
                  <c:v>41947</c:v>
                </c:pt>
                <c:pt idx="1629">
                  <c:v>41948</c:v>
                </c:pt>
                <c:pt idx="1630">
                  <c:v>41949</c:v>
                </c:pt>
                <c:pt idx="1631">
                  <c:v>41950</c:v>
                </c:pt>
                <c:pt idx="1632">
                  <c:v>41953</c:v>
                </c:pt>
                <c:pt idx="1633">
                  <c:v>41954</c:v>
                </c:pt>
                <c:pt idx="1634">
                  <c:v>41955</c:v>
                </c:pt>
                <c:pt idx="1635">
                  <c:v>41956</c:v>
                </c:pt>
                <c:pt idx="1636">
                  <c:v>41957</c:v>
                </c:pt>
                <c:pt idx="1637">
                  <c:v>41960</c:v>
                </c:pt>
                <c:pt idx="1638">
                  <c:v>41961</c:v>
                </c:pt>
                <c:pt idx="1639">
                  <c:v>41962</c:v>
                </c:pt>
                <c:pt idx="1640">
                  <c:v>41963</c:v>
                </c:pt>
                <c:pt idx="1641">
                  <c:v>41964</c:v>
                </c:pt>
                <c:pt idx="1642">
                  <c:v>41967</c:v>
                </c:pt>
                <c:pt idx="1643">
                  <c:v>41968</c:v>
                </c:pt>
                <c:pt idx="1644">
                  <c:v>41969</c:v>
                </c:pt>
                <c:pt idx="1645">
                  <c:v>41970</c:v>
                </c:pt>
                <c:pt idx="1646">
                  <c:v>41971</c:v>
                </c:pt>
                <c:pt idx="1647">
                  <c:v>41974</c:v>
                </c:pt>
                <c:pt idx="1648">
                  <c:v>41975</c:v>
                </c:pt>
                <c:pt idx="1649">
                  <c:v>41976</c:v>
                </c:pt>
                <c:pt idx="1650">
                  <c:v>41977</c:v>
                </c:pt>
                <c:pt idx="1651">
                  <c:v>41978</c:v>
                </c:pt>
                <c:pt idx="1652">
                  <c:v>41981</c:v>
                </c:pt>
                <c:pt idx="1653">
                  <c:v>41982</c:v>
                </c:pt>
                <c:pt idx="1654">
                  <c:v>41983</c:v>
                </c:pt>
                <c:pt idx="1655">
                  <c:v>41984</c:v>
                </c:pt>
                <c:pt idx="1656">
                  <c:v>41985</c:v>
                </c:pt>
                <c:pt idx="1657">
                  <c:v>41988</c:v>
                </c:pt>
                <c:pt idx="1658">
                  <c:v>41989</c:v>
                </c:pt>
                <c:pt idx="1659">
                  <c:v>41990</c:v>
                </c:pt>
                <c:pt idx="1660">
                  <c:v>41991</c:v>
                </c:pt>
                <c:pt idx="1661">
                  <c:v>41992</c:v>
                </c:pt>
                <c:pt idx="1662">
                  <c:v>41995</c:v>
                </c:pt>
                <c:pt idx="1663">
                  <c:v>41996</c:v>
                </c:pt>
                <c:pt idx="1664">
                  <c:v>42002</c:v>
                </c:pt>
                <c:pt idx="1665">
                  <c:v>42003</c:v>
                </c:pt>
                <c:pt idx="1666">
                  <c:v>42006</c:v>
                </c:pt>
                <c:pt idx="1667">
                  <c:v>42009</c:v>
                </c:pt>
                <c:pt idx="1668">
                  <c:v>42010</c:v>
                </c:pt>
                <c:pt idx="1669">
                  <c:v>42011</c:v>
                </c:pt>
                <c:pt idx="1670">
                  <c:v>42013</c:v>
                </c:pt>
                <c:pt idx="1671">
                  <c:v>42016</c:v>
                </c:pt>
                <c:pt idx="1672">
                  <c:v>42017</c:v>
                </c:pt>
                <c:pt idx="1673">
                  <c:v>42018</c:v>
                </c:pt>
                <c:pt idx="1674">
                  <c:v>42019</c:v>
                </c:pt>
                <c:pt idx="1675">
                  <c:v>42020</c:v>
                </c:pt>
                <c:pt idx="1676">
                  <c:v>42023</c:v>
                </c:pt>
                <c:pt idx="1677">
                  <c:v>42024</c:v>
                </c:pt>
                <c:pt idx="1678">
                  <c:v>42025</c:v>
                </c:pt>
                <c:pt idx="1679">
                  <c:v>42026</c:v>
                </c:pt>
                <c:pt idx="1680">
                  <c:v>42027</c:v>
                </c:pt>
                <c:pt idx="1681">
                  <c:v>42030</c:v>
                </c:pt>
                <c:pt idx="1682">
                  <c:v>42031</c:v>
                </c:pt>
                <c:pt idx="1683">
                  <c:v>42032</c:v>
                </c:pt>
                <c:pt idx="1684">
                  <c:v>42033</c:v>
                </c:pt>
                <c:pt idx="1685">
                  <c:v>42034</c:v>
                </c:pt>
                <c:pt idx="1686">
                  <c:v>42037</c:v>
                </c:pt>
                <c:pt idx="1687">
                  <c:v>42038</c:v>
                </c:pt>
                <c:pt idx="1688">
                  <c:v>42039</c:v>
                </c:pt>
                <c:pt idx="1689">
                  <c:v>42040</c:v>
                </c:pt>
                <c:pt idx="1690">
                  <c:v>42041</c:v>
                </c:pt>
                <c:pt idx="1691">
                  <c:v>42044</c:v>
                </c:pt>
                <c:pt idx="1692">
                  <c:v>42045</c:v>
                </c:pt>
                <c:pt idx="1693">
                  <c:v>42046</c:v>
                </c:pt>
                <c:pt idx="1694">
                  <c:v>42047</c:v>
                </c:pt>
                <c:pt idx="1695">
                  <c:v>42048</c:v>
                </c:pt>
                <c:pt idx="1696">
                  <c:v>42051</c:v>
                </c:pt>
                <c:pt idx="1697">
                  <c:v>42052</c:v>
                </c:pt>
                <c:pt idx="1698">
                  <c:v>42053</c:v>
                </c:pt>
                <c:pt idx="1699">
                  <c:v>42054</c:v>
                </c:pt>
                <c:pt idx="1700">
                  <c:v>42055</c:v>
                </c:pt>
                <c:pt idx="1701">
                  <c:v>42058</c:v>
                </c:pt>
                <c:pt idx="1702">
                  <c:v>42059</c:v>
                </c:pt>
                <c:pt idx="1703">
                  <c:v>42060</c:v>
                </c:pt>
                <c:pt idx="1704">
                  <c:v>42061</c:v>
                </c:pt>
                <c:pt idx="1705">
                  <c:v>42062</c:v>
                </c:pt>
                <c:pt idx="1706">
                  <c:v>42065</c:v>
                </c:pt>
                <c:pt idx="1707">
                  <c:v>42066</c:v>
                </c:pt>
                <c:pt idx="1708">
                  <c:v>42067</c:v>
                </c:pt>
                <c:pt idx="1709">
                  <c:v>42068</c:v>
                </c:pt>
                <c:pt idx="1710">
                  <c:v>42069</c:v>
                </c:pt>
                <c:pt idx="1711">
                  <c:v>42072</c:v>
                </c:pt>
                <c:pt idx="1712">
                  <c:v>42073</c:v>
                </c:pt>
                <c:pt idx="1713">
                  <c:v>42074</c:v>
                </c:pt>
                <c:pt idx="1714">
                  <c:v>42075</c:v>
                </c:pt>
                <c:pt idx="1715">
                  <c:v>42076</c:v>
                </c:pt>
                <c:pt idx="1716">
                  <c:v>42079</c:v>
                </c:pt>
                <c:pt idx="1717">
                  <c:v>42080</c:v>
                </c:pt>
                <c:pt idx="1718">
                  <c:v>42081</c:v>
                </c:pt>
                <c:pt idx="1719">
                  <c:v>42082</c:v>
                </c:pt>
                <c:pt idx="1720">
                  <c:v>42083</c:v>
                </c:pt>
                <c:pt idx="1721">
                  <c:v>42086</c:v>
                </c:pt>
                <c:pt idx="1722">
                  <c:v>42087</c:v>
                </c:pt>
                <c:pt idx="1723">
                  <c:v>42088</c:v>
                </c:pt>
                <c:pt idx="1724">
                  <c:v>42089</c:v>
                </c:pt>
                <c:pt idx="1725">
                  <c:v>42090</c:v>
                </c:pt>
                <c:pt idx="1726">
                  <c:v>42093</c:v>
                </c:pt>
                <c:pt idx="1727">
                  <c:v>42094</c:v>
                </c:pt>
                <c:pt idx="1728">
                  <c:v>42095</c:v>
                </c:pt>
                <c:pt idx="1729">
                  <c:v>42096</c:v>
                </c:pt>
                <c:pt idx="1730">
                  <c:v>42101</c:v>
                </c:pt>
                <c:pt idx="1731">
                  <c:v>42102</c:v>
                </c:pt>
                <c:pt idx="1732">
                  <c:v>42103</c:v>
                </c:pt>
                <c:pt idx="1733">
                  <c:v>42104</c:v>
                </c:pt>
                <c:pt idx="1734">
                  <c:v>42107</c:v>
                </c:pt>
                <c:pt idx="1735">
                  <c:v>42108</c:v>
                </c:pt>
                <c:pt idx="1736">
                  <c:v>42109</c:v>
                </c:pt>
                <c:pt idx="1737">
                  <c:v>42110</c:v>
                </c:pt>
                <c:pt idx="1738">
                  <c:v>42111</c:v>
                </c:pt>
                <c:pt idx="1739">
                  <c:v>42114</c:v>
                </c:pt>
                <c:pt idx="1740">
                  <c:v>42115</c:v>
                </c:pt>
                <c:pt idx="1741">
                  <c:v>42116</c:v>
                </c:pt>
                <c:pt idx="1742">
                  <c:v>42117</c:v>
                </c:pt>
                <c:pt idx="1743">
                  <c:v>42118</c:v>
                </c:pt>
                <c:pt idx="1744">
                  <c:v>42121</c:v>
                </c:pt>
                <c:pt idx="1745">
                  <c:v>42122</c:v>
                </c:pt>
                <c:pt idx="1746">
                  <c:v>42123</c:v>
                </c:pt>
                <c:pt idx="1747">
                  <c:v>42124</c:v>
                </c:pt>
                <c:pt idx="1748">
                  <c:v>42128</c:v>
                </c:pt>
                <c:pt idx="1749">
                  <c:v>42129</c:v>
                </c:pt>
                <c:pt idx="1750">
                  <c:v>42130</c:v>
                </c:pt>
                <c:pt idx="1751">
                  <c:v>42131</c:v>
                </c:pt>
                <c:pt idx="1752">
                  <c:v>42132</c:v>
                </c:pt>
                <c:pt idx="1753">
                  <c:v>42135</c:v>
                </c:pt>
                <c:pt idx="1754">
                  <c:v>42136</c:v>
                </c:pt>
                <c:pt idx="1755">
                  <c:v>42137</c:v>
                </c:pt>
                <c:pt idx="1756">
                  <c:v>42138</c:v>
                </c:pt>
                <c:pt idx="1757">
                  <c:v>42139</c:v>
                </c:pt>
                <c:pt idx="1758">
                  <c:v>42142</c:v>
                </c:pt>
                <c:pt idx="1759">
                  <c:v>42143</c:v>
                </c:pt>
                <c:pt idx="1760">
                  <c:v>42144</c:v>
                </c:pt>
                <c:pt idx="1761">
                  <c:v>42145</c:v>
                </c:pt>
                <c:pt idx="1762">
                  <c:v>42146</c:v>
                </c:pt>
                <c:pt idx="1763">
                  <c:v>42150</c:v>
                </c:pt>
                <c:pt idx="1764">
                  <c:v>42151</c:v>
                </c:pt>
                <c:pt idx="1765">
                  <c:v>42152</c:v>
                </c:pt>
                <c:pt idx="1766">
                  <c:v>42153</c:v>
                </c:pt>
                <c:pt idx="1767">
                  <c:v>42156</c:v>
                </c:pt>
                <c:pt idx="1768">
                  <c:v>42157</c:v>
                </c:pt>
                <c:pt idx="1769">
                  <c:v>42158</c:v>
                </c:pt>
                <c:pt idx="1770">
                  <c:v>42159</c:v>
                </c:pt>
                <c:pt idx="1771">
                  <c:v>42160</c:v>
                </c:pt>
                <c:pt idx="1772">
                  <c:v>42163</c:v>
                </c:pt>
                <c:pt idx="1773">
                  <c:v>42164</c:v>
                </c:pt>
                <c:pt idx="1774">
                  <c:v>42165</c:v>
                </c:pt>
                <c:pt idx="1775">
                  <c:v>42166</c:v>
                </c:pt>
                <c:pt idx="1776">
                  <c:v>42167</c:v>
                </c:pt>
                <c:pt idx="1777">
                  <c:v>42170</c:v>
                </c:pt>
                <c:pt idx="1778">
                  <c:v>42171</c:v>
                </c:pt>
                <c:pt idx="1779">
                  <c:v>42172</c:v>
                </c:pt>
                <c:pt idx="1780">
                  <c:v>42173</c:v>
                </c:pt>
                <c:pt idx="1781">
                  <c:v>42174</c:v>
                </c:pt>
                <c:pt idx="1782">
                  <c:v>42177</c:v>
                </c:pt>
                <c:pt idx="1783">
                  <c:v>42178</c:v>
                </c:pt>
                <c:pt idx="1784">
                  <c:v>42179</c:v>
                </c:pt>
                <c:pt idx="1785">
                  <c:v>42180</c:v>
                </c:pt>
                <c:pt idx="1786">
                  <c:v>42181</c:v>
                </c:pt>
                <c:pt idx="1787">
                  <c:v>42184</c:v>
                </c:pt>
                <c:pt idx="1788">
                  <c:v>42185</c:v>
                </c:pt>
                <c:pt idx="1789">
                  <c:v>42186</c:v>
                </c:pt>
                <c:pt idx="1790">
                  <c:v>42187</c:v>
                </c:pt>
                <c:pt idx="1791">
                  <c:v>42188</c:v>
                </c:pt>
                <c:pt idx="1792">
                  <c:v>42191</c:v>
                </c:pt>
                <c:pt idx="1793">
                  <c:v>42192</c:v>
                </c:pt>
                <c:pt idx="1794">
                  <c:v>42193</c:v>
                </c:pt>
                <c:pt idx="1795">
                  <c:v>42194</c:v>
                </c:pt>
                <c:pt idx="1796">
                  <c:v>42195</c:v>
                </c:pt>
                <c:pt idx="1797">
                  <c:v>42198</c:v>
                </c:pt>
                <c:pt idx="1798">
                  <c:v>42199</c:v>
                </c:pt>
                <c:pt idx="1799">
                  <c:v>42200</c:v>
                </c:pt>
                <c:pt idx="1800">
                  <c:v>42201</c:v>
                </c:pt>
                <c:pt idx="1801">
                  <c:v>42202</c:v>
                </c:pt>
                <c:pt idx="1802">
                  <c:v>42205</c:v>
                </c:pt>
                <c:pt idx="1803">
                  <c:v>42206</c:v>
                </c:pt>
                <c:pt idx="1804">
                  <c:v>42207</c:v>
                </c:pt>
                <c:pt idx="1805">
                  <c:v>42208</c:v>
                </c:pt>
                <c:pt idx="1806">
                  <c:v>42209</c:v>
                </c:pt>
                <c:pt idx="1807">
                  <c:v>42212</c:v>
                </c:pt>
                <c:pt idx="1808">
                  <c:v>42213</c:v>
                </c:pt>
                <c:pt idx="1809">
                  <c:v>42214</c:v>
                </c:pt>
                <c:pt idx="1810">
                  <c:v>42215</c:v>
                </c:pt>
                <c:pt idx="1811">
                  <c:v>42216</c:v>
                </c:pt>
                <c:pt idx="1812">
                  <c:v>42219</c:v>
                </c:pt>
                <c:pt idx="1813">
                  <c:v>42220</c:v>
                </c:pt>
                <c:pt idx="1814">
                  <c:v>42221</c:v>
                </c:pt>
                <c:pt idx="1815">
                  <c:v>42222</c:v>
                </c:pt>
                <c:pt idx="1816">
                  <c:v>42223</c:v>
                </c:pt>
                <c:pt idx="1817">
                  <c:v>42226</c:v>
                </c:pt>
                <c:pt idx="1818">
                  <c:v>42227</c:v>
                </c:pt>
                <c:pt idx="1819">
                  <c:v>42228</c:v>
                </c:pt>
                <c:pt idx="1820">
                  <c:v>42229</c:v>
                </c:pt>
                <c:pt idx="1821">
                  <c:v>42230</c:v>
                </c:pt>
                <c:pt idx="1822">
                  <c:v>42233</c:v>
                </c:pt>
                <c:pt idx="1823">
                  <c:v>42234</c:v>
                </c:pt>
                <c:pt idx="1824">
                  <c:v>42235</c:v>
                </c:pt>
                <c:pt idx="1825">
                  <c:v>42236</c:v>
                </c:pt>
                <c:pt idx="1826">
                  <c:v>42237</c:v>
                </c:pt>
                <c:pt idx="1827">
                  <c:v>42240</c:v>
                </c:pt>
                <c:pt idx="1828">
                  <c:v>42241</c:v>
                </c:pt>
                <c:pt idx="1829">
                  <c:v>42242</c:v>
                </c:pt>
                <c:pt idx="1830">
                  <c:v>42243</c:v>
                </c:pt>
                <c:pt idx="1831">
                  <c:v>42244</c:v>
                </c:pt>
                <c:pt idx="1832">
                  <c:v>42247</c:v>
                </c:pt>
                <c:pt idx="1833">
                  <c:v>42248</c:v>
                </c:pt>
                <c:pt idx="1834">
                  <c:v>42249</c:v>
                </c:pt>
                <c:pt idx="1835">
                  <c:v>42250</c:v>
                </c:pt>
                <c:pt idx="1836">
                  <c:v>42251</c:v>
                </c:pt>
                <c:pt idx="1837">
                  <c:v>42254</c:v>
                </c:pt>
                <c:pt idx="1838">
                  <c:v>42255</c:v>
                </c:pt>
                <c:pt idx="1839">
                  <c:v>42256</c:v>
                </c:pt>
                <c:pt idx="1840">
                  <c:v>42257</c:v>
                </c:pt>
                <c:pt idx="1841">
                  <c:v>42258</c:v>
                </c:pt>
                <c:pt idx="1842">
                  <c:v>42261</c:v>
                </c:pt>
                <c:pt idx="1843">
                  <c:v>42262</c:v>
                </c:pt>
                <c:pt idx="1844">
                  <c:v>42263</c:v>
                </c:pt>
                <c:pt idx="1845">
                  <c:v>42264</c:v>
                </c:pt>
                <c:pt idx="1846">
                  <c:v>42265</c:v>
                </c:pt>
                <c:pt idx="1847">
                  <c:v>42268</c:v>
                </c:pt>
                <c:pt idx="1848">
                  <c:v>42269</c:v>
                </c:pt>
                <c:pt idx="1849">
                  <c:v>42270</c:v>
                </c:pt>
                <c:pt idx="1850">
                  <c:v>42271</c:v>
                </c:pt>
                <c:pt idx="1851">
                  <c:v>42272</c:v>
                </c:pt>
                <c:pt idx="1852">
                  <c:v>42275</c:v>
                </c:pt>
                <c:pt idx="1853">
                  <c:v>42276</c:v>
                </c:pt>
                <c:pt idx="1854">
                  <c:v>42277</c:v>
                </c:pt>
                <c:pt idx="1855">
                  <c:v>42278</c:v>
                </c:pt>
                <c:pt idx="1856">
                  <c:v>42279</c:v>
                </c:pt>
                <c:pt idx="1857">
                  <c:v>42282</c:v>
                </c:pt>
                <c:pt idx="1858">
                  <c:v>42283</c:v>
                </c:pt>
                <c:pt idx="1859">
                  <c:v>42284</c:v>
                </c:pt>
                <c:pt idx="1860">
                  <c:v>42285</c:v>
                </c:pt>
                <c:pt idx="1861">
                  <c:v>42286</c:v>
                </c:pt>
                <c:pt idx="1862">
                  <c:v>42289</c:v>
                </c:pt>
                <c:pt idx="1863">
                  <c:v>42290</c:v>
                </c:pt>
                <c:pt idx="1864">
                  <c:v>42291</c:v>
                </c:pt>
                <c:pt idx="1865">
                  <c:v>42292</c:v>
                </c:pt>
                <c:pt idx="1866">
                  <c:v>42293</c:v>
                </c:pt>
                <c:pt idx="1867">
                  <c:v>42296</c:v>
                </c:pt>
                <c:pt idx="1868">
                  <c:v>42297</c:v>
                </c:pt>
                <c:pt idx="1869">
                  <c:v>42298</c:v>
                </c:pt>
                <c:pt idx="1870">
                  <c:v>42299</c:v>
                </c:pt>
                <c:pt idx="1871">
                  <c:v>42300</c:v>
                </c:pt>
                <c:pt idx="1872">
                  <c:v>42303</c:v>
                </c:pt>
                <c:pt idx="1873">
                  <c:v>42304</c:v>
                </c:pt>
                <c:pt idx="1874">
                  <c:v>42305</c:v>
                </c:pt>
                <c:pt idx="1875">
                  <c:v>42306</c:v>
                </c:pt>
                <c:pt idx="1876">
                  <c:v>42307</c:v>
                </c:pt>
                <c:pt idx="1877">
                  <c:v>42310</c:v>
                </c:pt>
                <c:pt idx="1878">
                  <c:v>42311</c:v>
                </c:pt>
                <c:pt idx="1879">
                  <c:v>42312</c:v>
                </c:pt>
                <c:pt idx="1880">
                  <c:v>42313</c:v>
                </c:pt>
                <c:pt idx="1881">
                  <c:v>42314</c:v>
                </c:pt>
                <c:pt idx="1882">
                  <c:v>42317</c:v>
                </c:pt>
                <c:pt idx="1883">
                  <c:v>42319</c:v>
                </c:pt>
                <c:pt idx="1884">
                  <c:v>42320</c:v>
                </c:pt>
                <c:pt idx="1885">
                  <c:v>42321</c:v>
                </c:pt>
                <c:pt idx="1886">
                  <c:v>42324</c:v>
                </c:pt>
                <c:pt idx="1887">
                  <c:v>42325</c:v>
                </c:pt>
                <c:pt idx="1888">
                  <c:v>42326</c:v>
                </c:pt>
                <c:pt idx="1889">
                  <c:v>42327</c:v>
                </c:pt>
                <c:pt idx="1890">
                  <c:v>42328</c:v>
                </c:pt>
                <c:pt idx="1891">
                  <c:v>42331</c:v>
                </c:pt>
                <c:pt idx="1892">
                  <c:v>42333</c:v>
                </c:pt>
                <c:pt idx="1893">
                  <c:v>42334</c:v>
                </c:pt>
                <c:pt idx="1894">
                  <c:v>42335</c:v>
                </c:pt>
                <c:pt idx="1895">
                  <c:v>42338</c:v>
                </c:pt>
                <c:pt idx="1896">
                  <c:v>42339</c:v>
                </c:pt>
                <c:pt idx="1897">
                  <c:v>42340</c:v>
                </c:pt>
                <c:pt idx="1898">
                  <c:v>42341</c:v>
                </c:pt>
                <c:pt idx="1899">
                  <c:v>42342</c:v>
                </c:pt>
                <c:pt idx="1900">
                  <c:v>42345</c:v>
                </c:pt>
                <c:pt idx="1901">
                  <c:v>42346</c:v>
                </c:pt>
                <c:pt idx="1902">
                  <c:v>42347</c:v>
                </c:pt>
                <c:pt idx="1903">
                  <c:v>42348</c:v>
                </c:pt>
                <c:pt idx="1904">
                  <c:v>42349</c:v>
                </c:pt>
                <c:pt idx="1905">
                  <c:v>42352</c:v>
                </c:pt>
                <c:pt idx="1906">
                  <c:v>42353</c:v>
                </c:pt>
                <c:pt idx="1907">
                  <c:v>42354</c:v>
                </c:pt>
                <c:pt idx="1908">
                  <c:v>42355</c:v>
                </c:pt>
                <c:pt idx="1909">
                  <c:v>42356</c:v>
                </c:pt>
                <c:pt idx="1910">
                  <c:v>42359</c:v>
                </c:pt>
                <c:pt idx="1911">
                  <c:v>42360</c:v>
                </c:pt>
                <c:pt idx="1912">
                  <c:v>42361</c:v>
                </c:pt>
                <c:pt idx="1913">
                  <c:v>42366</c:v>
                </c:pt>
                <c:pt idx="1914">
                  <c:v>42367</c:v>
                </c:pt>
                <c:pt idx="1915">
                  <c:v>42368</c:v>
                </c:pt>
                <c:pt idx="1916">
                  <c:v>42373</c:v>
                </c:pt>
                <c:pt idx="1917">
                  <c:v>42374</c:v>
                </c:pt>
                <c:pt idx="1918">
                  <c:v>42375</c:v>
                </c:pt>
                <c:pt idx="1919">
                  <c:v>42376</c:v>
                </c:pt>
                <c:pt idx="1920">
                  <c:v>42377</c:v>
                </c:pt>
                <c:pt idx="1921">
                  <c:v>42380</c:v>
                </c:pt>
                <c:pt idx="1922">
                  <c:v>42381</c:v>
                </c:pt>
                <c:pt idx="1923">
                  <c:v>42382</c:v>
                </c:pt>
                <c:pt idx="1924">
                  <c:v>42383</c:v>
                </c:pt>
                <c:pt idx="1925">
                  <c:v>42384</c:v>
                </c:pt>
                <c:pt idx="1926">
                  <c:v>42387</c:v>
                </c:pt>
                <c:pt idx="1927">
                  <c:v>42388</c:v>
                </c:pt>
                <c:pt idx="1928">
                  <c:v>42389</c:v>
                </c:pt>
                <c:pt idx="1929">
                  <c:v>42390</c:v>
                </c:pt>
                <c:pt idx="1930">
                  <c:v>42391</c:v>
                </c:pt>
                <c:pt idx="1931">
                  <c:v>42394</c:v>
                </c:pt>
                <c:pt idx="1932">
                  <c:v>42395</c:v>
                </c:pt>
                <c:pt idx="1933">
                  <c:v>42396</c:v>
                </c:pt>
                <c:pt idx="1934">
                  <c:v>42397</c:v>
                </c:pt>
                <c:pt idx="1935">
                  <c:v>42398</c:v>
                </c:pt>
                <c:pt idx="1936">
                  <c:v>42401</c:v>
                </c:pt>
                <c:pt idx="1937">
                  <c:v>42402</c:v>
                </c:pt>
                <c:pt idx="1938">
                  <c:v>42403</c:v>
                </c:pt>
                <c:pt idx="1939">
                  <c:v>42404</c:v>
                </c:pt>
                <c:pt idx="1940">
                  <c:v>42405</c:v>
                </c:pt>
                <c:pt idx="1941">
                  <c:v>42408</c:v>
                </c:pt>
                <c:pt idx="1942">
                  <c:v>42409</c:v>
                </c:pt>
                <c:pt idx="1943">
                  <c:v>42410</c:v>
                </c:pt>
                <c:pt idx="1944">
                  <c:v>42411</c:v>
                </c:pt>
                <c:pt idx="1945">
                  <c:v>42412</c:v>
                </c:pt>
                <c:pt idx="1946">
                  <c:v>42415</c:v>
                </c:pt>
                <c:pt idx="1947">
                  <c:v>42416</c:v>
                </c:pt>
                <c:pt idx="1948">
                  <c:v>42417</c:v>
                </c:pt>
                <c:pt idx="1949">
                  <c:v>42418</c:v>
                </c:pt>
                <c:pt idx="1950">
                  <c:v>42419</c:v>
                </c:pt>
                <c:pt idx="1951">
                  <c:v>42422</c:v>
                </c:pt>
                <c:pt idx="1952">
                  <c:v>42423</c:v>
                </c:pt>
                <c:pt idx="1953">
                  <c:v>42424</c:v>
                </c:pt>
                <c:pt idx="1954">
                  <c:v>42425</c:v>
                </c:pt>
                <c:pt idx="1955">
                  <c:v>42426</c:v>
                </c:pt>
                <c:pt idx="1956">
                  <c:v>42429</c:v>
                </c:pt>
                <c:pt idx="1957">
                  <c:v>42430</c:v>
                </c:pt>
                <c:pt idx="1958">
                  <c:v>42431</c:v>
                </c:pt>
                <c:pt idx="1959">
                  <c:v>42432</c:v>
                </c:pt>
                <c:pt idx="1960">
                  <c:v>42433</c:v>
                </c:pt>
                <c:pt idx="1961">
                  <c:v>42436</c:v>
                </c:pt>
                <c:pt idx="1962">
                  <c:v>42437</c:v>
                </c:pt>
                <c:pt idx="1963">
                  <c:v>42438</c:v>
                </c:pt>
                <c:pt idx="1964">
                  <c:v>42439</c:v>
                </c:pt>
                <c:pt idx="1965">
                  <c:v>42440</c:v>
                </c:pt>
                <c:pt idx="1966">
                  <c:v>42443</c:v>
                </c:pt>
                <c:pt idx="1967">
                  <c:v>42444</c:v>
                </c:pt>
                <c:pt idx="1968">
                  <c:v>42445</c:v>
                </c:pt>
                <c:pt idx="1969">
                  <c:v>42446</c:v>
                </c:pt>
                <c:pt idx="1970">
                  <c:v>42447</c:v>
                </c:pt>
                <c:pt idx="1971">
                  <c:v>42450</c:v>
                </c:pt>
                <c:pt idx="1972">
                  <c:v>42451</c:v>
                </c:pt>
                <c:pt idx="1973">
                  <c:v>42452</c:v>
                </c:pt>
                <c:pt idx="1974">
                  <c:v>42453</c:v>
                </c:pt>
                <c:pt idx="1975">
                  <c:v>42458</c:v>
                </c:pt>
                <c:pt idx="1976">
                  <c:v>42459</c:v>
                </c:pt>
                <c:pt idx="1977">
                  <c:v>42460</c:v>
                </c:pt>
                <c:pt idx="1978">
                  <c:v>42461</c:v>
                </c:pt>
                <c:pt idx="1979">
                  <c:v>42464</c:v>
                </c:pt>
                <c:pt idx="1980">
                  <c:v>42465</c:v>
                </c:pt>
                <c:pt idx="1981">
                  <c:v>42466</c:v>
                </c:pt>
                <c:pt idx="1982">
                  <c:v>42467</c:v>
                </c:pt>
                <c:pt idx="1983">
                  <c:v>42468</c:v>
                </c:pt>
                <c:pt idx="1984">
                  <c:v>42471</c:v>
                </c:pt>
                <c:pt idx="1985">
                  <c:v>42472</c:v>
                </c:pt>
                <c:pt idx="1986">
                  <c:v>42473</c:v>
                </c:pt>
                <c:pt idx="1987">
                  <c:v>42474</c:v>
                </c:pt>
                <c:pt idx="1988">
                  <c:v>42475</c:v>
                </c:pt>
                <c:pt idx="1989">
                  <c:v>42478</c:v>
                </c:pt>
                <c:pt idx="1990">
                  <c:v>42479</c:v>
                </c:pt>
                <c:pt idx="1991">
                  <c:v>42480</c:v>
                </c:pt>
                <c:pt idx="1992">
                  <c:v>42481</c:v>
                </c:pt>
                <c:pt idx="1993">
                  <c:v>42482</c:v>
                </c:pt>
                <c:pt idx="1994">
                  <c:v>42485</c:v>
                </c:pt>
                <c:pt idx="1995">
                  <c:v>42486</c:v>
                </c:pt>
                <c:pt idx="1996">
                  <c:v>42487</c:v>
                </c:pt>
                <c:pt idx="1997">
                  <c:v>42488</c:v>
                </c:pt>
                <c:pt idx="1998">
                  <c:v>42489</c:v>
                </c:pt>
                <c:pt idx="1999">
                  <c:v>42492</c:v>
                </c:pt>
                <c:pt idx="2000">
                  <c:v>42493</c:v>
                </c:pt>
                <c:pt idx="2001">
                  <c:v>42494</c:v>
                </c:pt>
                <c:pt idx="2002">
                  <c:v>42495</c:v>
                </c:pt>
                <c:pt idx="2003">
                  <c:v>42496</c:v>
                </c:pt>
                <c:pt idx="2004">
                  <c:v>42499</c:v>
                </c:pt>
                <c:pt idx="2005">
                  <c:v>42500</c:v>
                </c:pt>
                <c:pt idx="2006">
                  <c:v>42501</c:v>
                </c:pt>
                <c:pt idx="2007">
                  <c:v>42502</c:v>
                </c:pt>
                <c:pt idx="2008">
                  <c:v>42503</c:v>
                </c:pt>
                <c:pt idx="2009">
                  <c:v>42507</c:v>
                </c:pt>
                <c:pt idx="2010">
                  <c:v>42508</c:v>
                </c:pt>
                <c:pt idx="2011">
                  <c:v>42509</c:v>
                </c:pt>
                <c:pt idx="2012">
                  <c:v>42510</c:v>
                </c:pt>
                <c:pt idx="2013">
                  <c:v>42513</c:v>
                </c:pt>
                <c:pt idx="2014">
                  <c:v>42514</c:v>
                </c:pt>
                <c:pt idx="2015">
                  <c:v>42515</c:v>
                </c:pt>
                <c:pt idx="2016">
                  <c:v>42516</c:v>
                </c:pt>
                <c:pt idx="2017">
                  <c:v>42517</c:v>
                </c:pt>
                <c:pt idx="2018">
                  <c:v>42520</c:v>
                </c:pt>
                <c:pt idx="2019">
                  <c:v>42521</c:v>
                </c:pt>
                <c:pt idx="2020">
                  <c:v>42522</c:v>
                </c:pt>
                <c:pt idx="2021">
                  <c:v>42523</c:v>
                </c:pt>
                <c:pt idx="2022">
                  <c:v>42524</c:v>
                </c:pt>
                <c:pt idx="2023">
                  <c:v>42527</c:v>
                </c:pt>
                <c:pt idx="2024">
                  <c:v>42528</c:v>
                </c:pt>
                <c:pt idx="2025">
                  <c:v>42529</c:v>
                </c:pt>
                <c:pt idx="2026">
                  <c:v>42530</c:v>
                </c:pt>
                <c:pt idx="2027">
                  <c:v>42531</c:v>
                </c:pt>
                <c:pt idx="2028">
                  <c:v>42534</c:v>
                </c:pt>
                <c:pt idx="2029">
                  <c:v>42535</c:v>
                </c:pt>
                <c:pt idx="2030">
                  <c:v>42536</c:v>
                </c:pt>
                <c:pt idx="2031">
                  <c:v>42537</c:v>
                </c:pt>
                <c:pt idx="2032">
                  <c:v>42538</c:v>
                </c:pt>
                <c:pt idx="2033">
                  <c:v>42541</c:v>
                </c:pt>
                <c:pt idx="2034">
                  <c:v>42543</c:v>
                </c:pt>
                <c:pt idx="2035">
                  <c:v>42544</c:v>
                </c:pt>
                <c:pt idx="2036">
                  <c:v>42545</c:v>
                </c:pt>
                <c:pt idx="2037">
                  <c:v>42548</c:v>
                </c:pt>
                <c:pt idx="2038">
                  <c:v>42549</c:v>
                </c:pt>
                <c:pt idx="2039">
                  <c:v>42550</c:v>
                </c:pt>
                <c:pt idx="2040">
                  <c:v>42551</c:v>
                </c:pt>
                <c:pt idx="2041">
                  <c:v>42552</c:v>
                </c:pt>
                <c:pt idx="2042">
                  <c:v>42555</c:v>
                </c:pt>
                <c:pt idx="2043">
                  <c:v>42556</c:v>
                </c:pt>
                <c:pt idx="2044">
                  <c:v>42557</c:v>
                </c:pt>
                <c:pt idx="2045">
                  <c:v>42559</c:v>
                </c:pt>
                <c:pt idx="2046">
                  <c:v>42562</c:v>
                </c:pt>
                <c:pt idx="2047">
                  <c:v>42563</c:v>
                </c:pt>
                <c:pt idx="2048">
                  <c:v>42564</c:v>
                </c:pt>
                <c:pt idx="2049">
                  <c:v>42565</c:v>
                </c:pt>
                <c:pt idx="2050">
                  <c:v>42566</c:v>
                </c:pt>
                <c:pt idx="2051">
                  <c:v>42569</c:v>
                </c:pt>
                <c:pt idx="2052">
                  <c:v>42570</c:v>
                </c:pt>
                <c:pt idx="2053">
                  <c:v>42571</c:v>
                </c:pt>
                <c:pt idx="2054">
                  <c:v>42572</c:v>
                </c:pt>
                <c:pt idx="2055">
                  <c:v>42573</c:v>
                </c:pt>
                <c:pt idx="2056">
                  <c:v>42576</c:v>
                </c:pt>
                <c:pt idx="2057">
                  <c:v>42577</c:v>
                </c:pt>
                <c:pt idx="2058">
                  <c:v>42578</c:v>
                </c:pt>
                <c:pt idx="2059">
                  <c:v>42579</c:v>
                </c:pt>
                <c:pt idx="2060">
                  <c:v>42580</c:v>
                </c:pt>
                <c:pt idx="2061">
                  <c:v>42583</c:v>
                </c:pt>
                <c:pt idx="2062">
                  <c:v>42584</c:v>
                </c:pt>
                <c:pt idx="2063">
                  <c:v>42585</c:v>
                </c:pt>
                <c:pt idx="2064">
                  <c:v>42586</c:v>
                </c:pt>
                <c:pt idx="2065">
                  <c:v>42587</c:v>
                </c:pt>
                <c:pt idx="2066">
                  <c:v>42590</c:v>
                </c:pt>
                <c:pt idx="2067">
                  <c:v>42591</c:v>
                </c:pt>
                <c:pt idx="2068">
                  <c:v>42592</c:v>
                </c:pt>
                <c:pt idx="2069">
                  <c:v>42593</c:v>
                </c:pt>
                <c:pt idx="2070">
                  <c:v>42594</c:v>
                </c:pt>
                <c:pt idx="2071">
                  <c:v>42597</c:v>
                </c:pt>
                <c:pt idx="2072">
                  <c:v>42598</c:v>
                </c:pt>
                <c:pt idx="2073">
                  <c:v>42599</c:v>
                </c:pt>
                <c:pt idx="2074">
                  <c:v>42600</c:v>
                </c:pt>
                <c:pt idx="2075">
                  <c:v>42601</c:v>
                </c:pt>
                <c:pt idx="2076">
                  <c:v>42604</c:v>
                </c:pt>
                <c:pt idx="2077">
                  <c:v>42605</c:v>
                </c:pt>
                <c:pt idx="2078">
                  <c:v>42606</c:v>
                </c:pt>
                <c:pt idx="2079">
                  <c:v>42607</c:v>
                </c:pt>
                <c:pt idx="2080">
                  <c:v>42608</c:v>
                </c:pt>
                <c:pt idx="2081">
                  <c:v>42611</c:v>
                </c:pt>
                <c:pt idx="2082">
                  <c:v>42612</c:v>
                </c:pt>
                <c:pt idx="2083">
                  <c:v>42613</c:v>
                </c:pt>
                <c:pt idx="2084">
                  <c:v>42614</c:v>
                </c:pt>
                <c:pt idx="2085">
                  <c:v>42615</c:v>
                </c:pt>
                <c:pt idx="2086">
                  <c:v>42618</c:v>
                </c:pt>
                <c:pt idx="2087">
                  <c:v>42619</c:v>
                </c:pt>
                <c:pt idx="2088">
                  <c:v>42620</c:v>
                </c:pt>
                <c:pt idx="2089">
                  <c:v>42621</c:v>
                </c:pt>
                <c:pt idx="2090">
                  <c:v>42622</c:v>
                </c:pt>
                <c:pt idx="2091">
                  <c:v>42625</c:v>
                </c:pt>
                <c:pt idx="2092">
                  <c:v>42626</c:v>
                </c:pt>
                <c:pt idx="2093">
                  <c:v>42627</c:v>
                </c:pt>
                <c:pt idx="2094">
                  <c:v>42628</c:v>
                </c:pt>
                <c:pt idx="2095">
                  <c:v>42629</c:v>
                </c:pt>
                <c:pt idx="2096">
                  <c:v>42632</c:v>
                </c:pt>
                <c:pt idx="2097">
                  <c:v>42633</c:v>
                </c:pt>
                <c:pt idx="2098">
                  <c:v>42634</c:v>
                </c:pt>
                <c:pt idx="2099">
                  <c:v>42635</c:v>
                </c:pt>
                <c:pt idx="2100">
                  <c:v>42636</c:v>
                </c:pt>
                <c:pt idx="2101">
                  <c:v>42639</c:v>
                </c:pt>
                <c:pt idx="2102">
                  <c:v>42640</c:v>
                </c:pt>
                <c:pt idx="2103">
                  <c:v>42641</c:v>
                </c:pt>
                <c:pt idx="2104">
                  <c:v>42642</c:v>
                </c:pt>
                <c:pt idx="2105">
                  <c:v>42643</c:v>
                </c:pt>
                <c:pt idx="2106">
                  <c:v>42647</c:v>
                </c:pt>
                <c:pt idx="2107">
                  <c:v>42648</c:v>
                </c:pt>
                <c:pt idx="2108">
                  <c:v>42649</c:v>
                </c:pt>
                <c:pt idx="2109">
                  <c:v>42650</c:v>
                </c:pt>
                <c:pt idx="2110">
                  <c:v>42653</c:v>
                </c:pt>
                <c:pt idx="2111">
                  <c:v>42654</c:v>
                </c:pt>
                <c:pt idx="2112">
                  <c:v>42655</c:v>
                </c:pt>
                <c:pt idx="2113">
                  <c:v>42656</c:v>
                </c:pt>
                <c:pt idx="2114">
                  <c:v>42657</c:v>
                </c:pt>
                <c:pt idx="2115">
                  <c:v>42660</c:v>
                </c:pt>
                <c:pt idx="2116">
                  <c:v>42661</c:v>
                </c:pt>
                <c:pt idx="2117">
                  <c:v>42662</c:v>
                </c:pt>
                <c:pt idx="2118">
                  <c:v>42663</c:v>
                </c:pt>
                <c:pt idx="2119">
                  <c:v>42664</c:v>
                </c:pt>
                <c:pt idx="2120">
                  <c:v>42667</c:v>
                </c:pt>
                <c:pt idx="2121">
                  <c:v>42668</c:v>
                </c:pt>
                <c:pt idx="2122">
                  <c:v>42669</c:v>
                </c:pt>
                <c:pt idx="2123">
                  <c:v>42670</c:v>
                </c:pt>
                <c:pt idx="2124">
                  <c:v>42671</c:v>
                </c:pt>
                <c:pt idx="2125">
                  <c:v>42674</c:v>
                </c:pt>
                <c:pt idx="2126">
                  <c:v>42675</c:v>
                </c:pt>
                <c:pt idx="2127">
                  <c:v>42676</c:v>
                </c:pt>
                <c:pt idx="2128">
                  <c:v>42677</c:v>
                </c:pt>
                <c:pt idx="2129">
                  <c:v>42678</c:v>
                </c:pt>
                <c:pt idx="2130">
                  <c:v>42681</c:v>
                </c:pt>
                <c:pt idx="2131">
                  <c:v>42682</c:v>
                </c:pt>
                <c:pt idx="2132">
                  <c:v>42683</c:v>
                </c:pt>
                <c:pt idx="2133">
                  <c:v>42684</c:v>
                </c:pt>
                <c:pt idx="2134">
                  <c:v>42685</c:v>
                </c:pt>
                <c:pt idx="2135">
                  <c:v>42688</c:v>
                </c:pt>
                <c:pt idx="2136">
                  <c:v>42689</c:v>
                </c:pt>
                <c:pt idx="2137">
                  <c:v>42690</c:v>
                </c:pt>
                <c:pt idx="2138">
                  <c:v>42692</c:v>
                </c:pt>
                <c:pt idx="2139">
                  <c:v>42695</c:v>
                </c:pt>
                <c:pt idx="2140">
                  <c:v>42696</c:v>
                </c:pt>
                <c:pt idx="2141">
                  <c:v>42697</c:v>
                </c:pt>
                <c:pt idx="2142">
                  <c:v>42698</c:v>
                </c:pt>
                <c:pt idx="2143">
                  <c:v>42699</c:v>
                </c:pt>
                <c:pt idx="2144">
                  <c:v>42702</c:v>
                </c:pt>
                <c:pt idx="2145">
                  <c:v>42703</c:v>
                </c:pt>
                <c:pt idx="2146">
                  <c:v>42704</c:v>
                </c:pt>
                <c:pt idx="2147">
                  <c:v>42705</c:v>
                </c:pt>
                <c:pt idx="2148">
                  <c:v>42706</c:v>
                </c:pt>
                <c:pt idx="2149">
                  <c:v>42709</c:v>
                </c:pt>
                <c:pt idx="2150">
                  <c:v>42710</c:v>
                </c:pt>
                <c:pt idx="2151">
                  <c:v>42711</c:v>
                </c:pt>
                <c:pt idx="2152">
                  <c:v>42712</c:v>
                </c:pt>
                <c:pt idx="2153">
                  <c:v>42713</c:v>
                </c:pt>
                <c:pt idx="2154">
                  <c:v>42716</c:v>
                </c:pt>
                <c:pt idx="2155">
                  <c:v>42717</c:v>
                </c:pt>
                <c:pt idx="2156">
                  <c:v>42718</c:v>
                </c:pt>
                <c:pt idx="2157">
                  <c:v>42719</c:v>
                </c:pt>
                <c:pt idx="2158">
                  <c:v>42720</c:v>
                </c:pt>
                <c:pt idx="2159">
                  <c:v>42723</c:v>
                </c:pt>
                <c:pt idx="2160">
                  <c:v>42724</c:v>
                </c:pt>
                <c:pt idx="2161">
                  <c:v>42725</c:v>
                </c:pt>
                <c:pt idx="2162">
                  <c:v>42726</c:v>
                </c:pt>
                <c:pt idx="2163">
                  <c:v>42727</c:v>
                </c:pt>
                <c:pt idx="2164">
                  <c:v>42731</c:v>
                </c:pt>
                <c:pt idx="2165">
                  <c:v>42732</c:v>
                </c:pt>
                <c:pt idx="2166">
                  <c:v>42733</c:v>
                </c:pt>
                <c:pt idx="2167">
                  <c:v>42734</c:v>
                </c:pt>
                <c:pt idx="2168">
                  <c:v>42737</c:v>
                </c:pt>
                <c:pt idx="2169">
                  <c:v>42738</c:v>
                </c:pt>
                <c:pt idx="2170">
                  <c:v>42739</c:v>
                </c:pt>
                <c:pt idx="2171">
                  <c:v>42740</c:v>
                </c:pt>
                <c:pt idx="2172">
                  <c:v>42741</c:v>
                </c:pt>
                <c:pt idx="2173">
                  <c:v>42744</c:v>
                </c:pt>
                <c:pt idx="2174">
                  <c:v>42745</c:v>
                </c:pt>
                <c:pt idx="2175">
                  <c:v>42746</c:v>
                </c:pt>
                <c:pt idx="2176">
                  <c:v>42747</c:v>
                </c:pt>
                <c:pt idx="2177">
                  <c:v>42748</c:v>
                </c:pt>
                <c:pt idx="2178">
                  <c:v>42751</c:v>
                </c:pt>
                <c:pt idx="2179">
                  <c:v>42752</c:v>
                </c:pt>
                <c:pt idx="2180">
                  <c:v>42753</c:v>
                </c:pt>
                <c:pt idx="2181">
                  <c:v>42754</c:v>
                </c:pt>
                <c:pt idx="2182">
                  <c:v>42755</c:v>
                </c:pt>
                <c:pt idx="2183">
                  <c:v>42758</c:v>
                </c:pt>
                <c:pt idx="2184">
                  <c:v>42759</c:v>
                </c:pt>
                <c:pt idx="2185">
                  <c:v>42760</c:v>
                </c:pt>
                <c:pt idx="2186">
                  <c:v>42761</c:v>
                </c:pt>
                <c:pt idx="2187">
                  <c:v>42762</c:v>
                </c:pt>
                <c:pt idx="2188">
                  <c:v>42765</c:v>
                </c:pt>
                <c:pt idx="2189">
                  <c:v>42766</c:v>
                </c:pt>
                <c:pt idx="2190">
                  <c:v>42767</c:v>
                </c:pt>
                <c:pt idx="2191">
                  <c:v>42768</c:v>
                </c:pt>
                <c:pt idx="2192">
                  <c:v>42769</c:v>
                </c:pt>
                <c:pt idx="2193">
                  <c:v>42772</c:v>
                </c:pt>
                <c:pt idx="2194">
                  <c:v>42773</c:v>
                </c:pt>
                <c:pt idx="2195">
                  <c:v>42774</c:v>
                </c:pt>
                <c:pt idx="2196">
                  <c:v>42775</c:v>
                </c:pt>
                <c:pt idx="2197">
                  <c:v>42776</c:v>
                </c:pt>
                <c:pt idx="2198">
                  <c:v>42779</c:v>
                </c:pt>
                <c:pt idx="2199">
                  <c:v>42780</c:v>
                </c:pt>
                <c:pt idx="2200">
                  <c:v>42781</c:v>
                </c:pt>
                <c:pt idx="2201">
                  <c:v>42782</c:v>
                </c:pt>
                <c:pt idx="2202">
                  <c:v>42783</c:v>
                </c:pt>
                <c:pt idx="2203">
                  <c:v>42786</c:v>
                </c:pt>
                <c:pt idx="2204">
                  <c:v>42787</c:v>
                </c:pt>
                <c:pt idx="2205">
                  <c:v>42788</c:v>
                </c:pt>
                <c:pt idx="2206">
                  <c:v>42789</c:v>
                </c:pt>
                <c:pt idx="2207">
                  <c:v>42790</c:v>
                </c:pt>
                <c:pt idx="2208">
                  <c:v>42793</c:v>
                </c:pt>
                <c:pt idx="2209">
                  <c:v>42794</c:v>
                </c:pt>
                <c:pt idx="2210">
                  <c:v>42795</c:v>
                </c:pt>
                <c:pt idx="2211">
                  <c:v>42796</c:v>
                </c:pt>
                <c:pt idx="2212">
                  <c:v>42797</c:v>
                </c:pt>
                <c:pt idx="2213">
                  <c:v>42800</c:v>
                </c:pt>
                <c:pt idx="2214">
                  <c:v>42801</c:v>
                </c:pt>
                <c:pt idx="2215">
                  <c:v>42802</c:v>
                </c:pt>
                <c:pt idx="2216">
                  <c:v>42803</c:v>
                </c:pt>
                <c:pt idx="2217">
                  <c:v>42804</c:v>
                </c:pt>
                <c:pt idx="2218">
                  <c:v>42807</c:v>
                </c:pt>
                <c:pt idx="2219">
                  <c:v>42808</c:v>
                </c:pt>
                <c:pt idx="2220">
                  <c:v>42809</c:v>
                </c:pt>
                <c:pt idx="2221">
                  <c:v>42810</c:v>
                </c:pt>
                <c:pt idx="2222">
                  <c:v>42811</c:v>
                </c:pt>
                <c:pt idx="2223">
                  <c:v>42814</c:v>
                </c:pt>
                <c:pt idx="2224">
                  <c:v>42815</c:v>
                </c:pt>
                <c:pt idx="2225">
                  <c:v>42816</c:v>
                </c:pt>
                <c:pt idx="2226">
                  <c:v>42817</c:v>
                </c:pt>
                <c:pt idx="2227">
                  <c:v>42818</c:v>
                </c:pt>
                <c:pt idx="2228">
                  <c:v>42821</c:v>
                </c:pt>
                <c:pt idx="2229">
                  <c:v>42822</c:v>
                </c:pt>
                <c:pt idx="2230">
                  <c:v>42823</c:v>
                </c:pt>
                <c:pt idx="2231">
                  <c:v>42824</c:v>
                </c:pt>
                <c:pt idx="2232">
                  <c:v>42825</c:v>
                </c:pt>
                <c:pt idx="2233">
                  <c:v>42828</c:v>
                </c:pt>
                <c:pt idx="2234">
                  <c:v>42829</c:v>
                </c:pt>
                <c:pt idx="2235">
                  <c:v>42830</c:v>
                </c:pt>
                <c:pt idx="2236">
                  <c:v>42831</c:v>
                </c:pt>
                <c:pt idx="2237">
                  <c:v>42832</c:v>
                </c:pt>
                <c:pt idx="2238">
                  <c:v>42835</c:v>
                </c:pt>
                <c:pt idx="2239">
                  <c:v>42836</c:v>
                </c:pt>
                <c:pt idx="2240">
                  <c:v>42837</c:v>
                </c:pt>
                <c:pt idx="2241">
                  <c:v>42838</c:v>
                </c:pt>
                <c:pt idx="2242">
                  <c:v>42843</c:v>
                </c:pt>
                <c:pt idx="2243">
                  <c:v>42844</c:v>
                </c:pt>
                <c:pt idx="2244">
                  <c:v>42845</c:v>
                </c:pt>
                <c:pt idx="2245">
                  <c:v>42846</c:v>
                </c:pt>
                <c:pt idx="2246">
                  <c:v>42849</c:v>
                </c:pt>
                <c:pt idx="2247">
                  <c:v>42850</c:v>
                </c:pt>
                <c:pt idx="2248">
                  <c:v>42851</c:v>
                </c:pt>
                <c:pt idx="2249">
                  <c:v>42852</c:v>
                </c:pt>
                <c:pt idx="2250">
                  <c:v>42853</c:v>
                </c:pt>
                <c:pt idx="2251">
                  <c:v>42857</c:v>
                </c:pt>
                <c:pt idx="2252">
                  <c:v>42858</c:v>
                </c:pt>
                <c:pt idx="2253">
                  <c:v>42859</c:v>
                </c:pt>
                <c:pt idx="2254">
                  <c:v>42860</c:v>
                </c:pt>
                <c:pt idx="2255">
                  <c:v>42863</c:v>
                </c:pt>
                <c:pt idx="2256">
                  <c:v>42864</c:v>
                </c:pt>
                <c:pt idx="2257">
                  <c:v>42865</c:v>
                </c:pt>
                <c:pt idx="2258">
                  <c:v>42866</c:v>
                </c:pt>
                <c:pt idx="2259">
                  <c:v>42867</c:v>
                </c:pt>
                <c:pt idx="2260">
                  <c:v>42870</c:v>
                </c:pt>
                <c:pt idx="2261">
                  <c:v>42871</c:v>
                </c:pt>
                <c:pt idx="2262">
                  <c:v>42872</c:v>
                </c:pt>
                <c:pt idx="2263">
                  <c:v>42873</c:v>
                </c:pt>
                <c:pt idx="2264">
                  <c:v>42874</c:v>
                </c:pt>
                <c:pt idx="2265">
                  <c:v>42877</c:v>
                </c:pt>
                <c:pt idx="2266">
                  <c:v>42878</c:v>
                </c:pt>
                <c:pt idx="2267">
                  <c:v>42879</c:v>
                </c:pt>
                <c:pt idx="2268">
                  <c:v>42880</c:v>
                </c:pt>
                <c:pt idx="2269">
                  <c:v>42881</c:v>
                </c:pt>
                <c:pt idx="2270">
                  <c:v>42884</c:v>
                </c:pt>
                <c:pt idx="2271">
                  <c:v>42885</c:v>
                </c:pt>
                <c:pt idx="2272">
                  <c:v>42886</c:v>
                </c:pt>
                <c:pt idx="2273">
                  <c:v>42887</c:v>
                </c:pt>
                <c:pt idx="2274">
                  <c:v>42888</c:v>
                </c:pt>
                <c:pt idx="2275">
                  <c:v>42892</c:v>
                </c:pt>
                <c:pt idx="2276">
                  <c:v>42893</c:v>
                </c:pt>
                <c:pt idx="2277">
                  <c:v>42894</c:v>
                </c:pt>
                <c:pt idx="2278">
                  <c:v>42895</c:v>
                </c:pt>
                <c:pt idx="2279">
                  <c:v>42898</c:v>
                </c:pt>
                <c:pt idx="2280">
                  <c:v>42899</c:v>
                </c:pt>
                <c:pt idx="2281">
                  <c:v>42900</c:v>
                </c:pt>
                <c:pt idx="2282">
                  <c:v>42901</c:v>
                </c:pt>
                <c:pt idx="2283">
                  <c:v>42902</c:v>
                </c:pt>
                <c:pt idx="2284">
                  <c:v>42905</c:v>
                </c:pt>
                <c:pt idx="2285">
                  <c:v>42906</c:v>
                </c:pt>
                <c:pt idx="2286">
                  <c:v>42907</c:v>
                </c:pt>
                <c:pt idx="2287">
                  <c:v>42908</c:v>
                </c:pt>
                <c:pt idx="2288">
                  <c:v>42909</c:v>
                </c:pt>
                <c:pt idx="2289">
                  <c:v>42912</c:v>
                </c:pt>
                <c:pt idx="2290">
                  <c:v>42913</c:v>
                </c:pt>
                <c:pt idx="2291">
                  <c:v>42914</c:v>
                </c:pt>
                <c:pt idx="2292">
                  <c:v>42915</c:v>
                </c:pt>
                <c:pt idx="2293">
                  <c:v>42916</c:v>
                </c:pt>
                <c:pt idx="2294">
                  <c:v>42919</c:v>
                </c:pt>
                <c:pt idx="2295">
                  <c:v>42920</c:v>
                </c:pt>
                <c:pt idx="2296">
                  <c:v>42921</c:v>
                </c:pt>
                <c:pt idx="2297">
                  <c:v>42922</c:v>
                </c:pt>
                <c:pt idx="2298">
                  <c:v>42923</c:v>
                </c:pt>
                <c:pt idx="2299">
                  <c:v>42926</c:v>
                </c:pt>
                <c:pt idx="2300">
                  <c:v>42927</c:v>
                </c:pt>
                <c:pt idx="2301">
                  <c:v>42928</c:v>
                </c:pt>
                <c:pt idx="2302">
                  <c:v>42929</c:v>
                </c:pt>
                <c:pt idx="2303">
                  <c:v>42930</c:v>
                </c:pt>
                <c:pt idx="2304">
                  <c:v>42933</c:v>
                </c:pt>
                <c:pt idx="2305">
                  <c:v>42934</c:v>
                </c:pt>
                <c:pt idx="2306">
                  <c:v>42935</c:v>
                </c:pt>
                <c:pt idx="2307">
                  <c:v>42936</c:v>
                </c:pt>
                <c:pt idx="2308">
                  <c:v>42937</c:v>
                </c:pt>
                <c:pt idx="2309">
                  <c:v>42940</c:v>
                </c:pt>
                <c:pt idx="2310">
                  <c:v>42941</c:v>
                </c:pt>
                <c:pt idx="2311">
                  <c:v>42942</c:v>
                </c:pt>
                <c:pt idx="2312">
                  <c:v>42943</c:v>
                </c:pt>
                <c:pt idx="2313">
                  <c:v>42944</c:v>
                </c:pt>
                <c:pt idx="2314">
                  <c:v>42947</c:v>
                </c:pt>
                <c:pt idx="2315">
                  <c:v>42948</c:v>
                </c:pt>
                <c:pt idx="2316">
                  <c:v>42949</c:v>
                </c:pt>
                <c:pt idx="2317">
                  <c:v>42950</c:v>
                </c:pt>
                <c:pt idx="2318">
                  <c:v>42951</c:v>
                </c:pt>
                <c:pt idx="2319">
                  <c:v>42954</c:v>
                </c:pt>
                <c:pt idx="2320">
                  <c:v>42955</c:v>
                </c:pt>
                <c:pt idx="2321">
                  <c:v>42956</c:v>
                </c:pt>
                <c:pt idx="2322">
                  <c:v>42957</c:v>
                </c:pt>
                <c:pt idx="2323">
                  <c:v>42958</c:v>
                </c:pt>
                <c:pt idx="2324">
                  <c:v>42961</c:v>
                </c:pt>
                <c:pt idx="2325">
                  <c:v>42962</c:v>
                </c:pt>
                <c:pt idx="2326">
                  <c:v>42963</c:v>
                </c:pt>
                <c:pt idx="2327">
                  <c:v>42964</c:v>
                </c:pt>
                <c:pt idx="2328">
                  <c:v>42965</c:v>
                </c:pt>
                <c:pt idx="2329">
                  <c:v>42968</c:v>
                </c:pt>
                <c:pt idx="2330">
                  <c:v>42969</c:v>
                </c:pt>
                <c:pt idx="2331">
                  <c:v>42970</c:v>
                </c:pt>
                <c:pt idx="2332">
                  <c:v>42971</c:v>
                </c:pt>
                <c:pt idx="2333">
                  <c:v>42972</c:v>
                </c:pt>
                <c:pt idx="2334">
                  <c:v>42975</c:v>
                </c:pt>
                <c:pt idx="2335">
                  <c:v>42976</c:v>
                </c:pt>
                <c:pt idx="2336">
                  <c:v>42977</c:v>
                </c:pt>
                <c:pt idx="2337">
                  <c:v>42978</c:v>
                </c:pt>
                <c:pt idx="2338">
                  <c:v>42979</c:v>
                </c:pt>
                <c:pt idx="2339">
                  <c:v>42982</c:v>
                </c:pt>
                <c:pt idx="2340">
                  <c:v>42983</c:v>
                </c:pt>
                <c:pt idx="2341">
                  <c:v>42984</c:v>
                </c:pt>
                <c:pt idx="2342">
                  <c:v>42985</c:v>
                </c:pt>
                <c:pt idx="2343">
                  <c:v>42986</c:v>
                </c:pt>
                <c:pt idx="2344">
                  <c:v>42989</c:v>
                </c:pt>
                <c:pt idx="2345">
                  <c:v>42990</c:v>
                </c:pt>
                <c:pt idx="2346">
                  <c:v>42991</c:v>
                </c:pt>
                <c:pt idx="2347">
                  <c:v>42992</c:v>
                </c:pt>
                <c:pt idx="2348">
                  <c:v>42993</c:v>
                </c:pt>
                <c:pt idx="2349">
                  <c:v>42996</c:v>
                </c:pt>
                <c:pt idx="2350">
                  <c:v>42997</c:v>
                </c:pt>
                <c:pt idx="2351">
                  <c:v>42998</c:v>
                </c:pt>
                <c:pt idx="2352">
                  <c:v>42999</c:v>
                </c:pt>
                <c:pt idx="2353">
                  <c:v>43000</c:v>
                </c:pt>
                <c:pt idx="2354">
                  <c:v>43003</c:v>
                </c:pt>
                <c:pt idx="2355">
                  <c:v>43004</c:v>
                </c:pt>
                <c:pt idx="2356">
                  <c:v>43005</c:v>
                </c:pt>
                <c:pt idx="2357">
                  <c:v>43006</c:v>
                </c:pt>
                <c:pt idx="2358">
                  <c:v>43007</c:v>
                </c:pt>
                <c:pt idx="2359">
                  <c:v>43010</c:v>
                </c:pt>
                <c:pt idx="2360">
                  <c:v>43012</c:v>
                </c:pt>
                <c:pt idx="2361">
                  <c:v>43013</c:v>
                </c:pt>
                <c:pt idx="2362">
                  <c:v>43014</c:v>
                </c:pt>
                <c:pt idx="2363">
                  <c:v>43017</c:v>
                </c:pt>
                <c:pt idx="2364">
                  <c:v>43018</c:v>
                </c:pt>
                <c:pt idx="2365">
                  <c:v>43019</c:v>
                </c:pt>
                <c:pt idx="2366">
                  <c:v>43020</c:v>
                </c:pt>
                <c:pt idx="2367">
                  <c:v>43021</c:v>
                </c:pt>
                <c:pt idx="2368">
                  <c:v>43024</c:v>
                </c:pt>
                <c:pt idx="2369">
                  <c:v>43025</c:v>
                </c:pt>
                <c:pt idx="2370">
                  <c:v>43026</c:v>
                </c:pt>
                <c:pt idx="2371">
                  <c:v>43027</c:v>
                </c:pt>
                <c:pt idx="2372">
                  <c:v>43028</c:v>
                </c:pt>
                <c:pt idx="2373">
                  <c:v>43031</c:v>
                </c:pt>
                <c:pt idx="2374">
                  <c:v>43032</c:v>
                </c:pt>
                <c:pt idx="2375">
                  <c:v>43033</c:v>
                </c:pt>
                <c:pt idx="2376">
                  <c:v>43034</c:v>
                </c:pt>
                <c:pt idx="2377">
                  <c:v>43035</c:v>
                </c:pt>
                <c:pt idx="2378">
                  <c:v>43038</c:v>
                </c:pt>
                <c:pt idx="2379">
                  <c:v>43040</c:v>
                </c:pt>
                <c:pt idx="2380">
                  <c:v>43041</c:v>
                </c:pt>
                <c:pt idx="2381">
                  <c:v>43042</c:v>
                </c:pt>
                <c:pt idx="2382">
                  <c:v>43045</c:v>
                </c:pt>
                <c:pt idx="2383">
                  <c:v>43046</c:v>
                </c:pt>
                <c:pt idx="2384">
                  <c:v>43047</c:v>
                </c:pt>
                <c:pt idx="2385">
                  <c:v>43048</c:v>
                </c:pt>
                <c:pt idx="2386">
                  <c:v>43049</c:v>
                </c:pt>
                <c:pt idx="2387">
                  <c:v>43052</c:v>
                </c:pt>
                <c:pt idx="2388">
                  <c:v>43053</c:v>
                </c:pt>
                <c:pt idx="2389">
                  <c:v>43054</c:v>
                </c:pt>
                <c:pt idx="2390">
                  <c:v>43055</c:v>
                </c:pt>
                <c:pt idx="2391">
                  <c:v>43056</c:v>
                </c:pt>
                <c:pt idx="2392">
                  <c:v>43059</c:v>
                </c:pt>
                <c:pt idx="2393">
                  <c:v>43060</c:v>
                </c:pt>
                <c:pt idx="2394">
                  <c:v>43061</c:v>
                </c:pt>
                <c:pt idx="2395">
                  <c:v>43062</c:v>
                </c:pt>
                <c:pt idx="2396">
                  <c:v>43063</c:v>
                </c:pt>
                <c:pt idx="2397">
                  <c:v>43066</c:v>
                </c:pt>
                <c:pt idx="2398">
                  <c:v>43067</c:v>
                </c:pt>
                <c:pt idx="2399">
                  <c:v>43068</c:v>
                </c:pt>
                <c:pt idx="2400">
                  <c:v>43069</c:v>
                </c:pt>
                <c:pt idx="2401">
                  <c:v>43070</c:v>
                </c:pt>
                <c:pt idx="2402">
                  <c:v>43073</c:v>
                </c:pt>
                <c:pt idx="2403">
                  <c:v>43074</c:v>
                </c:pt>
                <c:pt idx="2404">
                  <c:v>43075</c:v>
                </c:pt>
                <c:pt idx="2405">
                  <c:v>43076</c:v>
                </c:pt>
                <c:pt idx="2406">
                  <c:v>43077</c:v>
                </c:pt>
                <c:pt idx="2407">
                  <c:v>43080</c:v>
                </c:pt>
                <c:pt idx="2408">
                  <c:v>43081</c:v>
                </c:pt>
                <c:pt idx="2409">
                  <c:v>43082</c:v>
                </c:pt>
                <c:pt idx="2410">
                  <c:v>43083</c:v>
                </c:pt>
                <c:pt idx="2411">
                  <c:v>43084</c:v>
                </c:pt>
                <c:pt idx="2412">
                  <c:v>43087</c:v>
                </c:pt>
                <c:pt idx="2413">
                  <c:v>43088</c:v>
                </c:pt>
                <c:pt idx="2414">
                  <c:v>43089</c:v>
                </c:pt>
                <c:pt idx="2415">
                  <c:v>43090</c:v>
                </c:pt>
                <c:pt idx="2416">
                  <c:v>43091</c:v>
                </c:pt>
                <c:pt idx="2417">
                  <c:v>43096</c:v>
                </c:pt>
                <c:pt idx="2418">
                  <c:v>43097</c:v>
                </c:pt>
                <c:pt idx="2419">
                  <c:v>43098</c:v>
                </c:pt>
                <c:pt idx="2420">
                  <c:v>43102</c:v>
                </c:pt>
                <c:pt idx="2421">
                  <c:v>43103</c:v>
                </c:pt>
                <c:pt idx="2422">
                  <c:v>43104</c:v>
                </c:pt>
                <c:pt idx="2423">
                  <c:v>43105</c:v>
                </c:pt>
                <c:pt idx="2424">
                  <c:v>43108</c:v>
                </c:pt>
                <c:pt idx="2425">
                  <c:v>43109</c:v>
                </c:pt>
                <c:pt idx="2426">
                  <c:v>43110</c:v>
                </c:pt>
                <c:pt idx="2427">
                  <c:v>43111</c:v>
                </c:pt>
                <c:pt idx="2428">
                  <c:v>43112</c:v>
                </c:pt>
                <c:pt idx="2429">
                  <c:v>43115</c:v>
                </c:pt>
                <c:pt idx="2430">
                  <c:v>43116</c:v>
                </c:pt>
                <c:pt idx="2431">
                  <c:v>43117</c:v>
                </c:pt>
                <c:pt idx="2432">
                  <c:v>43118</c:v>
                </c:pt>
                <c:pt idx="2433">
                  <c:v>43119</c:v>
                </c:pt>
                <c:pt idx="2434">
                  <c:v>43122</c:v>
                </c:pt>
                <c:pt idx="2435">
                  <c:v>43123</c:v>
                </c:pt>
                <c:pt idx="2436">
                  <c:v>43124</c:v>
                </c:pt>
                <c:pt idx="2437">
                  <c:v>43125</c:v>
                </c:pt>
                <c:pt idx="2438">
                  <c:v>43126</c:v>
                </c:pt>
                <c:pt idx="2439">
                  <c:v>43129</c:v>
                </c:pt>
                <c:pt idx="2440">
                  <c:v>43130</c:v>
                </c:pt>
                <c:pt idx="2441">
                  <c:v>43131</c:v>
                </c:pt>
                <c:pt idx="2442">
                  <c:v>43132</c:v>
                </c:pt>
                <c:pt idx="2443">
                  <c:v>43133</c:v>
                </c:pt>
                <c:pt idx="2444">
                  <c:v>43136</c:v>
                </c:pt>
                <c:pt idx="2445">
                  <c:v>43137</c:v>
                </c:pt>
                <c:pt idx="2446">
                  <c:v>43138</c:v>
                </c:pt>
                <c:pt idx="2447">
                  <c:v>43139</c:v>
                </c:pt>
                <c:pt idx="2448">
                  <c:v>43140</c:v>
                </c:pt>
                <c:pt idx="2449">
                  <c:v>43143</c:v>
                </c:pt>
                <c:pt idx="2450">
                  <c:v>43144</c:v>
                </c:pt>
                <c:pt idx="2451">
                  <c:v>43145</c:v>
                </c:pt>
                <c:pt idx="2452">
                  <c:v>43146</c:v>
                </c:pt>
                <c:pt idx="2453">
                  <c:v>43147</c:v>
                </c:pt>
                <c:pt idx="2454">
                  <c:v>43150</c:v>
                </c:pt>
                <c:pt idx="2455">
                  <c:v>43151</c:v>
                </c:pt>
                <c:pt idx="2456">
                  <c:v>43152</c:v>
                </c:pt>
                <c:pt idx="2457">
                  <c:v>43153</c:v>
                </c:pt>
                <c:pt idx="2458">
                  <c:v>43154</c:v>
                </c:pt>
                <c:pt idx="2459">
                  <c:v>43157</c:v>
                </c:pt>
                <c:pt idx="2460">
                  <c:v>43158</c:v>
                </c:pt>
                <c:pt idx="2461">
                  <c:v>43159</c:v>
                </c:pt>
                <c:pt idx="2462">
                  <c:v>43160</c:v>
                </c:pt>
                <c:pt idx="2463">
                  <c:v>43161</c:v>
                </c:pt>
                <c:pt idx="2464">
                  <c:v>43164</c:v>
                </c:pt>
                <c:pt idx="2465">
                  <c:v>43165</c:v>
                </c:pt>
                <c:pt idx="2466">
                  <c:v>43166</c:v>
                </c:pt>
                <c:pt idx="2467">
                  <c:v>43167</c:v>
                </c:pt>
                <c:pt idx="2468">
                  <c:v>43168</c:v>
                </c:pt>
                <c:pt idx="2469">
                  <c:v>43171</c:v>
                </c:pt>
                <c:pt idx="2470">
                  <c:v>43172</c:v>
                </c:pt>
                <c:pt idx="2471">
                  <c:v>43173</c:v>
                </c:pt>
                <c:pt idx="2472">
                  <c:v>43174</c:v>
                </c:pt>
                <c:pt idx="2473">
                  <c:v>43175</c:v>
                </c:pt>
                <c:pt idx="2474">
                  <c:v>43178</c:v>
                </c:pt>
                <c:pt idx="2475">
                  <c:v>43179</c:v>
                </c:pt>
                <c:pt idx="2476">
                  <c:v>43180</c:v>
                </c:pt>
                <c:pt idx="2477">
                  <c:v>43181</c:v>
                </c:pt>
                <c:pt idx="2478">
                  <c:v>43182</c:v>
                </c:pt>
                <c:pt idx="2479">
                  <c:v>43185</c:v>
                </c:pt>
                <c:pt idx="2480">
                  <c:v>43186</c:v>
                </c:pt>
                <c:pt idx="2481">
                  <c:v>43187</c:v>
                </c:pt>
                <c:pt idx="2482">
                  <c:v>43188</c:v>
                </c:pt>
                <c:pt idx="2483">
                  <c:v>43193</c:v>
                </c:pt>
                <c:pt idx="2484">
                  <c:v>43194</c:v>
                </c:pt>
                <c:pt idx="2485">
                  <c:v>43195</c:v>
                </c:pt>
                <c:pt idx="2486">
                  <c:v>43196</c:v>
                </c:pt>
                <c:pt idx="2487">
                  <c:v>43199</c:v>
                </c:pt>
                <c:pt idx="2488">
                  <c:v>43200</c:v>
                </c:pt>
                <c:pt idx="2489">
                  <c:v>43201</c:v>
                </c:pt>
                <c:pt idx="2490">
                  <c:v>43202</c:v>
                </c:pt>
                <c:pt idx="2491">
                  <c:v>43203</c:v>
                </c:pt>
                <c:pt idx="2492">
                  <c:v>43206</c:v>
                </c:pt>
                <c:pt idx="2493">
                  <c:v>43207</c:v>
                </c:pt>
                <c:pt idx="2494">
                  <c:v>43208</c:v>
                </c:pt>
                <c:pt idx="2495">
                  <c:v>43209</c:v>
                </c:pt>
                <c:pt idx="2496">
                  <c:v>43210</c:v>
                </c:pt>
                <c:pt idx="2497">
                  <c:v>43213</c:v>
                </c:pt>
                <c:pt idx="2498">
                  <c:v>43214</c:v>
                </c:pt>
                <c:pt idx="2499">
                  <c:v>43215</c:v>
                </c:pt>
                <c:pt idx="2500">
                  <c:v>43216</c:v>
                </c:pt>
                <c:pt idx="2501">
                  <c:v>43217</c:v>
                </c:pt>
                <c:pt idx="2502">
                  <c:v>43220</c:v>
                </c:pt>
                <c:pt idx="2503">
                  <c:v>43222</c:v>
                </c:pt>
                <c:pt idx="2504">
                  <c:v>43223</c:v>
                </c:pt>
                <c:pt idx="2505">
                  <c:v>43224</c:v>
                </c:pt>
                <c:pt idx="2506">
                  <c:v>43227</c:v>
                </c:pt>
                <c:pt idx="2507">
                  <c:v>43228</c:v>
                </c:pt>
                <c:pt idx="2508">
                  <c:v>43229</c:v>
                </c:pt>
                <c:pt idx="2509">
                  <c:v>43230</c:v>
                </c:pt>
                <c:pt idx="2510">
                  <c:v>43231</c:v>
                </c:pt>
                <c:pt idx="2511">
                  <c:v>43234</c:v>
                </c:pt>
                <c:pt idx="2512">
                  <c:v>43235</c:v>
                </c:pt>
                <c:pt idx="2513">
                  <c:v>43236</c:v>
                </c:pt>
                <c:pt idx="2514">
                  <c:v>43237</c:v>
                </c:pt>
                <c:pt idx="2515">
                  <c:v>43238</c:v>
                </c:pt>
                <c:pt idx="2516">
                  <c:v>43242</c:v>
                </c:pt>
                <c:pt idx="2517">
                  <c:v>43243</c:v>
                </c:pt>
                <c:pt idx="2518">
                  <c:v>43244</c:v>
                </c:pt>
                <c:pt idx="2519">
                  <c:v>43245</c:v>
                </c:pt>
                <c:pt idx="2520">
                  <c:v>43248</c:v>
                </c:pt>
                <c:pt idx="2521">
                  <c:v>43249</c:v>
                </c:pt>
                <c:pt idx="2522">
                  <c:v>43250</c:v>
                </c:pt>
                <c:pt idx="2523">
                  <c:v>43251</c:v>
                </c:pt>
                <c:pt idx="2524">
                  <c:v>43252</c:v>
                </c:pt>
                <c:pt idx="2525">
                  <c:v>43255</c:v>
                </c:pt>
                <c:pt idx="2526">
                  <c:v>43256</c:v>
                </c:pt>
                <c:pt idx="2527">
                  <c:v>43257</c:v>
                </c:pt>
                <c:pt idx="2528">
                  <c:v>43258</c:v>
                </c:pt>
                <c:pt idx="2529">
                  <c:v>43259</c:v>
                </c:pt>
                <c:pt idx="2530">
                  <c:v>43262</c:v>
                </c:pt>
                <c:pt idx="2531">
                  <c:v>43263</c:v>
                </c:pt>
                <c:pt idx="2532">
                  <c:v>43264</c:v>
                </c:pt>
                <c:pt idx="2533">
                  <c:v>43265</c:v>
                </c:pt>
                <c:pt idx="2534">
                  <c:v>43266</c:v>
                </c:pt>
                <c:pt idx="2535">
                  <c:v>43269</c:v>
                </c:pt>
                <c:pt idx="2536">
                  <c:v>43270</c:v>
                </c:pt>
                <c:pt idx="2537">
                  <c:v>43271</c:v>
                </c:pt>
                <c:pt idx="2538">
                  <c:v>43272</c:v>
                </c:pt>
                <c:pt idx="2539">
                  <c:v>43273</c:v>
                </c:pt>
                <c:pt idx="2540">
                  <c:v>43276</c:v>
                </c:pt>
                <c:pt idx="2541">
                  <c:v>43277</c:v>
                </c:pt>
                <c:pt idx="2542">
                  <c:v>43278</c:v>
                </c:pt>
                <c:pt idx="2543">
                  <c:v>43279</c:v>
                </c:pt>
                <c:pt idx="2544">
                  <c:v>43280</c:v>
                </c:pt>
                <c:pt idx="2545">
                  <c:v>43283</c:v>
                </c:pt>
                <c:pt idx="2546">
                  <c:v>43284</c:v>
                </c:pt>
                <c:pt idx="2547">
                  <c:v>43285</c:v>
                </c:pt>
                <c:pt idx="2548">
                  <c:v>43286</c:v>
                </c:pt>
                <c:pt idx="2549">
                  <c:v>43287</c:v>
                </c:pt>
                <c:pt idx="2550">
                  <c:v>43290</c:v>
                </c:pt>
                <c:pt idx="2551">
                  <c:v>43291</c:v>
                </c:pt>
                <c:pt idx="2552">
                  <c:v>43292</c:v>
                </c:pt>
                <c:pt idx="2553">
                  <c:v>43293</c:v>
                </c:pt>
                <c:pt idx="2554">
                  <c:v>43294</c:v>
                </c:pt>
                <c:pt idx="2555">
                  <c:v>43297</c:v>
                </c:pt>
                <c:pt idx="2556">
                  <c:v>43298</c:v>
                </c:pt>
                <c:pt idx="2557">
                  <c:v>43299</c:v>
                </c:pt>
                <c:pt idx="2558">
                  <c:v>43300</c:v>
                </c:pt>
                <c:pt idx="2559">
                  <c:v>43301</c:v>
                </c:pt>
                <c:pt idx="2560">
                  <c:v>43304</c:v>
                </c:pt>
                <c:pt idx="2561">
                  <c:v>43305</c:v>
                </c:pt>
                <c:pt idx="2562">
                  <c:v>43306</c:v>
                </c:pt>
                <c:pt idx="2563">
                  <c:v>43307</c:v>
                </c:pt>
                <c:pt idx="2564">
                  <c:v>43308</c:v>
                </c:pt>
                <c:pt idx="2565">
                  <c:v>43311</c:v>
                </c:pt>
                <c:pt idx="2566">
                  <c:v>43312</c:v>
                </c:pt>
                <c:pt idx="2567">
                  <c:v>43313</c:v>
                </c:pt>
                <c:pt idx="2568">
                  <c:v>43314</c:v>
                </c:pt>
                <c:pt idx="2569">
                  <c:v>43315</c:v>
                </c:pt>
                <c:pt idx="2570">
                  <c:v>43318</c:v>
                </c:pt>
                <c:pt idx="2571">
                  <c:v>43319</c:v>
                </c:pt>
                <c:pt idx="2572">
                  <c:v>43320</c:v>
                </c:pt>
                <c:pt idx="2573">
                  <c:v>43321</c:v>
                </c:pt>
                <c:pt idx="2574">
                  <c:v>43322</c:v>
                </c:pt>
                <c:pt idx="2575">
                  <c:v>43325</c:v>
                </c:pt>
                <c:pt idx="2576">
                  <c:v>43326</c:v>
                </c:pt>
                <c:pt idx="2577">
                  <c:v>43327</c:v>
                </c:pt>
                <c:pt idx="2578">
                  <c:v>43328</c:v>
                </c:pt>
                <c:pt idx="2579">
                  <c:v>43329</c:v>
                </c:pt>
                <c:pt idx="2580">
                  <c:v>43332</c:v>
                </c:pt>
                <c:pt idx="2581">
                  <c:v>43333</c:v>
                </c:pt>
                <c:pt idx="2582">
                  <c:v>43334</c:v>
                </c:pt>
                <c:pt idx="2583">
                  <c:v>43335</c:v>
                </c:pt>
                <c:pt idx="2584">
                  <c:v>43336</c:v>
                </c:pt>
                <c:pt idx="2585">
                  <c:v>43339</c:v>
                </c:pt>
                <c:pt idx="2586">
                  <c:v>43340</c:v>
                </c:pt>
                <c:pt idx="2587">
                  <c:v>43341</c:v>
                </c:pt>
                <c:pt idx="2588">
                  <c:v>43342</c:v>
                </c:pt>
                <c:pt idx="2589">
                  <c:v>43343</c:v>
                </c:pt>
                <c:pt idx="2590">
                  <c:v>43346</c:v>
                </c:pt>
                <c:pt idx="2591">
                  <c:v>43347</c:v>
                </c:pt>
                <c:pt idx="2592">
                  <c:v>43348</c:v>
                </c:pt>
                <c:pt idx="2593">
                  <c:v>43349</c:v>
                </c:pt>
                <c:pt idx="2594">
                  <c:v>43350</c:v>
                </c:pt>
                <c:pt idx="2595">
                  <c:v>43353</c:v>
                </c:pt>
                <c:pt idx="2596">
                  <c:v>43354</c:v>
                </c:pt>
                <c:pt idx="2597">
                  <c:v>43355</c:v>
                </c:pt>
                <c:pt idx="2598">
                  <c:v>43356</c:v>
                </c:pt>
                <c:pt idx="2599">
                  <c:v>43357</c:v>
                </c:pt>
                <c:pt idx="2600">
                  <c:v>43360</c:v>
                </c:pt>
                <c:pt idx="2601">
                  <c:v>43361</c:v>
                </c:pt>
                <c:pt idx="2602">
                  <c:v>43362</c:v>
                </c:pt>
                <c:pt idx="2603">
                  <c:v>43363</c:v>
                </c:pt>
                <c:pt idx="2604">
                  <c:v>43364</c:v>
                </c:pt>
                <c:pt idx="2605">
                  <c:v>43367</c:v>
                </c:pt>
                <c:pt idx="2606">
                  <c:v>43368</c:v>
                </c:pt>
                <c:pt idx="2607">
                  <c:v>43369</c:v>
                </c:pt>
                <c:pt idx="2608">
                  <c:v>43370</c:v>
                </c:pt>
                <c:pt idx="2609">
                  <c:v>43371</c:v>
                </c:pt>
                <c:pt idx="2610">
                  <c:v>43374</c:v>
                </c:pt>
                <c:pt idx="2611">
                  <c:v>43375</c:v>
                </c:pt>
                <c:pt idx="2612">
                  <c:v>43377</c:v>
                </c:pt>
                <c:pt idx="2613">
                  <c:v>43378</c:v>
                </c:pt>
                <c:pt idx="2614">
                  <c:v>43381</c:v>
                </c:pt>
                <c:pt idx="2615">
                  <c:v>43382</c:v>
                </c:pt>
                <c:pt idx="2616">
                  <c:v>43383</c:v>
                </c:pt>
                <c:pt idx="2617">
                  <c:v>43385</c:v>
                </c:pt>
                <c:pt idx="2618">
                  <c:v>43388</c:v>
                </c:pt>
                <c:pt idx="2619">
                  <c:v>43389</c:v>
                </c:pt>
                <c:pt idx="2620">
                  <c:v>43390</c:v>
                </c:pt>
                <c:pt idx="2621">
                  <c:v>43391</c:v>
                </c:pt>
                <c:pt idx="2622">
                  <c:v>43392</c:v>
                </c:pt>
                <c:pt idx="2623">
                  <c:v>43395</c:v>
                </c:pt>
                <c:pt idx="2624">
                  <c:v>43396</c:v>
                </c:pt>
                <c:pt idx="2625">
                  <c:v>43397</c:v>
                </c:pt>
                <c:pt idx="2626">
                  <c:v>43398</c:v>
                </c:pt>
                <c:pt idx="2627">
                  <c:v>43399</c:v>
                </c:pt>
                <c:pt idx="2628">
                  <c:v>43403</c:v>
                </c:pt>
                <c:pt idx="2629">
                  <c:v>43404</c:v>
                </c:pt>
                <c:pt idx="2630">
                  <c:v>43405</c:v>
                </c:pt>
                <c:pt idx="2631">
                  <c:v>43406</c:v>
                </c:pt>
                <c:pt idx="2632">
                  <c:v>43409</c:v>
                </c:pt>
                <c:pt idx="2633">
                  <c:v>43410</c:v>
                </c:pt>
                <c:pt idx="2634">
                  <c:v>43411</c:v>
                </c:pt>
                <c:pt idx="2635">
                  <c:v>43412</c:v>
                </c:pt>
                <c:pt idx="2636">
                  <c:v>43413</c:v>
                </c:pt>
                <c:pt idx="2637">
                  <c:v>43416</c:v>
                </c:pt>
                <c:pt idx="2638">
                  <c:v>43417</c:v>
                </c:pt>
                <c:pt idx="2639">
                  <c:v>43418</c:v>
                </c:pt>
                <c:pt idx="2640">
                  <c:v>43419</c:v>
                </c:pt>
                <c:pt idx="2641">
                  <c:v>43420</c:v>
                </c:pt>
                <c:pt idx="2642">
                  <c:v>43423</c:v>
                </c:pt>
                <c:pt idx="2643">
                  <c:v>43424</c:v>
                </c:pt>
                <c:pt idx="2644">
                  <c:v>43425</c:v>
                </c:pt>
                <c:pt idx="2645">
                  <c:v>43426</c:v>
                </c:pt>
                <c:pt idx="2646">
                  <c:v>43427</c:v>
                </c:pt>
                <c:pt idx="2647">
                  <c:v>43430</c:v>
                </c:pt>
                <c:pt idx="2648">
                  <c:v>43431</c:v>
                </c:pt>
                <c:pt idx="2649">
                  <c:v>43432</c:v>
                </c:pt>
                <c:pt idx="2650">
                  <c:v>43433</c:v>
                </c:pt>
                <c:pt idx="2651">
                  <c:v>43434</c:v>
                </c:pt>
                <c:pt idx="2652">
                  <c:v>43437</c:v>
                </c:pt>
                <c:pt idx="2653">
                  <c:v>43438</c:v>
                </c:pt>
                <c:pt idx="2654">
                  <c:v>43439</c:v>
                </c:pt>
                <c:pt idx="2655">
                  <c:v>43440</c:v>
                </c:pt>
                <c:pt idx="2656">
                  <c:v>43441</c:v>
                </c:pt>
                <c:pt idx="2657">
                  <c:v>43444</c:v>
                </c:pt>
                <c:pt idx="2658">
                  <c:v>43445</c:v>
                </c:pt>
                <c:pt idx="2659">
                  <c:v>43446</c:v>
                </c:pt>
                <c:pt idx="2660">
                  <c:v>43447</c:v>
                </c:pt>
                <c:pt idx="2661">
                  <c:v>43448</c:v>
                </c:pt>
                <c:pt idx="2662">
                  <c:v>43451</c:v>
                </c:pt>
                <c:pt idx="2663">
                  <c:v>43452</c:v>
                </c:pt>
                <c:pt idx="2664">
                  <c:v>43453</c:v>
                </c:pt>
                <c:pt idx="2665">
                  <c:v>43454</c:v>
                </c:pt>
                <c:pt idx="2666">
                  <c:v>43455</c:v>
                </c:pt>
                <c:pt idx="2667">
                  <c:v>43461</c:v>
                </c:pt>
                <c:pt idx="2668">
                  <c:v>43462</c:v>
                </c:pt>
                <c:pt idx="2669">
                  <c:v>43467</c:v>
                </c:pt>
                <c:pt idx="2670">
                  <c:v>43468</c:v>
                </c:pt>
                <c:pt idx="2671">
                  <c:v>43469</c:v>
                </c:pt>
                <c:pt idx="2672">
                  <c:v>43472</c:v>
                </c:pt>
                <c:pt idx="2673">
                  <c:v>43473</c:v>
                </c:pt>
                <c:pt idx="2674">
                  <c:v>43474</c:v>
                </c:pt>
                <c:pt idx="2675">
                  <c:v>43475</c:v>
                </c:pt>
                <c:pt idx="2676">
                  <c:v>43476</c:v>
                </c:pt>
                <c:pt idx="2677">
                  <c:v>43479</c:v>
                </c:pt>
                <c:pt idx="2678">
                  <c:v>43480</c:v>
                </c:pt>
                <c:pt idx="2679">
                  <c:v>43481</c:v>
                </c:pt>
                <c:pt idx="2680">
                  <c:v>43482</c:v>
                </c:pt>
                <c:pt idx="2681">
                  <c:v>43483</c:v>
                </c:pt>
                <c:pt idx="2682">
                  <c:v>43486</c:v>
                </c:pt>
                <c:pt idx="2683">
                  <c:v>43487</c:v>
                </c:pt>
                <c:pt idx="2684">
                  <c:v>43488</c:v>
                </c:pt>
                <c:pt idx="2685">
                  <c:v>43489</c:v>
                </c:pt>
                <c:pt idx="2686">
                  <c:v>43490</c:v>
                </c:pt>
                <c:pt idx="2687">
                  <c:v>43493</c:v>
                </c:pt>
                <c:pt idx="2688">
                  <c:v>43494</c:v>
                </c:pt>
                <c:pt idx="2689">
                  <c:v>43495</c:v>
                </c:pt>
                <c:pt idx="2690">
                  <c:v>43496</c:v>
                </c:pt>
                <c:pt idx="2691">
                  <c:v>43497</c:v>
                </c:pt>
                <c:pt idx="2692">
                  <c:v>43500</c:v>
                </c:pt>
                <c:pt idx="2693">
                  <c:v>43501</c:v>
                </c:pt>
                <c:pt idx="2694">
                  <c:v>43502</c:v>
                </c:pt>
                <c:pt idx="2695">
                  <c:v>43503</c:v>
                </c:pt>
                <c:pt idx="2696">
                  <c:v>43504</c:v>
                </c:pt>
                <c:pt idx="2697">
                  <c:v>43507</c:v>
                </c:pt>
                <c:pt idx="2698">
                  <c:v>43508</c:v>
                </c:pt>
                <c:pt idx="2699">
                  <c:v>43509</c:v>
                </c:pt>
                <c:pt idx="2700">
                  <c:v>43510</c:v>
                </c:pt>
                <c:pt idx="2701">
                  <c:v>43511</c:v>
                </c:pt>
                <c:pt idx="2702">
                  <c:v>43514</c:v>
                </c:pt>
                <c:pt idx="2703">
                  <c:v>43515</c:v>
                </c:pt>
                <c:pt idx="2704">
                  <c:v>43516</c:v>
                </c:pt>
                <c:pt idx="2705">
                  <c:v>43517</c:v>
                </c:pt>
                <c:pt idx="2706">
                  <c:v>43518</c:v>
                </c:pt>
                <c:pt idx="2707">
                  <c:v>43521</c:v>
                </c:pt>
                <c:pt idx="2708">
                  <c:v>43522</c:v>
                </c:pt>
                <c:pt idx="2709">
                  <c:v>43523</c:v>
                </c:pt>
                <c:pt idx="2710">
                  <c:v>43524</c:v>
                </c:pt>
                <c:pt idx="2711">
                  <c:v>43525</c:v>
                </c:pt>
                <c:pt idx="2712">
                  <c:v>43528</c:v>
                </c:pt>
                <c:pt idx="2713">
                  <c:v>43529</c:v>
                </c:pt>
                <c:pt idx="2714">
                  <c:v>43530</c:v>
                </c:pt>
                <c:pt idx="2715">
                  <c:v>43531</c:v>
                </c:pt>
                <c:pt idx="2716">
                  <c:v>43532</c:v>
                </c:pt>
                <c:pt idx="2717">
                  <c:v>43535</c:v>
                </c:pt>
                <c:pt idx="2718">
                  <c:v>43536</c:v>
                </c:pt>
                <c:pt idx="2719">
                  <c:v>43537</c:v>
                </c:pt>
                <c:pt idx="2720">
                  <c:v>43538</c:v>
                </c:pt>
                <c:pt idx="2721">
                  <c:v>43539</c:v>
                </c:pt>
                <c:pt idx="2722">
                  <c:v>43542</c:v>
                </c:pt>
                <c:pt idx="2723">
                  <c:v>43543</c:v>
                </c:pt>
                <c:pt idx="2724">
                  <c:v>43544</c:v>
                </c:pt>
                <c:pt idx="2725">
                  <c:v>43545</c:v>
                </c:pt>
                <c:pt idx="2726">
                  <c:v>43546</c:v>
                </c:pt>
                <c:pt idx="2727">
                  <c:v>43549</c:v>
                </c:pt>
                <c:pt idx="2728">
                  <c:v>43550</c:v>
                </c:pt>
                <c:pt idx="2729">
                  <c:v>43551</c:v>
                </c:pt>
                <c:pt idx="2730">
                  <c:v>43552</c:v>
                </c:pt>
                <c:pt idx="2731">
                  <c:v>43553</c:v>
                </c:pt>
                <c:pt idx="2732">
                  <c:v>43556</c:v>
                </c:pt>
                <c:pt idx="2733">
                  <c:v>43557</c:v>
                </c:pt>
                <c:pt idx="2734">
                  <c:v>43558</c:v>
                </c:pt>
                <c:pt idx="2735">
                  <c:v>43559</c:v>
                </c:pt>
                <c:pt idx="2736">
                  <c:v>43560</c:v>
                </c:pt>
                <c:pt idx="2737">
                  <c:v>43563</c:v>
                </c:pt>
                <c:pt idx="2738">
                  <c:v>43564</c:v>
                </c:pt>
                <c:pt idx="2739">
                  <c:v>43565</c:v>
                </c:pt>
                <c:pt idx="2740">
                  <c:v>43566</c:v>
                </c:pt>
                <c:pt idx="2741">
                  <c:v>43567</c:v>
                </c:pt>
                <c:pt idx="2742">
                  <c:v>43570</c:v>
                </c:pt>
                <c:pt idx="2743">
                  <c:v>43571</c:v>
                </c:pt>
                <c:pt idx="2744">
                  <c:v>43572</c:v>
                </c:pt>
                <c:pt idx="2745">
                  <c:v>43573</c:v>
                </c:pt>
                <c:pt idx="2746">
                  <c:v>43578</c:v>
                </c:pt>
                <c:pt idx="2747">
                  <c:v>43579</c:v>
                </c:pt>
                <c:pt idx="2748">
                  <c:v>43580</c:v>
                </c:pt>
                <c:pt idx="2749">
                  <c:v>43581</c:v>
                </c:pt>
                <c:pt idx="2750">
                  <c:v>43584</c:v>
                </c:pt>
                <c:pt idx="2751">
                  <c:v>43585</c:v>
                </c:pt>
                <c:pt idx="2752">
                  <c:v>43587</c:v>
                </c:pt>
                <c:pt idx="2753">
                  <c:v>43588</c:v>
                </c:pt>
                <c:pt idx="2754">
                  <c:v>43591</c:v>
                </c:pt>
                <c:pt idx="2755">
                  <c:v>43592</c:v>
                </c:pt>
                <c:pt idx="2756">
                  <c:v>43593</c:v>
                </c:pt>
                <c:pt idx="2757">
                  <c:v>43594</c:v>
                </c:pt>
                <c:pt idx="2758">
                  <c:v>43595</c:v>
                </c:pt>
                <c:pt idx="2759">
                  <c:v>43598</c:v>
                </c:pt>
                <c:pt idx="2760">
                  <c:v>43599</c:v>
                </c:pt>
                <c:pt idx="2761">
                  <c:v>43600</c:v>
                </c:pt>
                <c:pt idx="2762">
                  <c:v>43601</c:v>
                </c:pt>
                <c:pt idx="2763">
                  <c:v>43602</c:v>
                </c:pt>
                <c:pt idx="2764">
                  <c:v>43605</c:v>
                </c:pt>
                <c:pt idx="2765">
                  <c:v>43606</c:v>
                </c:pt>
                <c:pt idx="2766">
                  <c:v>43607</c:v>
                </c:pt>
                <c:pt idx="2767">
                  <c:v>43608</c:v>
                </c:pt>
                <c:pt idx="2768">
                  <c:v>43609</c:v>
                </c:pt>
                <c:pt idx="2769">
                  <c:v>43612</c:v>
                </c:pt>
                <c:pt idx="2770">
                  <c:v>43613</c:v>
                </c:pt>
                <c:pt idx="2771">
                  <c:v>43614</c:v>
                </c:pt>
                <c:pt idx="2772">
                  <c:v>43615</c:v>
                </c:pt>
                <c:pt idx="2773">
                  <c:v>43616</c:v>
                </c:pt>
                <c:pt idx="2774">
                  <c:v>43619</c:v>
                </c:pt>
                <c:pt idx="2775">
                  <c:v>43620</c:v>
                </c:pt>
                <c:pt idx="2776">
                  <c:v>43621</c:v>
                </c:pt>
                <c:pt idx="2777">
                  <c:v>43622</c:v>
                </c:pt>
                <c:pt idx="2778">
                  <c:v>43623</c:v>
                </c:pt>
                <c:pt idx="2779">
                  <c:v>43627</c:v>
                </c:pt>
                <c:pt idx="2780">
                  <c:v>43628</c:v>
                </c:pt>
                <c:pt idx="2781">
                  <c:v>43629</c:v>
                </c:pt>
                <c:pt idx="2782">
                  <c:v>43630</c:v>
                </c:pt>
                <c:pt idx="2783">
                  <c:v>43633</c:v>
                </c:pt>
                <c:pt idx="2784">
                  <c:v>43634</c:v>
                </c:pt>
                <c:pt idx="2785">
                  <c:v>43635</c:v>
                </c:pt>
                <c:pt idx="2786">
                  <c:v>43636</c:v>
                </c:pt>
                <c:pt idx="2787">
                  <c:v>43637</c:v>
                </c:pt>
                <c:pt idx="2788">
                  <c:v>43640</c:v>
                </c:pt>
                <c:pt idx="2789">
                  <c:v>43641</c:v>
                </c:pt>
                <c:pt idx="2790">
                  <c:v>43642</c:v>
                </c:pt>
                <c:pt idx="2791">
                  <c:v>43643</c:v>
                </c:pt>
                <c:pt idx="2792">
                  <c:v>43644</c:v>
                </c:pt>
                <c:pt idx="2793">
                  <c:v>43647</c:v>
                </c:pt>
                <c:pt idx="2794">
                  <c:v>43648</c:v>
                </c:pt>
                <c:pt idx="2795">
                  <c:v>43650</c:v>
                </c:pt>
                <c:pt idx="2796">
                  <c:v>43651</c:v>
                </c:pt>
                <c:pt idx="2797">
                  <c:v>43654</c:v>
                </c:pt>
                <c:pt idx="2798">
                  <c:v>43655</c:v>
                </c:pt>
                <c:pt idx="2799">
                  <c:v>43656</c:v>
                </c:pt>
                <c:pt idx="2800">
                  <c:v>43657</c:v>
                </c:pt>
                <c:pt idx="2801">
                  <c:v>43658</c:v>
                </c:pt>
                <c:pt idx="2802">
                  <c:v>43661</c:v>
                </c:pt>
                <c:pt idx="2803">
                  <c:v>43662</c:v>
                </c:pt>
                <c:pt idx="2804">
                  <c:v>43663</c:v>
                </c:pt>
                <c:pt idx="2805">
                  <c:v>43664</c:v>
                </c:pt>
                <c:pt idx="2806">
                  <c:v>43665</c:v>
                </c:pt>
                <c:pt idx="2807">
                  <c:v>43668</c:v>
                </c:pt>
                <c:pt idx="2808">
                  <c:v>43669</c:v>
                </c:pt>
                <c:pt idx="2809">
                  <c:v>43670</c:v>
                </c:pt>
                <c:pt idx="2810">
                  <c:v>43671</c:v>
                </c:pt>
                <c:pt idx="2811">
                  <c:v>43672</c:v>
                </c:pt>
                <c:pt idx="2812">
                  <c:v>43675</c:v>
                </c:pt>
                <c:pt idx="2813">
                  <c:v>43676</c:v>
                </c:pt>
                <c:pt idx="2814">
                  <c:v>43677</c:v>
                </c:pt>
                <c:pt idx="2815">
                  <c:v>43678</c:v>
                </c:pt>
                <c:pt idx="2816">
                  <c:v>43679</c:v>
                </c:pt>
                <c:pt idx="2817">
                  <c:v>43682</c:v>
                </c:pt>
                <c:pt idx="2818">
                  <c:v>43683</c:v>
                </c:pt>
                <c:pt idx="2819">
                  <c:v>43684</c:v>
                </c:pt>
                <c:pt idx="2820">
                  <c:v>43685</c:v>
                </c:pt>
                <c:pt idx="2821">
                  <c:v>43686</c:v>
                </c:pt>
                <c:pt idx="2822">
                  <c:v>43689</c:v>
                </c:pt>
                <c:pt idx="2823">
                  <c:v>43690</c:v>
                </c:pt>
                <c:pt idx="2824">
                  <c:v>43691</c:v>
                </c:pt>
                <c:pt idx="2825">
                  <c:v>43692</c:v>
                </c:pt>
                <c:pt idx="2826">
                  <c:v>43693</c:v>
                </c:pt>
                <c:pt idx="2827">
                  <c:v>43696</c:v>
                </c:pt>
                <c:pt idx="2828">
                  <c:v>43697</c:v>
                </c:pt>
                <c:pt idx="2829">
                  <c:v>43698</c:v>
                </c:pt>
                <c:pt idx="2830">
                  <c:v>43699</c:v>
                </c:pt>
                <c:pt idx="2831">
                  <c:v>43700</c:v>
                </c:pt>
                <c:pt idx="2832">
                  <c:v>43703</c:v>
                </c:pt>
                <c:pt idx="2833">
                  <c:v>43704</c:v>
                </c:pt>
                <c:pt idx="2834">
                  <c:v>43705</c:v>
                </c:pt>
                <c:pt idx="2835">
                  <c:v>43706</c:v>
                </c:pt>
                <c:pt idx="2836">
                  <c:v>43707</c:v>
                </c:pt>
                <c:pt idx="2837">
                  <c:v>43710</c:v>
                </c:pt>
                <c:pt idx="2838">
                  <c:v>43711</c:v>
                </c:pt>
                <c:pt idx="2839">
                  <c:v>43712</c:v>
                </c:pt>
                <c:pt idx="2840">
                  <c:v>43713</c:v>
                </c:pt>
                <c:pt idx="2841">
                  <c:v>43714</c:v>
                </c:pt>
                <c:pt idx="2842">
                  <c:v>43717</c:v>
                </c:pt>
                <c:pt idx="2843">
                  <c:v>43718</c:v>
                </c:pt>
                <c:pt idx="2844">
                  <c:v>43719</c:v>
                </c:pt>
                <c:pt idx="2845">
                  <c:v>43720</c:v>
                </c:pt>
                <c:pt idx="2846">
                  <c:v>43721</c:v>
                </c:pt>
                <c:pt idx="2847">
                  <c:v>43724</c:v>
                </c:pt>
                <c:pt idx="2848">
                  <c:v>43725</c:v>
                </c:pt>
                <c:pt idx="2849">
                  <c:v>43727</c:v>
                </c:pt>
                <c:pt idx="2850">
                  <c:v>43728</c:v>
                </c:pt>
                <c:pt idx="2851">
                  <c:v>43731</c:v>
                </c:pt>
                <c:pt idx="2852">
                  <c:v>43732</c:v>
                </c:pt>
                <c:pt idx="2853">
                  <c:v>43733</c:v>
                </c:pt>
                <c:pt idx="2854">
                  <c:v>43734</c:v>
                </c:pt>
                <c:pt idx="2855">
                  <c:v>43735</c:v>
                </c:pt>
                <c:pt idx="2856">
                  <c:v>43738</c:v>
                </c:pt>
                <c:pt idx="2857">
                  <c:v>43739</c:v>
                </c:pt>
                <c:pt idx="2858">
                  <c:v>43740</c:v>
                </c:pt>
                <c:pt idx="2859">
                  <c:v>43742</c:v>
                </c:pt>
                <c:pt idx="2860">
                  <c:v>43745</c:v>
                </c:pt>
                <c:pt idx="2861">
                  <c:v>43746</c:v>
                </c:pt>
                <c:pt idx="2862">
                  <c:v>43747</c:v>
                </c:pt>
                <c:pt idx="2863">
                  <c:v>43748</c:v>
                </c:pt>
                <c:pt idx="2864">
                  <c:v>43749</c:v>
                </c:pt>
                <c:pt idx="2865">
                  <c:v>43752</c:v>
                </c:pt>
                <c:pt idx="2866">
                  <c:v>43753</c:v>
                </c:pt>
                <c:pt idx="2867">
                  <c:v>43754</c:v>
                </c:pt>
                <c:pt idx="2868">
                  <c:v>43755</c:v>
                </c:pt>
                <c:pt idx="2869">
                  <c:v>43756</c:v>
                </c:pt>
                <c:pt idx="2870">
                  <c:v>43759</c:v>
                </c:pt>
                <c:pt idx="2871">
                  <c:v>43760</c:v>
                </c:pt>
                <c:pt idx="2872">
                  <c:v>43761</c:v>
                </c:pt>
                <c:pt idx="2873">
                  <c:v>43762</c:v>
                </c:pt>
                <c:pt idx="2874">
                  <c:v>43763</c:v>
                </c:pt>
                <c:pt idx="2875">
                  <c:v>43766</c:v>
                </c:pt>
                <c:pt idx="2876">
                  <c:v>43767</c:v>
                </c:pt>
                <c:pt idx="2877">
                  <c:v>43768</c:v>
                </c:pt>
                <c:pt idx="2878">
                  <c:v>43769</c:v>
                </c:pt>
                <c:pt idx="2879">
                  <c:v>43770</c:v>
                </c:pt>
                <c:pt idx="2880">
                  <c:v>43773</c:v>
                </c:pt>
                <c:pt idx="2881">
                  <c:v>43774</c:v>
                </c:pt>
                <c:pt idx="2882">
                  <c:v>43775</c:v>
                </c:pt>
                <c:pt idx="2883">
                  <c:v>43776</c:v>
                </c:pt>
                <c:pt idx="2884">
                  <c:v>43777</c:v>
                </c:pt>
                <c:pt idx="2885">
                  <c:v>43780</c:v>
                </c:pt>
                <c:pt idx="2886">
                  <c:v>43781</c:v>
                </c:pt>
                <c:pt idx="2887">
                  <c:v>43782</c:v>
                </c:pt>
                <c:pt idx="2888">
                  <c:v>43783</c:v>
                </c:pt>
                <c:pt idx="2889">
                  <c:v>43784</c:v>
                </c:pt>
                <c:pt idx="2890">
                  <c:v>43787</c:v>
                </c:pt>
                <c:pt idx="2891">
                  <c:v>43788</c:v>
                </c:pt>
                <c:pt idx="2892">
                  <c:v>43789</c:v>
                </c:pt>
                <c:pt idx="2893">
                  <c:v>43790</c:v>
                </c:pt>
                <c:pt idx="2894">
                  <c:v>43791</c:v>
                </c:pt>
                <c:pt idx="2895">
                  <c:v>43794</c:v>
                </c:pt>
                <c:pt idx="2896">
                  <c:v>43795</c:v>
                </c:pt>
                <c:pt idx="2897">
                  <c:v>43796</c:v>
                </c:pt>
                <c:pt idx="2898">
                  <c:v>43797</c:v>
                </c:pt>
                <c:pt idx="2899">
                  <c:v>43798</c:v>
                </c:pt>
                <c:pt idx="2900">
                  <c:v>43801</c:v>
                </c:pt>
                <c:pt idx="2901">
                  <c:v>43802</c:v>
                </c:pt>
                <c:pt idx="2902">
                  <c:v>43803</c:v>
                </c:pt>
                <c:pt idx="2903">
                  <c:v>43804</c:v>
                </c:pt>
                <c:pt idx="2904">
                  <c:v>43805</c:v>
                </c:pt>
                <c:pt idx="2905">
                  <c:v>43808</c:v>
                </c:pt>
                <c:pt idx="2906">
                  <c:v>43809</c:v>
                </c:pt>
                <c:pt idx="2907">
                  <c:v>43810</c:v>
                </c:pt>
                <c:pt idx="2908">
                  <c:v>43811</c:v>
                </c:pt>
                <c:pt idx="2909">
                  <c:v>43812</c:v>
                </c:pt>
                <c:pt idx="2910">
                  <c:v>43815</c:v>
                </c:pt>
                <c:pt idx="2911">
                  <c:v>43816</c:v>
                </c:pt>
                <c:pt idx="2912">
                  <c:v>43817</c:v>
                </c:pt>
                <c:pt idx="2913">
                  <c:v>43818</c:v>
                </c:pt>
                <c:pt idx="2914">
                  <c:v>43819</c:v>
                </c:pt>
                <c:pt idx="2915">
                  <c:v>43822</c:v>
                </c:pt>
                <c:pt idx="2916">
                  <c:v>43826</c:v>
                </c:pt>
                <c:pt idx="2917">
                  <c:v>43829</c:v>
                </c:pt>
                <c:pt idx="2918">
                  <c:v>43832</c:v>
                </c:pt>
                <c:pt idx="2919">
                  <c:v>43833</c:v>
                </c:pt>
                <c:pt idx="2920">
                  <c:v>43836</c:v>
                </c:pt>
                <c:pt idx="2921">
                  <c:v>43837</c:v>
                </c:pt>
                <c:pt idx="2922">
                  <c:v>43838</c:v>
                </c:pt>
                <c:pt idx="2923">
                  <c:v>43839</c:v>
                </c:pt>
                <c:pt idx="2924">
                  <c:v>43840</c:v>
                </c:pt>
                <c:pt idx="2925">
                  <c:v>43843</c:v>
                </c:pt>
                <c:pt idx="2926">
                  <c:v>43844</c:v>
                </c:pt>
                <c:pt idx="2927">
                  <c:v>43845</c:v>
                </c:pt>
                <c:pt idx="2928">
                  <c:v>43846</c:v>
                </c:pt>
                <c:pt idx="2929">
                  <c:v>43847</c:v>
                </c:pt>
                <c:pt idx="2930">
                  <c:v>43850</c:v>
                </c:pt>
                <c:pt idx="2931">
                  <c:v>43851</c:v>
                </c:pt>
                <c:pt idx="2932">
                  <c:v>43852</c:v>
                </c:pt>
                <c:pt idx="2933">
                  <c:v>43853</c:v>
                </c:pt>
                <c:pt idx="2934">
                  <c:v>43854</c:v>
                </c:pt>
                <c:pt idx="2935">
                  <c:v>43857</c:v>
                </c:pt>
                <c:pt idx="2936">
                  <c:v>43858</c:v>
                </c:pt>
                <c:pt idx="2937">
                  <c:v>43859</c:v>
                </c:pt>
                <c:pt idx="2938">
                  <c:v>43860</c:v>
                </c:pt>
                <c:pt idx="2939">
                  <c:v>43861</c:v>
                </c:pt>
                <c:pt idx="2940">
                  <c:v>43864</c:v>
                </c:pt>
                <c:pt idx="2941">
                  <c:v>43865</c:v>
                </c:pt>
                <c:pt idx="2942">
                  <c:v>43866</c:v>
                </c:pt>
                <c:pt idx="2943">
                  <c:v>43867</c:v>
                </c:pt>
                <c:pt idx="2944">
                  <c:v>43868</c:v>
                </c:pt>
                <c:pt idx="2945">
                  <c:v>43871</c:v>
                </c:pt>
                <c:pt idx="2946">
                  <c:v>43872</c:v>
                </c:pt>
                <c:pt idx="2947">
                  <c:v>43873</c:v>
                </c:pt>
                <c:pt idx="2948">
                  <c:v>43874</c:v>
                </c:pt>
                <c:pt idx="2949">
                  <c:v>43875</c:v>
                </c:pt>
                <c:pt idx="2950">
                  <c:v>43878</c:v>
                </c:pt>
                <c:pt idx="2951">
                  <c:v>43879</c:v>
                </c:pt>
                <c:pt idx="2952">
                  <c:v>43880</c:v>
                </c:pt>
                <c:pt idx="2953">
                  <c:v>43881</c:v>
                </c:pt>
                <c:pt idx="2954">
                  <c:v>43882</c:v>
                </c:pt>
                <c:pt idx="2955">
                  <c:v>43885</c:v>
                </c:pt>
                <c:pt idx="2956">
                  <c:v>43886</c:v>
                </c:pt>
                <c:pt idx="2957">
                  <c:v>43887</c:v>
                </c:pt>
                <c:pt idx="2958">
                  <c:v>43888</c:v>
                </c:pt>
                <c:pt idx="2959">
                  <c:v>43889</c:v>
                </c:pt>
                <c:pt idx="2960">
                  <c:v>43892</c:v>
                </c:pt>
                <c:pt idx="2961">
                  <c:v>43893</c:v>
                </c:pt>
                <c:pt idx="2962">
                  <c:v>43894</c:v>
                </c:pt>
                <c:pt idx="2963">
                  <c:v>43895</c:v>
                </c:pt>
                <c:pt idx="2964">
                  <c:v>43896</c:v>
                </c:pt>
                <c:pt idx="2965">
                  <c:v>43899</c:v>
                </c:pt>
                <c:pt idx="2966">
                  <c:v>43900</c:v>
                </c:pt>
                <c:pt idx="2967">
                  <c:v>43901</c:v>
                </c:pt>
                <c:pt idx="2968">
                  <c:v>43902</c:v>
                </c:pt>
                <c:pt idx="2969">
                  <c:v>43903</c:v>
                </c:pt>
                <c:pt idx="2970">
                  <c:v>43906</c:v>
                </c:pt>
                <c:pt idx="2971">
                  <c:v>43907</c:v>
                </c:pt>
                <c:pt idx="2972">
                  <c:v>43908</c:v>
                </c:pt>
                <c:pt idx="2973">
                  <c:v>43909</c:v>
                </c:pt>
                <c:pt idx="2974">
                  <c:v>43910</c:v>
                </c:pt>
                <c:pt idx="2975">
                  <c:v>43913</c:v>
                </c:pt>
                <c:pt idx="2976">
                  <c:v>43914</c:v>
                </c:pt>
                <c:pt idx="2977">
                  <c:v>43915</c:v>
                </c:pt>
                <c:pt idx="2978">
                  <c:v>43916</c:v>
                </c:pt>
                <c:pt idx="2979">
                  <c:v>43917</c:v>
                </c:pt>
                <c:pt idx="2980">
                  <c:v>43920</c:v>
                </c:pt>
                <c:pt idx="2981">
                  <c:v>43921</c:v>
                </c:pt>
                <c:pt idx="2982">
                  <c:v>43922</c:v>
                </c:pt>
                <c:pt idx="2983">
                  <c:v>43923</c:v>
                </c:pt>
                <c:pt idx="2984">
                  <c:v>43924</c:v>
                </c:pt>
                <c:pt idx="2985">
                  <c:v>43927</c:v>
                </c:pt>
                <c:pt idx="2986">
                  <c:v>43928</c:v>
                </c:pt>
                <c:pt idx="2987">
                  <c:v>43929</c:v>
                </c:pt>
                <c:pt idx="2988">
                  <c:v>43930</c:v>
                </c:pt>
                <c:pt idx="2989">
                  <c:v>43935</c:v>
                </c:pt>
                <c:pt idx="2990">
                  <c:v>43936</c:v>
                </c:pt>
                <c:pt idx="2991">
                  <c:v>43937</c:v>
                </c:pt>
                <c:pt idx="2992">
                  <c:v>43938</c:v>
                </c:pt>
                <c:pt idx="2993">
                  <c:v>43941</c:v>
                </c:pt>
                <c:pt idx="2994">
                  <c:v>43942</c:v>
                </c:pt>
                <c:pt idx="2995">
                  <c:v>43943</c:v>
                </c:pt>
                <c:pt idx="2996">
                  <c:v>43944</c:v>
                </c:pt>
                <c:pt idx="2997">
                  <c:v>43945</c:v>
                </c:pt>
                <c:pt idx="2998">
                  <c:v>43948</c:v>
                </c:pt>
                <c:pt idx="2999">
                  <c:v>43949</c:v>
                </c:pt>
                <c:pt idx="3000">
                  <c:v>43950</c:v>
                </c:pt>
                <c:pt idx="3001">
                  <c:v>43951</c:v>
                </c:pt>
                <c:pt idx="3002">
                  <c:v>43955</c:v>
                </c:pt>
                <c:pt idx="3003">
                  <c:v>43956</c:v>
                </c:pt>
                <c:pt idx="3004">
                  <c:v>43957</c:v>
                </c:pt>
                <c:pt idx="3005">
                  <c:v>43958</c:v>
                </c:pt>
                <c:pt idx="3006">
                  <c:v>43959</c:v>
                </c:pt>
                <c:pt idx="3007">
                  <c:v>43962</c:v>
                </c:pt>
                <c:pt idx="3008">
                  <c:v>43963</c:v>
                </c:pt>
                <c:pt idx="3009">
                  <c:v>43964</c:v>
                </c:pt>
                <c:pt idx="3010">
                  <c:v>43965</c:v>
                </c:pt>
                <c:pt idx="3011">
                  <c:v>43966</c:v>
                </c:pt>
                <c:pt idx="3012">
                  <c:v>43969</c:v>
                </c:pt>
                <c:pt idx="3013">
                  <c:v>43970</c:v>
                </c:pt>
                <c:pt idx="3014">
                  <c:v>43971</c:v>
                </c:pt>
                <c:pt idx="3015">
                  <c:v>43972</c:v>
                </c:pt>
                <c:pt idx="3016">
                  <c:v>43973</c:v>
                </c:pt>
                <c:pt idx="3017">
                  <c:v>43976</c:v>
                </c:pt>
                <c:pt idx="3018">
                  <c:v>43977</c:v>
                </c:pt>
                <c:pt idx="3019">
                  <c:v>43978</c:v>
                </c:pt>
                <c:pt idx="3020">
                  <c:v>43979</c:v>
                </c:pt>
                <c:pt idx="3021">
                  <c:v>43980</c:v>
                </c:pt>
                <c:pt idx="3022">
                  <c:v>43984</c:v>
                </c:pt>
                <c:pt idx="3023">
                  <c:v>43985</c:v>
                </c:pt>
                <c:pt idx="3024">
                  <c:v>43986</c:v>
                </c:pt>
                <c:pt idx="3025">
                  <c:v>43987</c:v>
                </c:pt>
                <c:pt idx="3026">
                  <c:v>43990</c:v>
                </c:pt>
                <c:pt idx="3027">
                  <c:v>43991</c:v>
                </c:pt>
                <c:pt idx="3028">
                  <c:v>43992</c:v>
                </c:pt>
                <c:pt idx="3029">
                  <c:v>43993</c:v>
                </c:pt>
                <c:pt idx="3030">
                  <c:v>43994</c:v>
                </c:pt>
                <c:pt idx="3031">
                  <c:v>43997</c:v>
                </c:pt>
                <c:pt idx="3032">
                  <c:v>43998</c:v>
                </c:pt>
                <c:pt idx="3033">
                  <c:v>43999</c:v>
                </c:pt>
                <c:pt idx="3034">
                  <c:v>44000</c:v>
                </c:pt>
                <c:pt idx="3035">
                  <c:v>44001</c:v>
                </c:pt>
                <c:pt idx="3036">
                  <c:v>44004</c:v>
                </c:pt>
                <c:pt idx="3037">
                  <c:v>44005</c:v>
                </c:pt>
                <c:pt idx="3038">
                  <c:v>44006</c:v>
                </c:pt>
                <c:pt idx="3039">
                  <c:v>44007</c:v>
                </c:pt>
                <c:pt idx="3040">
                  <c:v>44008</c:v>
                </c:pt>
                <c:pt idx="3041">
                  <c:v>44011</c:v>
                </c:pt>
                <c:pt idx="3042">
                  <c:v>44012</c:v>
                </c:pt>
                <c:pt idx="3043">
                  <c:v>44013</c:v>
                </c:pt>
                <c:pt idx="3044">
                  <c:v>44014</c:v>
                </c:pt>
                <c:pt idx="3045">
                  <c:v>44015</c:v>
                </c:pt>
                <c:pt idx="3046">
                  <c:v>44018</c:v>
                </c:pt>
                <c:pt idx="3047">
                  <c:v>44019</c:v>
                </c:pt>
                <c:pt idx="3048">
                  <c:v>44020</c:v>
                </c:pt>
                <c:pt idx="3049">
                  <c:v>44021</c:v>
                </c:pt>
                <c:pt idx="3050">
                  <c:v>44022</c:v>
                </c:pt>
                <c:pt idx="3051">
                  <c:v>44025</c:v>
                </c:pt>
                <c:pt idx="3052">
                  <c:v>44026</c:v>
                </c:pt>
                <c:pt idx="3053">
                  <c:v>44027</c:v>
                </c:pt>
                <c:pt idx="3054">
                  <c:v>44028</c:v>
                </c:pt>
                <c:pt idx="3055">
                  <c:v>44029</c:v>
                </c:pt>
                <c:pt idx="3056">
                  <c:v>44032</c:v>
                </c:pt>
                <c:pt idx="3057">
                  <c:v>44033</c:v>
                </c:pt>
                <c:pt idx="3058">
                  <c:v>44034</c:v>
                </c:pt>
                <c:pt idx="3059">
                  <c:v>44035</c:v>
                </c:pt>
                <c:pt idx="3060">
                  <c:v>44036</c:v>
                </c:pt>
                <c:pt idx="3061">
                  <c:v>44039</c:v>
                </c:pt>
                <c:pt idx="3062">
                  <c:v>44040</c:v>
                </c:pt>
                <c:pt idx="3063">
                  <c:v>44041</c:v>
                </c:pt>
                <c:pt idx="3064">
                  <c:v>44042</c:v>
                </c:pt>
                <c:pt idx="3065">
                  <c:v>44043</c:v>
                </c:pt>
                <c:pt idx="3066">
                  <c:v>44046</c:v>
                </c:pt>
                <c:pt idx="3067">
                  <c:v>44047</c:v>
                </c:pt>
                <c:pt idx="3068">
                  <c:v>44048</c:v>
                </c:pt>
                <c:pt idx="3069">
                  <c:v>44049</c:v>
                </c:pt>
                <c:pt idx="3070">
                  <c:v>44050</c:v>
                </c:pt>
                <c:pt idx="3071">
                  <c:v>44053</c:v>
                </c:pt>
                <c:pt idx="3072">
                  <c:v>44054</c:v>
                </c:pt>
                <c:pt idx="3073">
                  <c:v>44055</c:v>
                </c:pt>
                <c:pt idx="3074">
                  <c:v>44056</c:v>
                </c:pt>
                <c:pt idx="3075">
                  <c:v>44057</c:v>
                </c:pt>
                <c:pt idx="3076">
                  <c:v>44060</c:v>
                </c:pt>
                <c:pt idx="3077">
                  <c:v>44061</c:v>
                </c:pt>
                <c:pt idx="3078">
                  <c:v>44062</c:v>
                </c:pt>
                <c:pt idx="3079">
                  <c:v>44063</c:v>
                </c:pt>
                <c:pt idx="3080">
                  <c:v>44064</c:v>
                </c:pt>
                <c:pt idx="3081">
                  <c:v>44067</c:v>
                </c:pt>
                <c:pt idx="3082">
                  <c:v>44068</c:v>
                </c:pt>
                <c:pt idx="3083">
                  <c:v>44069</c:v>
                </c:pt>
                <c:pt idx="3084">
                  <c:v>44070</c:v>
                </c:pt>
                <c:pt idx="3085">
                  <c:v>44071</c:v>
                </c:pt>
                <c:pt idx="3086">
                  <c:v>44074</c:v>
                </c:pt>
                <c:pt idx="3087">
                  <c:v>44075</c:v>
                </c:pt>
                <c:pt idx="3088">
                  <c:v>44076</c:v>
                </c:pt>
                <c:pt idx="3089">
                  <c:v>44077</c:v>
                </c:pt>
                <c:pt idx="3090">
                  <c:v>44078</c:v>
                </c:pt>
                <c:pt idx="3091">
                  <c:v>44081</c:v>
                </c:pt>
                <c:pt idx="3092">
                  <c:v>44082</c:v>
                </c:pt>
                <c:pt idx="3093">
                  <c:v>44083</c:v>
                </c:pt>
                <c:pt idx="3094">
                  <c:v>44084</c:v>
                </c:pt>
                <c:pt idx="3095">
                  <c:v>44085</c:v>
                </c:pt>
                <c:pt idx="3096">
                  <c:v>44088</c:v>
                </c:pt>
                <c:pt idx="3097">
                  <c:v>44089</c:v>
                </c:pt>
                <c:pt idx="3098">
                  <c:v>44090</c:v>
                </c:pt>
                <c:pt idx="3099">
                  <c:v>44091</c:v>
                </c:pt>
                <c:pt idx="3100">
                  <c:v>44092</c:v>
                </c:pt>
                <c:pt idx="3101">
                  <c:v>44095</c:v>
                </c:pt>
                <c:pt idx="3102">
                  <c:v>44096</c:v>
                </c:pt>
                <c:pt idx="3103">
                  <c:v>44097</c:v>
                </c:pt>
                <c:pt idx="3104">
                  <c:v>44098</c:v>
                </c:pt>
                <c:pt idx="3105">
                  <c:v>44099</c:v>
                </c:pt>
                <c:pt idx="3106">
                  <c:v>44102</c:v>
                </c:pt>
                <c:pt idx="3107">
                  <c:v>44103</c:v>
                </c:pt>
                <c:pt idx="3108">
                  <c:v>44104</c:v>
                </c:pt>
                <c:pt idx="3109">
                  <c:v>44105</c:v>
                </c:pt>
                <c:pt idx="3110">
                  <c:v>44106</c:v>
                </c:pt>
                <c:pt idx="3111">
                  <c:v>44109</c:v>
                </c:pt>
                <c:pt idx="3112">
                  <c:v>44110</c:v>
                </c:pt>
                <c:pt idx="3113">
                  <c:v>44111</c:v>
                </c:pt>
                <c:pt idx="3114">
                  <c:v>44112</c:v>
                </c:pt>
                <c:pt idx="3115">
                  <c:v>44113</c:v>
                </c:pt>
                <c:pt idx="3116">
                  <c:v>44116</c:v>
                </c:pt>
                <c:pt idx="3117">
                  <c:v>44117</c:v>
                </c:pt>
                <c:pt idx="3118">
                  <c:v>44118</c:v>
                </c:pt>
                <c:pt idx="3119">
                  <c:v>44119</c:v>
                </c:pt>
                <c:pt idx="3120">
                  <c:v>44120</c:v>
                </c:pt>
                <c:pt idx="3121">
                  <c:v>44123</c:v>
                </c:pt>
                <c:pt idx="3122">
                  <c:v>44124</c:v>
                </c:pt>
                <c:pt idx="3123">
                  <c:v>44125</c:v>
                </c:pt>
                <c:pt idx="3124">
                  <c:v>44126</c:v>
                </c:pt>
                <c:pt idx="3125">
                  <c:v>44127</c:v>
                </c:pt>
                <c:pt idx="3126">
                  <c:v>44130</c:v>
                </c:pt>
                <c:pt idx="3127">
                  <c:v>44131</c:v>
                </c:pt>
                <c:pt idx="3128">
                  <c:v>44132</c:v>
                </c:pt>
                <c:pt idx="3129">
                  <c:v>44133</c:v>
                </c:pt>
                <c:pt idx="3130">
                  <c:v>44134</c:v>
                </c:pt>
                <c:pt idx="3131">
                  <c:v>44137</c:v>
                </c:pt>
                <c:pt idx="3132">
                  <c:v>44138</c:v>
                </c:pt>
                <c:pt idx="3133">
                  <c:v>44139</c:v>
                </c:pt>
                <c:pt idx="3134">
                  <c:v>44140</c:v>
                </c:pt>
                <c:pt idx="3135">
                  <c:v>44141</c:v>
                </c:pt>
                <c:pt idx="3136">
                  <c:v>44144</c:v>
                </c:pt>
                <c:pt idx="3137">
                  <c:v>44145</c:v>
                </c:pt>
                <c:pt idx="3138">
                  <c:v>44146</c:v>
                </c:pt>
                <c:pt idx="3139">
                  <c:v>44147</c:v>
                </c:pt>
                <c:pt idx="3140">
                  <c:v>44148</c:v>
                </c:pt>
                <c:pt idx="3141">
                  <c:v>44151</c:v>
                </c:pt>
                <c:pt idx="3142">
                  <c:v>44152</c:v>
                </c:pt>
                <c:pt idx="3143">
                  <c:v>44153</c:v>
                </c:pt>
                <c:pt idx="3144">
                  <c:v>44154</c:v>
                </c:pt>
                <c:pt idx="3145">
                  <c:v>44155</c:v>
                </c:pt>
                <c:pt idx="3146">
                  <c:v>44158</c:v>
                </c:pt>
                <c:pt idx="3147">
                  <c:v>44159</c:v>
                </c:pt>
                <c:pt idx="3148">
                  <c:v>44160</c:v>
                </c:pt>
                <c:pt idx="3149">
                  <c:v>44161</c:v>
                </c:pt>
                <c:pt idx="3150">
                  <c:v>44162</c:v>
                </c:pt>
                <c:pt idx="3151">
                  <c:v>44165</c:v>
                </c:pt>
                <c:pt idx="3152">
                  <c:v>44166</c:v>
                </c:pt>
                <c:pt idx="3153">
                  <c:v>44167</c:v>
                </c:pt>
                <c:pt idx="3154">
                  <c:v>44168</c:v>
                </c:pt>
                <c:pt idx="3155">
                  <c:v>44169</c:v>
                </c:pt>
                <c:pt idx="3156">
                  <c:v>44172</c:v>
                </c:pt>
                <c:pt idx="3157">
                  <c:v>44173</c:v>
                </c:pt>
                <c:pt idx="3158">
                  <c:v>44174</c:v>
                </c:pt>
                <c:pt idx="3159">
                  <c:v>44175</c:v>
                </c:pt>
                <c:pt idx="3160">
                  <c:v>44176</c:v>
                </c:pt>
                <c:pt idx="3161">
                  <c:v>44179</c:v>
                </c:pt>
                <c:pt idx="3162">
                  <c:v>44180</c:v>
                </c:pt>
                <c:pt idx="3163">
                  <c:v>44181</c:v>
                </c:pt>
                <c:pt idx="3164">
                  <c:v>44182</c:v>
                </c:pt>
                <c:pt idx="3165">
                  <c:v>44183</c:v>
                </c:pt>
                <c:pt idx="3166">
                  <c:v>44186</c:v>
                </c:pt>
                <c:pt idx="3167">
                  <c:v>44187</c:v>
                </c:pt>
                <c:pt idx="3168">
                  <c:v>44188</c:v>
                </c:pt>
                <c:pt idx="3169">
                  <c:v>44193</c:v>
                </c:pt>
                <c:pt idx="3170">
                  <c:v>44194</c:v>
                </c:pt>
                <c:pt idx="3171">
                  <c:v>44200</c:v>
                </c:pt>
                <c:pt idx="3172">
                  <c:v>44201</c:v>
                </c:pt>
                <c:pt idx="3173">
                  <c:v>44202</c:v>
                </c:pt>
                <c:pt idx="3174">
                  <c:v>44203</c:v>
                </c:pt>
                <c:pt idx="3175">
                  <c:v>44204</c:v>
                </c:pt>
                <c:pt idx="3176">
                  <c:v>44207</c:v>
                </c:pt>
                <c:pt idx="3177">
                  <c:v>44208</c:v>
                </c:pt>
                <c:pt idx="3178">
                  <c:v>44209</c:v>
                </c:pt>
                <c:pt idx="3179">
                  <c:v>44210</c:v>
                </c:pt>
                <c:pt idx="3180">
                  <c:v>44211</c:v>
                </c:pt>
                <c:pt idx="3181">
                  <c:v>44214</c:v>
                </c:pt>
                <c:pt idx="3182">
                  <c:v>44215</c:v>
                </c:pt>
                <c:pt idx="3183">
                  <c:v>44216</c:v>
                </c:pt>
                <c:pt idx="3184">
                  <c:v>44217</c:v>
                </c:pt>
                <c:pt idx="3185">
                  <c:v>44218</c:v>
                </c:pt>
                <c:pt idx="3186">
                  <c:v>44221</c:v>
                </c:pt>
                <c:pt idx="3187">
                  <c:v>44222</c:v>
                </c:pt>
                <c:pt idx="3188">
                  <c:v>44223</c:v>
                </c:pt>
                <c:pt idx="3189">
                  <c:v>44224</c:v>
                </c:pt>
                <c:pt idx="3190">
                  <c:v>44225</c:v>
                </c:pt>
                <c:pt idx="3191">
                  <c:v>44228</c:v>
                </c:pt>
                <c:pt idx="3192">
                  <c:v>44229</c:v>
                </c:pt>
                <c:pt idx="3193">
                  <c:v>44230</c:v>
                </c:pt>
                <c:pt idx="3194">
                  <c:v>44231</c:v>
                </c:pt>
                <c:pt idx="3195">
                  <c:v>44232</c:v>
                </c:pt>
                <c:pt idx="3196">
                  <c:v>44235</c:v>
                </c:pt>
                <c:pt idx="3197">
                  <c:v>44236</c:v>
                </c:pt>
                <c:pt idx="3198">
                  <c:v>44237</c:v>
                </c:pt>
                <c:pt idx="3199">
                  <c:v>44238</c:v>
                </c:pt>
                <c:pt idx="3200">
                  <c:v>44239</c:v>
                </c:pt>
                <c:pt idx="3201">
                  <c:v>44242</c:v>
                </c:pt>
                <c:pt idx="3202">
                  <c:v>44243</c:v>
                </c:pt>
                <c:pt idx="3203">
                  <c:v>44244</c:v>
                </c:pt>
                <c:pt idx="3204">
                  <c:v>44245</c:v>
                </c:pt>
                <c:pt idx="3205">
                  <c:v>44246</c:v>
                </c:pt>
                <c:pt idx="3206">
                  <c:v>44249</c:v>
                </c:pt>
                <c:pt idx="3207">
                  <c:v>44250</c:v>
                </c:pt>
                <c:pt idx="3208">
                  <c:v>44251</c:v>
                </c:pt>
                <c:pt idx="3209">
                  <c:v>44252</c:v>
                </c:pt>
                <c:pt idx="3210">
                  <c:v>44253</c:v>
                </c:pt>
                <c:pt idx="3211">
                  <c:v>44256</c:v>
                </c:pt>
                <c:pt idx="3212">
                  <c:v>44257</c:v>
                </c:pt>
                <c:pt idx="3213">
                  <c:v>44258</c:v>
                </c:pt>
                <c:pt idx="3214">
                  <c:v>44259</c:v>
                </c:pt>
                <c:pt idx="3215">
                  <c:v>44260</c:v>
                </c:pt>
                <c:pt idx="3216">
                  <c:v>44263</c:v>
                </c:pt>
                <c:pt idx="3217">
                  <c:v>44264</c:v>
                </c:pt>
                <c:pt idx="3218">
                  <c:v>44265</c:v>
                </c:pt>
                <c:pt idx="3219">
                  <c:v>44266</c:v>
                </c:pt>
                <c:pt idx="3220">
                  <c:v>44267</c:v>
                </c:pt>
                <c:pt idx="3221">
                  <c:v>44270</c:v>
                </c:pt>
                <c:pt idx="3222">
                  <c:v>44271</c:v>
                </c:pt>
                <c:pt idx="3223">
                  <c:v>44272</c:v>
                </c:pt>
                <c:pt idx="3224">
                  <c:v>44273</c:v>
                </c:pt>
                <c:pt idx="3225">
                  <c:v>44274</c:v>
                </c:pt>
                <c:pt idx="3226">
                  <c:v>44277</c:v>
                </c:pt>
                <c:pt idx="3227">
                  <c:v>44278</c:v>
                </c:pt>
                <c:pt idx="3228">
                  <c:v>44279</c:v>
                </c:pt>
                <c:pt idx="3229">
                  <c:v>44280</c:v>
                </c:pt>
                <c:pt idx="3230">
                  <c:v>44281</c:v>
                </c:pt>
                <c:pt idx="3231">
                  <c:v>44284</c:v>
                </c:pt>
                <c:pt idx="3232">
                  <c:v>44285</c:v>
                </c:pt>
                <c:pt idx="3233">
                  <c:v>44286</c:v>
                </c:pt>
                <c:pt idx="3234">
                  <c:v>44287</c:v>
                </c:pt>
                <c:pt idx="3235">
                  <c:v>44292</c:v>
                </c:pt>
                <c:pt idx="3236">
                  <c:v>44293</c:v>
                </c:pt>
                <c:pt idx="3237">
                  <c:v>44294</c:v>
                </c:pt>
                <c:pt idx="3238">
                  <c:v>44295</c:v>
                </c:pt>
                <c:pt idx="3239">
                  <c:v>44298</c:v>
                </c:pt>
                <c:pt idx="3240">
                  <c:v>44299</c:v>
                </c:pt>
                <c:pt idx="3241">
                  <c:v>44300</c:v>
                </c:pt>
                <c:pt idx="3242">
                  <c:v>44301</c:v>
                </c:pt>
                <c:pt idx="3243">
                  <c:v>44302</c:v>
                </c:pt>
                <c:pt idx="3244">
                  <c:v>44305</c:v>
                </c:pt>
                <c:pt idx="3245">
                  <c:v>44306</c:v>
                </c:pt>
                <c:pt idx="3246">
                  <c:v>44307</c:v>
                </c:pt>
                <c:pt idx="3247">
                  <c:v>44308</c:v>
                </c:pt>
                <c:pt idx="3248">
                  <c:v>44309</c:v>
                </c:pt>
                <c:pt idx="3249">
                  <c:v>44312</c:v>
                </c:pt>
                <c:pt idx="3250">
                  <c:v>44313</c:v>
                </c:pt>
                <c:pt idx="3251">
                  <c:v>44314</c:v>
                </c:pt>
                <c:pt idx="3252">
                  <c:v>44315</c:v>
                </c:pt>
                <c:pt idx="3253">
                  <c:v>44316</c:v>
                </c:pt>
                <c:pt idx="3254">
                  <c:v>44319</c:v>
                </c:pt>
                <c:pt idx="3255">
                  <c:v>44320</c:v>
                </c:pt>
                <c:pt idx="3256">
                  <c:v>44321</c:v>
                </c:pt>
                <c:pt idx="3257">
                  <c:v>44322</c:v>
                </c:pt>
                <c:pt idx="3258">
                  <c:v>44323</c:v>
                </c:pt>
                <c:pt idx="3259">
                  <c:v>44326</c:v>
                </c:pt>
                <c:pt idx="3260">
                  <c:v>44327</c:v>
                </c:pt>
                <c:pt idx="3261">
                  <c:v>44328</c:v>
                </c:pt>
                <c:pt idx="3262">
                  <c:v>44329</c:v>
                </c:pt>
                <c:pt idx="3263">
                  <c:v>44330</c:v>
                </c:pt>
                <c:pt idx="3264">
                  <c:v>44333</c:v>
                </c:pt>
                <c:pt idx="3265">
                  <c:v>44334</c:v>
                </c:pt>
                <c:pt idx="3266">
                  <c:v>44335</c:v>
                </c:pt>
                <c:pt idx="3267">
                  <c:v>44336</c:v>
                </c:pt>
                <c:pt idx="3268">
                  <c:v>44337</c:v>
                </c:pt>
                <c:pt idx="3269">
                  <c:v>44341</c:v>
                </c:pt>
                <c:pt idx="3270">
                  <c:v>44342</c:v>
                </c:pt>
                <c:pt idx="3271">
                  <c:v>44343</c:v>
                </c:pt>
                <c:pt idx="3272">
                  <c:v>44344</c:v>
                </c:pt>
                <c:pt idx="3273">
                  <c:v>44347</c:v>
                </c:pt>
                <c:pt idx="3274">
                  <c:v>44348</c:v>
                </c:pt>
                <c:pt idx="3275">
                  <c:v>44349</c:v>
                </c:pt>
                <c:pt idx="3276">
                  <c:v>44351</c:v>
                </c:pt>
                <c:pt idx="3277">
                  <c:v>44354</c:v>
                </c:pt>
                <c:pt idx="3278">
                  <c:v>44355</c:v>
                </c:pt>
                <c:pt idx="3279">
                  <c:v>44356</c:v>
                </c:pt>
                <c:pt idx="3280">
                  <c:v>44357</c:v>
                </c:pt>
                <c:pt idx="3281">
                  <c:v>44358</c:v>
                </c:pt>
                <c:pt idx="3282">
                  <c:v>44361</c:v>
                </c:pt>
                <c:pt idx="3283">
                  <c:v>44362</c:v>
                </c:pt>
                <c:pt idx="3284">
                  <c:v>44363</c:v>
                </c:pt>
                <c:pt idx="3285">
                  <c:v>44364</c:v>
                </c:pt>
                <c:pt idx="3286">
                  <c:v>44365</c:v>
                </c:pt>
                <c:pt idx="3287">
                  <c:v>44368</c:v>
                </c:pt>
                <c:pt idx="3288">
                  <c:v>44369</c:v>
                </c:pt>
                <c:pt idx="3289">
                  <c:v>44370</c:v>
                </c:pt>
                <c:pt idx="3290">
                  <c:v>44371</c:v>
                </c:pt>
                <c:pt idx="3291">
                  <c:v>44372</c:v>
                </c:pt>
                <c:pt idx="3292">
                  <c:v>44375</c:v>
                </c:pt>
                <c:pt idx="3293">
                  <c:v>44376</c:v>
                </c:pt>
                <c:pt idx="3294">
                  <c:v>44377</c:v>
                </c:pt>
                <c:pt idx="3295">
                  <c:v>44378</c:v>
                </c:pt>
                <c:pt idx="3296">
                  <c:v>44379</c:v>
                </c:pt>
                <c:pt idx="3297">
                  <c:v>44382</c:v>
                </c:pt>
                <c:pt idx="3298">
                  <c:v>44383</c:v>
                </c:pt>
                <c:pt idx="3299">
                  <c:v>44384</c:v>
                </c:pt>
                <c:pt idx="3300">
                  <c:v>44385</c:v>
                </c:pt>
                <c:pt idx="3301">
                  <c:v>44386</c:v>
                </c:pt>
                <c:pt idx="3302">
                  <c:v>44389</c:v>
                </c:pt>
                <c:pt idx="3303">
                  <c:v>44390</c:v>
                </c:pt>
                <c:pt idx="3304">
                  <c:v>44391</c:v>
                </c:pt>
                <c:pt idx="3305">
                  <c:v>44392</c:v>
                </c:pt>
                <c:pt idx="3306">
                  <c:v>44393</c:v>
                </c:pt>
                <c:pt idx="3307">
                  <c:v>44396</c:v>
                </c:pt>
                <c:pt idx="3308">
                  <c:v>44397</c:v>
                </c:pt>
                <c:pt idx="3309">
                  <c:v>44398</c:v>
                </c:pt>
                <c:pt idx="3310">
                  <c:v>44399</c:v>
                </c:pt>
                <c:pt idx="3311">
                  <c:v>44400</c:v>
                </c:pt>
                <c:pt idx="3312">
                  <c:v>44403</c:v>
                </c:pt>
                <c:pt idx="3313">
                  <c:v>44404</c:v>
                </c:pt>
                <c:pt idx="3314">
                  <c:v>44405</c:v>
                </c:pt>
                <c:pt idx="3315">
                  <c:v>44406</c:v>
                </c:pt>
                <c:pt idx="3316">
                  <c:v>44407</c:v>
                </c:pt>
                <c:pt idx="3317">
                  <c:v>44410</c:v>
                </c:pt>
                <c:pt idx="3318">
                  <c:v>44411</c:v>
                </c:pt>
                <c:pt idx="3319">
                  <c:v>44412</c:v>
                </c:pt>
                <c:pt idx="3320">
                  <c:v>44413</c:v>
                </c:pt>
                <c:pt idx="3321">
                  <c:v>44414</c:v>
                </c:pt>
                <c:pt idx="3322">
                  <c:v>44417</c:v>
                </c:pt>
                <c:pt idx="3323">
                  <c:v>44418</c:v>
                </c:pt>
                <c:pt idx="3324">
                  <c:v>44419</c:v>
                </c:pt>
                <c:pt idx="3325">
                  <c:v>44420</c:v>
                </c:pt>
                <c:pt idx="3326">
                  <c:v>44421</c:v>
                </c:pt>
                <c:pt idx="3327">
                  <c:v>44424</c:v>
                </c:pt>
                <c:pt idx="3328">
                  <c:v>44425</c:v>
                </c:pt>
                <c:pt idx="3329">
                  <c:v>44426</c:v>
                </c:pt>
                <c:pt idx="3330">
                  <c:v>44427</c:v>
                </c:pt>
                <c:pt idx="3331">
                  <c:v>44431</c:v>
                </c:pt>
                <c:pt idx="3332">
                  <c:v>44432</c:v>
                </c:pt>
                <c:pt idx="3333">
                  <c:v>44433</c:v>
                </c:pt>
                <c:pt idx="3334">
                  <c:v>44434</c:v>
                </c:pt>
                <c:pt idx="3335">
                  <c:v>44435</c:v>
                </c:pt>
                <c:pt idx="3336">
                  <c:v>44438</c:v>
                </c:pt>
                <c:pt idx="3337">
                  <c:v>44439</c:v>
                </c:pt>
                <c:pt idx="3338">
                  <c:v>44440</c:v>
                </c:pt>
                <c:pt idx="3339">
                  <c:v>44441</c:v>
                </c:pt>
                <c:pt idx="3340">
                  <c:v>44442</c:v>
                </c:pt>
                <c:pt idx="3341">
                  <c:v>44445</c:v>
                </c:pt>
                <c:pt idx="3342">
                  <c:v>44446</c:v>
                </c:pt>
                <c:pt idx="3343">
                  <c:v>44447</c:v>
                </c:pt>
                <c:pt idx="3344">
                  <c:v>44448</c:v>
                </c:pt>
                <c:pt idx="3345">
                  <c:v>44449</c:v>
                </c:pt>
                <c:pt idx="3346">
                  <c:v>44452</c:v>
                </c:pt>
                <c:pt idx="3347">
                  <c:v>44453</c:v>
                </c:pt>
                <c:pt idx="3348">
                  <c:v>44454</c:v>
                </c:pt>
                <c:pt idx="3349">
                  <c:v>44455</c:v>
                </c:pt>
                <c:pt idx="3350">
                  <c:v>44456</c:v>
                </c:pt>
                <c:pt idx="3351">
                  <c:v>44459</c:v>
                </c:pt>
                <c:pt idx="3352">
                  <c:v>44460</c:v>
                </c:pt>
                <c:pt idx="3353">
                  <c:v>44461</c:v>
                </c:pt>
                <c:pt idx="3354">
                  <c:v>44462</c:v>
                </c:pt>
                <c:pt idx="3355">
                  <c:v>44463</c:v>
                </c:pt>
                <c:pt idx="3356">
                  <c:v>44466</c:v>
                </c:pt>
                <c:pt idx="3357">
                  <c:v>44467</c:v>
                </c:pt>
                <c:pt idx="3358">
                  <c:v>44468</c:v>
                </c:pt>
                <c:pt idx="3359">
                  <c:v>44469</c:v>
                </c:pt>
                <c:pt idx="3360">
                  <c:v>44470</c:v>
                </c:pt>
                <c:pt idx="3361">
                  <c:v>44473</c:v>
                </c:pt>
                <c:pt idx="3362">
                  <c:v>44474</c:v>
                </c:pt>
                <c:pt idx="3363">
                  <c:v>44475</c:v>
                </c:pt>
                <c:pt idx="3364">
                  <c:v>44476</c:v>
                </c:pt>
                <c:pt idx="3365">
                  <c:v>44477</c:v>
                </c:pt>
                <c:pt idx="3366">
                  <c:v>44480</c:v>
                </c:pt>
                <c:pt idx="3367">
                  <c:v>44481</c:v>
                </c:pt>
                <c:pt idx="3368">
                  <c:v>44482</c:v>
                </c:pt>
                <c:pt idx="3369">
                  <c:v>44483</c:v>
                </c:pt>
                <c:pt idx="3370">
                  <c:v>44484</c:v>
                </c:pt>
                <c:pt idx="3371">
                  <c:v>44487</c:v>
                </c:pt>
                <c:pt idx="3372">
                  <c:v>44488</c:v>
                </c:pt>
                <c:pt idx="3373">
                  <c:v>44489</c:v>
                </c:pt>
                <c:pt idx="3374">
                  <c:v>44490</c:v>
                </c:pt>
                <c:pt idx="3375">
                  <c:v>44491</c:v>
                </c:pt>
                <c:pt idx="3376">
                  <c:v>44494</c:v>
                </c:pt>
                <c:pt idx="3377">
                  <c:v>44495</c:v>
                </c:pt>
                <c:pt idx="3378">
                  <c:v>44496</c:v>
                </c:pt>
                <c:pt idx="3379">
                  <c:v>44497</c:v>
                </c:pt>
                <c:pt idx="3380">
                  <c:v>44498</c:v>
                </c:pt>
                <c:pt idx="3381">
                  <c:v>44501</c:v>
                </c:pt>
                <c:pt idx="3382">
                  <c:v>44502</c:v>
                </c:pt>
                <c:pt idx="3383">
                  <c:v>44503</c:v>
                </c:pt>
                <c:pt idx="3384">
                  <c:v>44504</c:v>
                </c:pt>
                <c:pt idx="3385">
                  <c:v>44505</c:v>
                </c:pt>
                <c:pt idx="3386">
                  <c:v>44508</c:v>
                </c:pt>
                <c:pt idx="3387">
                  <c:v>44509</c:v>
                </c:pt>
                <c:pt idx="3388">
                  <c:v>44510</c:v>
                </c:pt>
                <c:pt idx="3389">
                  <c:v>44511</c:v>
                </c:pt>
                <c:pt idx="3390">
                  <c:v>44512</c:v>
                </c:pt>
                <c:pt idx="3391">
                  <c:v>44515</c:v>
                </c:pt>
                <c:pt idx="3392">
                  <c:v>44516</c:v>
                </c:pt>
                <c:pt idx="3393">
                  <c:v>44517</c:v>
                </c:pt>
                <c:pt idx="3394">
                  <c:v>44518</c:v>
                </c:pt>
                <c:pt idx="3395">
                  <c:v>44519</c:v>
                </c:pt>
                <c:pt idx="3396">
                  <c:v>44522</c:v>
                </c:pt>
                <c:pt idx="3397">
                  <c:v>44523</c:v>
                </c:pt>
                <c:pt idx="3398">
                  <c:v>44524</c:v>
                </c:pt>
                <c:pt idx="3399">
                  <c:v>44525</c:v>
                </c:pt>
                <c:pt idx="3400">
                  <c:v>44526</c:v>
                </c:pt>
                <c:pt idx="3401">
                  <c:v>44529</c:v>
                </c:pt>
                <c:pt idx="3402">
                  <c:v>44530</c:v>
                </c:pt>
                <c:pt idx="3403">
                  <c:v>44531</c:v>
                </c:pt>
                <c:pt idx="3404">
                  <c:v>44532</c:v>
                </c:pt>
                <c:pt idx="3405">
                  <c:v>44533</c:v>
                </c:pt>
                <c:pt idx="3406">
                  <c:v>44536</c:v>
                </c:pt>
                <c:pt idx="3407">
                  <c:v>44537</c:v>
                </c:pt>
                <c:pt idx="3408">
                  <c:v>44538</c:v>
                </c:pt>
                <c:pt idx="3409">
                  <c:v>44539</c:v>
                </c:pt>
                <c:pt idx="3410">
                  <c:v>44540</c:v>
                </c:pt>
                <c:pt idx="3411">
                  <c:v>44543</c:v>
                </c:pt>
                <c:pt idx="3412">
                  <c:v>44544</c:v>
                </c:pt>
                <c:pt idx="3413">
                  <c:v>44545</c:v>
                </c:pt>
                <c:pt idx="3414">
                  <c:v>44546</c:v>
                </c:pt>
                <c:pt idx="3415">
                  <c:v>44547</c:v>
                </c:pt>
                <c:pt idx="3416">
                  <c:v>44550</c:v>
                </c:pt>
                <c:pt idx="3417">
                  <c:v>44551</c:v>
                </c:pt>
                <c:pt idx="3418">
                  <c:v>44552</c:v>
                </c:pt>
                <c:pt idx="3419">
                  <c:v>44553</c:v>
                </c:pt>
                <c:pt idx="3420">
                  <c:v>44557</c:v>
                </c:pt>
                <c:pt idx="3421">
                  <c:v>44558</c:v>
                </c:pt>
                <c:pt idx="3422">
                  <c:v>44559</c:v>
                </c:pt>
                <c:pt idx="3423">
                  <c:v>44560</c:v>
                </c:pt>
                <c:pt idx="3424">
                  <c:v>44564</c:v>
                </c:pt>
                <c:pt idx="3425">
                  <c:v>44565</c:v>
                </c:pt>
                <c:pt idx="3426">
                  <c:v>44566</c:v>
                </c:pt>
                <c:pt idx="3427">
                  <c:v>44567</c:v>
                </c:pt>
                <c:pt idx="3428">
                  <c:v>44568</c:v>
                </c:pt>
                <c:pt idx="3429">
                  <c:v>44571</c:v>
                </c:pt>
                <c:pt idx="3430">
                  <c:v>44572</c:v>
                </c:pt>
                <c:pt idx="3431">
                  <c:v>44573</c:v>
                </c:pt>
                <c:pt idx="3432">
                  <c:v>44574</c:v>
                </c:pt>
                <c:pt idx="3433">
                  <c:v>44575</c:v>
                </c:pt>
                <c:pt idx="3434">
                  <c:v>44578</c:v>
                </c:pt>
                <c:pt idx="3435">
                  <c:v>44579</c:v>
                </c:pt>
                <c:pt idx="3436">
                  <c:v>44580</c:v>
                </c:pt>
                <c:pt idx="3437">
                  <c:v>44581</c:v>
                </c:pt>
                <c:pt idx="3438">
                  <c:v>44582</c:v>
                </c:pt>
                <c:pt idx="3439">
                  <c:v>44585</c:v>
                </c:pt>
                <c:pt idx="3440">
                  <c:v>44586</c:v>
                </c:pt>
                <c:pt idx="3441">
                  <c:v>44587</c:v>
                </c:pt>
                <c:pt idx="3442">
                  <c:v>44588</c:v>
                </c:pt>
                <c:pt idx="3443">
                  <c:v>44589</c:v>
                </c:pt>
                <c:pt idx="3444">
                  <c:v>44592</c:v>
                </c:pt>
                <c:pt idx="3445">
                  <c:v>44593</c:v>
                </c:pt>
                <c:pt idx="3446">
                  <c:v>44594</c:v>
                </c:pt>
                <c:pt idx="3447">
                  <c:v>44595</c:v>
                </c:pt>
                <c:pt idx="3448">
                  <c:v>44596</c:v>
                </c:pt>
                <c:pt idx="3449">
                  <c:v>44599</c:v>
                </c:pt>
                <c:pt idx="3450">
                  <c:v>44600</c:v>
                </c:pt>
                <c:pt idx="3451">
                  <c:v>44601</c:v>
                </c:pt>
                <c:pt idx="3452">
                  <c:v>44602</c:v>
                </c:pt>
                <c:pt idx="3453">
                  <c:v>44603</c:v>
                </c:pt>
                <c:pt idx="3454">
                  <c:v>44606</c:v>
                </c:pt>
                <c:pt idx="3455">
                  <c:v>44607</c:v>
                </c:pt>
                <c:pt idx="3456">
                  <c:v>44608</c:v>
                </c:pt>
                <c:pt idx="3457">
                  <c:v>44609</c:v>
                </c:pt>
                <c:pt idx="3458">
                  <c:v>44610</c:v>
                </c:pt>
                <c:pt idx="3459">
                  <c:v>44613</c:v>
                </c:pt>
                <c:pt idx="3460">
                  <c:v>44614</c:v>
                </c:pt>
                <c:pt idx="3461">
                  <c:v>44615</c:v>
                </c:pt>
                <c:pt idx="3462">
                  <c:v>44616</c:v>
                </c:pt>
                <c:pt idx="3463">
                  <c:v>44617</c:v>
                </c:pt>
                <c:pt idx="3464">
                  <c:v>44620</c:v>
                </c:pt>
                <c:pt idx="3465">
                  <c:v>44621</c:v>
                </c:pt>
                <c:pt idx="3466">
                  <c:v>44622</c:v>
                </c:pt>
                <c:pt idx="3467">
                  <c:v>44623</c:v>
                </c:pt>
                <c:pt idx="3468">
                  <c:v>44624</c:v>
                </c:pt>
                <c:pt idx="3469">
                  <c:v>44627</c:v>
                </c:pt>
                <c:pt idx="3470">
                  <c:v>44628</c:v>
                </c:pt>
                <c:pt idx="3471">
                  <c:v>44629</c:v>
                </c:pt>
                <c:pt idx="3472">
                  <c:v>44630</c:v>
                </c:pt>
                <c:pt idx="3473">
                  <c:v>44631</c:v>
                </c:pt>
                <c:pt idx="3474">
                  <c:v>44634</c:v>
                </c:pt>
                <c:pt idx="3475">
                  <c:v>44635</c:v>
                </c:pt>
                <c:pt idx="3476">
                  <c:v>44636</c:v>
                </c:pt>
                <c:pt idx="3477">
                  <c:v>44637</c:v>
                </c:pt>
                <c:pt idx="3478">
                  <c:v>44638</c:v>
                </c:pt>
                <c:pt idx="3479">
                  <c:v>44641</c:v>
                </c:pt>
                <c:pt idx="3480">
                  <c:v>44642</c:v>
                </c:pt>
                <c:pt idx="3481">
                  <c:v>44643</c:v>
                </c:pt>
                <c:pt idx="3482">
                  <c:v>44644</c:v>
                </c:pt>
                <c:pt idx="3483">
                  <c:v>44645</c:v>
                </c:pt>
                <c:pt idx="3484">
                  <c:v>44648</c:v>
                </c:pt>
                <c:pt idx="3485">
                  <c:v>44649</c:v>
                </c:pt>
                <c:pt idx="3486">
                  <c:v>44650</c:v>
                </c:pt>
                <c:pt idx="3487">
                  <c:v>44651</c:v>
                </c:pt>
                <c:pt idx="3488">
                  <c:v>44652</c:v>
                </c:pt>
                <c:pt idx="3489">
                  <c:v>44655</c:v>
                </c:pt>
                <c:pt idx="3490">
                  <c:v>44656</c:v>
                </c:pt>
                <c:pt idx="3491">
                  <c:v>44657</c:v>
                </c:pt>
                <c:pt idx="3492">
                  <c:v>44658</c:v>
                </c:pt>
                <c:pt idx="3493">
                  <c:v>44659</c:v>
                </c:pt>
                <c:pt idx="3494">
                  <c:v>44662</c:v>
                </c:pt>
                <c:pt idx="3495">
                  <c:v>44663</c:v>
                </c:pt>
                <c:pt idx="3496">
                  <c:v>44664</c:v>
                </c:pt>
                <c:pt idx="3497">
                  <c:v>44665</c:v>
                </c:pt>
                <c:pt idx="3498">
                  <c:v>44670</c:v>
                </c:pt>
                <c:pt idx="3499">
                  <c:v>44671</c:v>
                </c:pt>
                <c:pt idx="3500">
                  <c:v>44672</c:v>
                </c:pt>
                <c:pt idx="3501">
                  <c:v>44673</c:v>
                </c:pt>
                <c:pt idx="3502">
                  <c:v>44676</c:v>
                </c:pt>
                <c:pt idx="3503">
                  <c:v>44677</c:v>
                </c:pt>
                <c:pt idx="3504">
                  <c:v>44678</c:v>
                </c:pt>
                <c:pt idx="3505">
                  <c:v>44679</c:v>
                </c:pt>
                <c:pt idx="3506">
                  <c:v>44680</c:v>
                </c:pt>
                <c:pt idx="3507">
                  <c:v>44683</c:v>
                </c:pt>
                <c:pt idx="3508">
                  <c:v>44684</c:v>
                </c:pt>
                <c:pt idx="3509">
                  <c:v>44685</c:v>
                </c:pt>
                <c:pt idx="3510">
                  <c:v>44686</c:v>
                </c:pt>
                <c:pt idx="3511">
                  <c:v>44687</c:v>
                </c:pt>
                <c:pt idx="3512">
                  <c:v>44690</c:v>
                </c:pt>
                <c:pt idx="3513">
                  <c:v>44691</c:v>
                </c:pt>
                <c:pt idx="3514">
                  <c:v>44692</c:v>
                </c:pt>
                <c:pt idx="3515">
                  <c:v>44693</c:v>
                </c:pt>
                <c:pt idx="3516">
                  <c:v>44694</c:v>
                </c:pt>
                <c:pt idx="3517">
                  <c:v>44697</c:v>
                </c:pt>
                <c:pt idx="3518">
                  <c:v>44698</c:v>
                </c:pt>
                <c:pt idx="3519">
                  <c:v>44699</c:v>
                </c:pt>
                <c:pt idx="3520">
                  <c:v>44700</c:v>
                </c:pt>
                <c:pt idx="3521">
                  <c:v>44701</c:v>
                </c:pt>
                <c:pt idx="3522">
                  <c:v>44704</c:v>
                </c:pt>
                <c:pt idx="3523">
                  <c:v>44705</c:v>
                </c:pt>
                <c:pt idx="3524">
                  <c:v>44706</c:v>
                </c:pt>
                <c:pt idx="3525">
                  <c:v>44707</c:v>
                </c:pt>
                <c:pt idx="3526">
                  <c:v>44708</c:v>
                </c:pt>
                <c:pt idx="3527">
                  <c:v>44711</c:v>
                </c:pt>
                <c:pt idx="3528">
                  <c:v>44712</c:v>
                </c:pt>
                <c:pt idx="3529">
                  <c:v>44713</c:v>
                </c:pt>
                <c:pt idx="3530">
                  <c:v>44714</c:v>
                </c:pt>
                <c:pt idx="3531">
                  <c:v>44715</c:v>
                </c:pt>
                <c:pt idx="3532">
                  <c:v>44718</c:v>
                </c:pt>
                <c:pt idx="3533">
                  <c:v>44719</c:v>
                </c:pt>
                <c:pt idx="3534">
                  <c:v>44720</c:v>
                </c:pt>
                <c:pt idx="3535">
                  <c:v>44721</c:v>
                </c:pt>
                <c:pt idx="3536">
                  <c:v>44722</c:v>
                </c:pt>
                <c:pt idx="3537">
                  <c:v>44725</c:v>
                </c:pt>
                <c:pt idx="3538">
                  <c:v>44726</c:v>
                </c:pt>
                <c:pt idx="3539">
                  <c:v>44727</c:v>
                </c:pt>
                <c:pt idx="3540">
                  <c:v>44728</c:v>
                </c:pt>
                <c:pt idx="3541">
                  <c:v>44729</c:v>
                </c:pt>
                <c:pt idx="3542">
                  <c:v>44732</c:v>
                </c:pt>
                <c:pt idx="3543">
                  <c:v>44733</c:v>
                </c:pt>
                <c:pt idx="3544">
                  <c:v>44734</c:v>
                </c:pt>
                <c:pt idx="3545">
                  <c:v>44735</c:v>
                </c:pt>
                <c:pt idx="3546">
                  <c:v>44736</c:v>
                </c:pt>
                <c:pt idx="3547">
                  <c:v>44739</c:v>
                </c:pt>
                <c:pt idx="3548">
                  <c:v>44740</c:v>
                </c:pt>
                <c:pt idx="3549">
                  <c:v>44741</c:v>
                </c:pt>
                <c:pt idx="3550">
                  <c:v>44742</c:v>
                </c:pt>
                <c:pt idx="3551">
                  <c:v>44743</c:v>
                </c:pt>
                <c:pt idx="3552">
                  <c:v>44746</c:v>
                </c:pt>
                <c:pt idx="3553">
                  <c:v>44747</c:v>
                </c:pt>
                <c:pt idx="3554">
                  <c:v>44748</c:v>
                </c:pt>
                <c:pt idx="3555">
                  <c:v>44749</c:v>
                </c:pt>
                <c:pt idx="3556">
                  <c:v>44750</c:v>
                </c:pt>
                <c:pt idx="3557">
                  <c:v>44753</c:v>
                </c:pt>
                <c:pt idx="3558">
                  <c:v>44754</c:v>
                </c:pt>
                <c:pt idx="3559">
                  <c:v>44755</c:v>
                </c:pt>
                <c:pt idx="3560">
                  <c:v>44756</c:v>
                </c:pt>
                <c:pt idx="3561">
                  <c:v>44757</c:v>
                </c:pt>
                <c:pt idx="3562">
                  <c:v>44760</c:v>
                </c:pt>
                <c:pt idx="3563">
                  <c:v>44761</c:v>
                </c:pt>
                <c:pt idx="3564">
                  <c:v>44762</c:v>
                </c:pt>
                <c:pt idx="3565">
                  <c:v>44763</c:v>
                </c:pt>
                <c:pt idx="3566">
                  <c:v>44764</c:v>
                </c:pt>
                <c:pt idx="3567">
                  <c:v>44767</c:v>
                </c:pt>
                <c:pt idx="3568">
                  <c:v>44768</c:v>
                </c:pt>
                <c:pt idx="3569">
                  <c:v>44769</c:v>
                </c:pt>
                <c:pt idx="3570">
                  <c:v>44770</c:v>
                </c:pt>
                <c:pt idx="3571">
                  <c:v>44771</c:v>
                </c:pt>
                <c:pt idx="3572">
                  <c:v>44774</c:v>
                </c:pt>
                <c:pt idx="3573">
                  <c:v>44775</c:v>
                </c:pt>
                <c:pt idx="3574">
                  <c:v>44776</c:v>
                </c:pt>
                <c:pt idx="3575">
                  <c:v>44777</c:v>
                </c:pt>
                <c:pt idx="3576">
                  <c:v>44778</c:v>
                </c:pt>
                <c:pt idx="3577">
                  <c:v>44781</c:v>
                </c:pt>
                <c:pt idx="3578">
                  <c:v>44782</c:v>
                </c:pt>
                <c:pt idx="3579">
                  <c:v>44783</c:v>
                </c:pt>
                <c:pt idx="3580">
                  <c:v>44784</c:v>
                </c:pt>
                <c:pt idx="3581">
                  <c:v>44785</c:v>
                </c:pt>
                <c:pt idx="3582">
                  <c:v>44788</c:v>
                </c:pt>
                <c:pt idx="3583">
                  <c:v>44789</c:v>
                </c:pt>
                <c:pt idx="3584">
                  <c:v>44790</c:v>
                </c:pt>
                <c:pt idx="3585">
                  <c:v>44791</c:v>
                </c:pt>
                <c:pt idx="3586">
                  <c:v>44792</c:v>
                </c:pt>
                <c:pt idx="3587">
                  <c:v>44795</c:v>
                </c:pt>
                <c:pt idx="3588">
                  <c:v>44796</c:v>
                </c:pt>
                <c:pt idx="3589">
                  <c:v>44797</c:v>
                </c:pt>
                <c:pt idx="3590">
                  <c:v>44798</c:v>
                </c:pt>
                <c:pt idx="3591">
                  <c:v>44799</c:v>
                </c:pt>
                <c:pt idx="3592">
                  <c:v>44802</c:v>
                </c:pt>
                <c:pt idx="3593">
                  <c:v>44803</c:v>
                </c:pt>
                <c:pt idx="3594">
                  <c:v>44804</c:v>
                </c:pt>
                <c:pt idx="3595">
                  <c:v>44805</c:v>
                </c:pt>
                <c:pt idx="3596">
                  <c:v>44806</c:v>
                </c:pt>
                <c:pt idx="3597">
                  <c:v>44809</c:v>
                </c:pt>
                <c:pt idx="3598">
                  <c:v>44810</c:v>
                </c:pt>
                <c:pt idx="3599">
                  <c:v>44811</c:v>
                </c:pt>
                <c:pt idx="3600">
                  <c:v>44812</c:v>
                </c:pt>
                <c:pt idx="3601">
                  <c:v>44813</c:v>
                </c:pt>
                <c:pt idx="3602">
                  <c:v>44816</c:v>
                </c:pt>
                <c:pt idx="3603">
                  <c:v>44817</c:v>
                </c:pt>
                <c:pt idx="3604">
                  <c:v>44818</c:v>
                </c:pt>
                <c:pt idx="3605">
                  <c:v>44819</c:v>
                </c:pt>
                <c:pt idx="3606">
                  <c:v>44820</c:v>
                </c:pt>
                <c:pt idx="3607">
                  <c:v>44823</c:v>
                </c:pt>
                <c:pt idx="3608">
                  <c:v>44824</c:v>
                </c:pt>
                <c:pt idx="3609">
                  <c:v>44825</c:v>
                </c:pt>
                <c:pt idx="3610">
                  <c:v>44826</c:v>
                </c:pt>
                <c:pt idx="3611">
                  <c:v>44827</c:v>
                </c:pt>
                <c:pt idx="3612">
                  <c:v>44830</c:v>
                </c:pt>
                <c:pt idx="3613">
                  <c:v>44831</c:v>
                </c:pt>
                <c:pt idx="3614">
                  <c:v>44832</c:v>
                </c:pt>
                <c:pt idx="3615">
                  <c:v>44833</c:v>
                </c:pt>
                <c:pt idx="3616">
                  <c:v>44834</c:v>
                </c:pt>
                <c:pt idx="3617">
                  <c:v>44837</c:v>
                </c:pt>
                <c:pt idx="3618">
                  <c:v>44838</c:v>
                </c:pt>
                <c:pt idx="3619">
                  <c:v>44839</c:v>
                </c:pt>
                <c:pt idx="3620">
                  <c:v>44840</c:v>
                </c:pt>
                <c:pt idx="3621">
                  <c:v>44841</c:v>
                </c:pt>
                <c:pt idx="3622">
                  <c:v>44844</c:v>
                </c:pt>
                <c:pt idx="3623">
                  <c:v>44845</c:v>
                </c:pt>
                <c:pt idx="3624">
                  <c:v>44846</c:v>
                </c:pt>
                <c:pt idx="3625">
                  <c:v>44847</c:v>
                </c:pt>
                <c:pt idx="3626">
                  <c:v>44848</c:v>
                </c:pt>
                <c:pt idx="3627">
                  <c:v>44851</c:v>
                </c:pt>
                <c:pt idx="3628">
                  <c:v>44852</c:v>
                </c:pt>
                <c:pt idx="3629">
                  <c:v>44853</c:v>
                </c:pt>
                <c:pt idx="3630">
                  <c:v>44854</c:v>
                </c:pt>
                <c:pt idx="3631">
                  <c:v>44855</c:v>
                </c:pt>
                <c:pt idx="3632">
                  <c:v>44858</c:v>
                </c:pt>
                <c:pt idx="3633">
                  <c:v>44859</c:v>
                </c:pt>
                <c:pt idx="3634">
                  <c:v>44860</c:v>
                </c:pt>
                <c:pt idx="3635">
                  <c:v>44861</c:v>
                </c:pt>
                <c:pt idx="3636">
                  <c:v>44862</c:v>
                </c:pt>
                <c:pt idx="3637">
                  <c:v>44865</c:v>
                </c:pt>
                <c:pt idx="3638">
                  <c:v>44866</c:v>
                </c:pt>
                <c:pt idx="3639">
                  <c:v>44867</c:v>
                </c:pt>
                <c:pt idx="3640">
                  <c:v>44868</c:v>
                </c:pt>
                <c:pt idx="3641">
                  <c:v>44869</c:v>
                </c:pt>
                <c:pt idx="3642">
                  <c:v>44872</c:v>
                </c:pt>
                <c:pt idx="3643">
                  <c:v>44873</c:v>
                </c:pt>
                <c:pt idx="3644">
                  <c:v>44874</c:v>
                </c:pt>
                <c:pt idx="3645">
                  <c:v>44875</c:v>
                </c:pt>
                <c:pt idx="3646">
                  <c:v>44876</c:v>
                </c:pt>
                <c:pt idx="3647">
                  <c:v>44879</c:v>
                </c:pt>
                <c:pt idx="3648">
                  <c:v>44880</c:v>
                </c:pt>
                <c:pt idx="3649">
                  <c:v>44881</c:v>
                </c:pt>
                <c:pt idx="3650">
                  <c:v>44882</c:v>
                </c:pt>
                <c:pt idx="3651">
                  <c:v>44883</c:v>
                </c:pt>
                <c:pt idx="3652">
                  <c:v>44886</c:v>
                </c:pt>
                <c:pt idx="3653">
                  <c:v>44887</c:v>
                </c:pt>
                <c:pt idx="3654">
                  <c:v>44888</c:v>
                </c:pt>
                <c:pt idx="3655">
                  <c:v>44889</c:v>
                </c:pt>
                <c:pt idx="3656">
                  <c:v>44890</c:v>
                </c:pt>
                <c:pt idx="3657">
                  <c:v>44893</c:v>
                </c:pt>
                <c:pt idx="3658">
                  <c:v>44894</c:v>
                </c:pt>
                <c:pt idx="3659">
                  <c:v>44895</c:v>
                </c:pt>
                <c:pt idx="3660">
                  <c:v>44896</c:v>
                </c:pt>
                <c:pt idx="3661">
                  <c:v>44897</c:v>
                </c:pt>
                <c:pt idx="3662">
                  <c:v>44900</c:v>
                </c:pt>
                <c:pt idx="3663">
                  <c:v>44901</c:v>
                </c:pt>
                <c:pt idx="3664">
                  <c:v>44902</c:v>
                </c:pt>
                <c:pt idx="3665">
                  <c:v>44903</c:v>
                </c:pt>
                <c:pt idx="3666">
                  <c:v>44904</c:v>
                </c:pt>
                <c:pt idx="3667">
                  <c:v>44907</c:v>
                </c:pt>
                <c:pt idx="3668">
                  <c:v>44908</c:v>
                </c:pt>
                <c:pt idx="3669">
                  <c:v>44909</c:v>
                </c:pt>
                <c:pt idx="3670">
                  <c:v>44910</c:v>
                </c:pt>
                <c:pt idx="3671">
                  <c:v>44911</c:v>
                </c:pt>
                <c:pt idx="3672">
                  <c:v>44914</c:v>
                </c:pt>
                <c:pt idx="3673">
                  <c:v>44915</c:v>
                </c:pt>
                <c:pt idx="3674">
                  <c:v>44916</c:v>
                </c:pt>
                <c:pt idx="3675">
                  <c:v>44917</c:v>
                </c:pt>
                <c:pt idx="3676">
                  <c:v>44918</c:v>
                </c:pt>
                <c:pt idx="3677">
                  <c:v>44922</c:v>
                </c:pt>
                <c:pt idx="3678">
                  <c:v>44923</c:v>
                </c:pt>
                <c:pt idx="3679">
                  <c:v>44924</c:v>
                </c:pt>
                <c:pt idx="3680">
                  <c:v>44925</c:v>
                </c:pt>
                <c:pt idx="3681">
                  <c:v>44928</c:v>
                </c:pt>
                <c:pt idx="3682">
                  <c:v>44929</c:v>
                </c:pt>
                <c:pt idx="3683">
                  <c:v>44930</c:v>
                </c:pt>
                <c:pt idx="3684">
                  <c:v>44931</c:v>
                </c:pt>
                <c:pt idx="3685">
                  <c:v>44932</c:v>
                </c:pt>
                <c:pt idx="3686">
                  <c:v>44935</c:v>
                </c:pt>
                <c:pt idx="3687">
                  <c:v>44936</c:v>
                </c:pt>
                <c:pt idx="3688">
                  <c:v>44937</c:v>
                </c:pt>
                <c:pt idx="3689">
                  <c:v>44938</c:v>
                </c:pt>
                <c:pt idx="3690">
                  <c:v>44939</c:v>
                </c:pt>
                <c:pt idx="3691">
                  <c:v>44942</c:v>
                </c:pt>
                <c:pt idx="3692">
                  <c:v>44943</c:v>
                </c:pt>
                <c:pt idx="3693">
                  <c:v>44944</c:v>
                </c:pt>
                <c:pt idx="3694">
                  <c:v>44945</c:v>
                </c:pt>
                <c:pt idx="3695">
                  <c:v>44946</c:v>
                </c:pt>
                <c:pt idx="3696">
                  <c:v>44949</c:v>
                </c:pt>
                <c:pt idx="3697">
                  <c:v>44950</c:v>
                </c:pt>
                <c:pt idx="3698">
                  <c:v>44951</c:v>
                </c:pt>
                <c:pt idx="3699">
                  <c:v>44952</c:v>
                </c:pt>
                <c:pt idx="3700">
                  <c:v>44953</c:v>
                </c:pt>
                <c:pt idx="3701">
                  <c:v>44956</c:v>
                </c:pt>
                <c:pt idx="3702">
                  <c:v>44957</c:v>
                </c:pt>
                <c:pt idx="3703">
                  <c:v>44958</c:v>
                </c:pt>
                <c:pt idx="3704">
                  <c:v>44959</c:v>
                </c:pt>
                <c:pt idx="3705">
                  <c:v>44960</c:v>
                </c:pt>
                <c:pt idx="3706">
                  <c:v>44963</c:v>
                </c:pt>
                <c:pt idx="3707">
                  <c:v>44964</c:v>
                </c:pt>
                <c:pt idx="3708">
                  <c:v>44965</c:v>
                </c:pt>
                <c:pt idx="3709">
                  <c:v>44966</c:v>
                </c:pt>
                <c:pt idx="3710">
                  <c:v>44967</c:v>
                </c:pt>
                <c:pt idx="3711">
                  <c:v>44970</c:v>
                </c:pt>
                <c:pt idx="3712">
                  <c:v>44971</c:v>
                </c:pt>
                <c:pt idx="3713">
                  <c:v>44972</c:v>
                </c:pt>
                <c:pt idx="3714">
                  <c:v>44973</c:v>
                </c:pt>
                <c:pt idx="3715">
                  <c:v>44974</c:v>
                </c:pt>
                <c:pt idx="3716">
                  <c:v>44977</c:v>
                </c:pt>
                <c:pt idx="3717">
                  <c:v>44978</c:v>
                </c:pt>
                <c:pt idx="3718">
                  <c:v>44979</c:v>
                </c:pt>
                <c:pt idx="3719">
                  <c:v>44980</c:v>
                </c:pt>
                <c:pt idx="3720">
                  <c:v>44981</c:v>
                </c:pt>
                <c:pt idx="3721">
                  <c:v>44984</c:v>
                </c:pt>
                <c:pt idx="3722">
                  <c:v>44985</c:v>
                </c:pt>
                <c:pt idx="3723">
                  <c:v>44986</c:v>
                </c:pt>
                <c:pt idx="3724">
                  <c:v>44987</c:v>
                </c:pt>
                <c:pt idx="3725">
                  <c:v>44988</c:v>
                </c:pt>
                <c:pt idx="3726">
                  <c:v>44991</c:v>
                </c:pt>
                <c:pt idx="3727">
                  <c:v>44992</c:v>
                </c:pt>
                <c:pt idx="3728">
                  <c:v>44993</c:v>
                </c:pt>
                <c:pt idx="3729">
                  <c:v>44994</c:v>
                </c:pt>
                <c:pt idx="3730">
                  <c:v>44995</c:v>
                </c:pt>
                <c:pt idx="3731">
                  <c:v>44998</c:v>
                </c:pt>
                <c:pt idx="3732">
                  <c:v>44999</c:v>
                </c:pt>
                <c:pt idx="3733">
                  <c:v>45000</c:v>
                </c:pt>
                <c:pt idx="3734">
                  <c:v>45001</c:v>
                </c:pt>
                <c:pt idx="3735">
                  <c:v>45002</c:v>
                </c:pt>
                <c:pt idx="3736">
                  <c:v>45005</c:v>
                </c:pt>
                <c:pt idx="3737">
                  <c:v>45006</c:v>
                </c:pt>
                <c:pt idx="3738">
                  <c:v>45007</c:v>
                </c:pt>
                <c:pt idx="3739">
                  <c:v>45008</c:v>
                </c:pt>
                <c:pt idx="3740">
                  <c:v>45009</c:v>
                </c:pt>
                <c:pt idx="3741">
                  <c:v>45012</c:v>
                </c:pt>
                <c:pt idx="3742">
                  <c:v>45013</c:v>
                </c:pt>
                <c:pt idx="3743">
                  <c:v>45014</c:v>
                </c:pt>
                <c:pt idx="3744">
                  <c:v>45015</c:v>
                </c:pt>
                <c:pt idx="3745">
                  <c:v>45016</c:v>
                </c:pt>
                <c:pt idx="3746">
                  <c:v>45019</c:v>
                </c:pt>
                <c:pt idx="3747">
                  <c:v>45020</c:v>
                </c:pt>
                <c:pt idx="3748">
                  <c:v>45021</c:v>
                </c:pt>
                <c:pt idx="3749">
                  <c:v>45022</c:v>
                </c:pt>
                <c:pt idx="3750">
                  <c:v>45027</c:v>
                </c:pt>
                <c:pt idx="3751">
                  <c:v>45028</c:v>
                </c:pt>
                <c:pt idx="3752">
                  <c:v>45029</c:v>
                </c:pt>
                <c:pt idx="3753">
                  <c:v>45030</c:v>
                </c:pt>
                <c:pt idx="3754">
                  <c:v>45033</c:v>
                </c:pt>
                <c:pt idx="3755">
                  <c:v>45034</c:v>
                </c:pt>
                <c:pt idx="3756">
                  <c:v>45035</c:v>
                </c:pt>
                <c:pt idx="3757">
                  <c:v>45036</c:v>
                </c:pt>
                <c:pt idx="3758">
                  <c:v>45037</c:v>
                </c:pt>
                <c:pt idx="3759">
                  <c:v>45040</c:v>
                </c:pt>
                <c:pt idx="3760">
                  <c:v>45041</c:v>
                </c:pt>
                <c:pt idx="3761">
                  <c:v>45042</c:v>
                </c:pt>
                <c:pt idx="3762">
                  <c:v>45043</c:v>
                </c:pt>
                <c:pt idx="3763">
                  <c:v>45044</c:v>
                </c:pt>
                <c:pt idx="3764">
                  <c:v>45048</c:v>
                </c:pt>
                <c:pt idx="3765">
                  <c:v>45049</c:v>
                </c:pt>
                <c:pt idx="3766">
                  <c:v>45050</c:v>
                </c:pt>
                <c:pt idx="3767">
                  <c:v>45051</c:v>
                </c:pt>
                <c:pt idx="3768">
                  <c:v>45054</c:v>
                </c:pt>
                <c:pt idx="3769">
                  <c:v>45055</c:v>
                </c:pt>
                <c:pt idx="3770">
                  <c:v>45056</c:v>
                </c:pt>
                <c:pt idx="3771">
                  <c:v>45057</c:v>
                </c:pt>
                <c:pt idx="3772">
                  <c:v>45058</c:v>
                </c:pt>
                <c:pt idx="3773">
                  <c:v>45061</c:v>
                </c:pt>
                <c:pt idx="3774">
                  <c:v>45062</c:v>
                </c:pt>
                <c:pt idx="3775">
                  <c:v>45063</c:v>
                </c:pt>
                <c:pt idx="3776">
                  <c:v>45064</c:v>
                </c:pt>
                <c:pt idx="3777">
                  <c:v>45065</c:v>
                </c:pt>
                <c:pt idx="3778">
                  <c:v>45068</c:v>
                </c:pt>
                <c:pt idx="3779">
                  <c:v>45069</c:v>
                </c:pt>
                <c:pt idx="3780">
                  <c:v>45070</c:v>
                </c:pt>
                <c:pt idx="3781">
                  <c:v>45071</c:v>
                </c:pt>
                <c:pt idx="3782">
                  <c:v>45072</c:v>
                </c:pt>
                <c:pt idx="3783">
                  <c:v>45075</c:v>
                </c:pt>
                <c:pt idx="3784">
                  <c:v>45076</c:v>
                </c:pt>
                <c:pt idx="3785">
                  <c:v>45077</c:v>
                </c:pt>
                <c:pt idx="3786">
                  <c:v>45078</c:v>
                </c:pt>
                <c:pt idx="3787">
                  <c:v>45079</c:v>
                </c:pt>
                <c:pt idx="3788">
                  <c:v>45082</c:v>
                </c:pt>
                <c:pt idx="3789">
                  <c:v>45083</c:v>
                </c:pt>
                <c:pt idx="3790">
                  <c:v>45084</c:v>
                </c:pt>
                <c:pt idx="3791">
                  <c:v>45085</c:v>
                </c:pt>
                <c:pt idx="3792">
                  <c:v>45086</c:v>
                </c:pt>
                <c:pt idx="3793">
                  <c:v>45089</c:v>
                </c:pt>
                <c:pt idx="3794">
                  <c:v>45090</c:v>
                </c:pt>
                <c:pt idx="3795">
                  <c:v>45091</c:v>
                </c:pt>
                <c:pt idx="3796">
                  <c:v>45092</c:v>
                </c:pt>
                <c:pt idx="3797">
                  <c:v>45093</c:v>
                </c:pt>
                <c:pt idx="3798">
                  <c:v>45096</c:v>
                </c:pt>
                <c:pt idx="3799">
                  <c:v>45097</c:v>
                </c:pt>
                <c:pt idx="3800">
                  <c:v>45098</c:v>
                </c:pt>
                <c:pt idx="3801">
                  <c:v>45099</c:v>
                </c:pt>
                <c:pt idx="3802">
                  <c:v>45100</c:v>
                </c:pt>
                <c:pt idx="3803">
                  <c:v>45103</c:v>
                </c:pt>
                <c:pt idx="3804">
                  <c:v>45104</c:v>
                </c:pt>
                <c:pt idx="3805">
                  <c:v>45105</c:v>
                </c:pt>
                <c:pt idx="3806">
                  <c:v>45106</c:v>
                </c:pt>
                <c:pt idx="3807">
                  <c:v>45107</c:v>
                </c:pt>
                <c:pt idx="3808">
                  <c:v>45110</c:v>
                </c:pt>
                <c:pt idx="3809">
                  <c:v>45111</c:v>
                </c:pt>
                <c:pt idx="3810">
                  <c:v>45112</c:v>
                </c:pt>
                <c:pt idx="3811">
                  <c:v>45113</c:v>
                </c:pt>
                <c:pt idx="3812">
                  <c:v>45114</c:v>
                </c:pt>
                <c:pt idx="3813">
                  <c:v>45117</c:v>
                </c:pt>
                <c:pt idx="3814">
                  <c:v>45118</c:v>
                </c:pt>
                <c:pt idx="3815">
                  <c:v>45119</c:v>
                </c:pt>
                <c:pt idx="3816">
                  <c:v>45120</c:v>
                </c:pt>
                <c:pt idx="3817">
                  <c:v>45121</c:v>
                </c:pt>
                <c:pt idx="3818">
                  <c:v>45124</c:v>
                </c:pt>
                <c:pt idx="3819">
                  <c:v>45125</c:v>
                </c:pt>
                <c:pt idx="3820">
                  <c:v>45126</c:v>
                </c:pt>
                <c:pt idx="3821">
                  <c:v>45127</c:v>
                </c:pt>
                <c:pt idx="3822">
                  <c:v>45128</c:v>
                </c:pt>
                <c:pt idx="3823">
                  <c:v>45131</c:v>
                </c:pt>
                <c:pt idx="3824">
                  <c:v>45132</c:v>
                </c:pt>
                <c:pt idx="3825">
                  <c:v>45133</c:v>
                </c:pt>
                <c:pt idx="3826">
                  <c:v>45134</c:v>
                </c:pt>
                <c:pt idx="3827">
                  <c:v>45135</c:v>
                </c:pt>
                <c:pt idx="3828">
                  <c:v>45138</c:v>
                </c:pt>
                <c:pt idx="3829">
                  <c:v>45139</c:v>
                </c:pt>
                <c:pt idx="3830">
                  <c:v>45140</c:v>
                </c:pt>
                <c:pt idx="3831">
                  <c:v>45141</c:v>
                </c:pt>
                <c:pt idx="3832">
                  <c:v>45142</c:v>
                </c:pt>
                <c:pt idx="3833">
                  <c:v>45145</c:v>
                </c:pt>
                <c:pt idx="3834">
                  <c:v>45146</c:v>
                </c:pt>
                <c:pt idx="3835">
                  <c:v>45147</c:v>
                </c:pt>
                <c:pt idx="3836">
                  <c:v>45148</c:v>
                </c:pt>
                <c:pt idx="3837">
                  <c:v>45149</c:v>
                </c:pt>
                <c:pt idx="3838">
                  <c:v>45152</c:v>
                </c:pt>
                <c:pt idx="3839">
                  <c:v>45153</c:v>
                </c:pt>
                <c:pt idx="3840">
                  <c:v>45154</c:v>
                </c:pt>
                <c:pt idx="3841">
                  <c:v>45155</c:v>
                </c:pt>
                <c:pt idx="3842">
                  <c:v>45156</c:v>
                </c:pt>
                <c:pt idx="3843">
                  <c:v>45159</c:v>
                </c:pt>
                <c:pt idx="3844">
                  <c:v>45160</c:v>
                </c:pt>
                <c:pt idx="3845">
                  <c:v>45161</c:v>
                </c:pt>
                <c:pt idx="3846">
                  <c:v>45162</c:v>
                </c:pt>
                <c:pt idx="3847">
                  <c:v>45163</c:v>
                </c:pt>
                <c:pt idx="3848">
                  <c:v>45166</c:v>
                </c:pt>
                <c:pt idx="3849">
                  <c:v>45167</c:v>
                </c:pt>
                <c:pt idx="3850">
                  <c:v>45168</c:v>
                </c:pt>
                <c:pt idx="3851">
                  <c:v>45169</c:v>
                </c:pt>
                <c:pt idx="3852">
                  <c:v>45170</c:v>
                </c:pt>
                <c:pt idx="3853">
                  <c:v>45173</c:v>
                </c:pt>
                <c:pt idx="3854">
                  <c:v>45174</c:v>
                </c:pt>
                <c:pt idx="3855">
                  <c:v>45175</c:v>
                </c:pt>
                <c:pt idx="3856">
                  <c:v>45176</c:v>
                </c:pt>
                <c:pt idx="3857">
                  <c:v>45177</c:v>
                </c:pt>
                <c:pt idx="3858">
                  <c:v>45180</c:v>
                </c:pt>
                <c:pt idx="3859">
                  <c:v>45181</c:v>
                </c:pt>
                <c:pt idx="3860">
                  <c:v>45182</c:v>
                </c:pt>
                <c:pt idx="3861">
                  <c:v>45183</c:v>
                </c:pt>
                <c:pt idx="3862">
                  <c:v>45184</c:v>
                </c:pt>
                <c:pt idx="3863">
                  <c:v>45187</c:v>
                </c:pt>
                <c:pt idx="3864">
                  <c:v>45188</c:v>
                </c:pt>
                <c:pt idx="3865">
                  <c:v>45189</c:v>
                </c:pt>
                <c:pt idx="3866">
                  <c:v>45190</c:v>
                </c:pt>
                <c:pt idx="3867">
                  <c:v>45191</c:v>
                </c:pt>
                <c:pt idx="3868">
                  <c:v>45194</c:v>
                </c:pt>
                <c:pt idx="3869">
                  <c:v>45195</c:v>
                </c:pt>
                <c:pt idx="3870">
                  <c:v>45196</c:v>
                </c:pt>
                <c:pt idx="3871">
                  <c:v>45197</c:v>
                </c:pt>
                <c:pt idx="3872">
                  <c:v>45198</c:v>
                </c:pt>
                <c:pt idx="3873">
                  <c:v>45201</c:v>
                </c:pt>
                <c:pt idx="3874">
                  <c:v>45202</c:v>
                </c:pt>
                <c:pt idx="3875">
                  <c:v>45203</c:v>
                </c:pt>
                <c:pt idx="3876">
                  <c:v>45204</c:v>
                </c:pt>
                <c:pt idx="3877">
                  <c:v>45205</c:v>
                </c:pt>
                <c:pt idx="3878">
                  <c:v>45208</c:v>
                </c:pt>
                <c:pt idx="3879">
                  <c:v>45209</c:v>
                </c:pt>
                <c:pt idx="3880">
                  <c:v>45210</c:v>
                </c:pt>
                <c:pt idx="3881">
                  <c:v>45211</c:v>
                </c:pt>
                <c:pt idx="3882">
                  <c:v>45212</c:v>
                </c:pt>
                <c:pt idx="3883">
                  <c:v>45215</c:v>
                </c:pt>
                <c:pt idx="3884">
                  <c:v>45216</c:v>
                </c:pt>
                <c:pt idx="3885">
                  <c:v>45217</c:v>
                </c:pt>
                <c:pt idx="3886">
                  <c:v>45218</c:v>
                </c:pt>
                <c:pt idx="3887">
                  <c:v>45219</c:v>
                </c:pt>
                <c:pt idx="3888">
                  <c:v>45222</c:v>
                </c:pt>
                <c:pt idx="3889">
                  <c:v>45223</c:v>
                </c:pt>
                <c:pt idx="3890">
                  <c:v>45224</c:v>
                </c:pt>
                <c:pt idx="3891">
                  <c:v>45225</c:v>
                </c:pt>
                <c:pt idx="3892">
                  <c:v>45226</c:v>
                </c:pt>
                <c:pt idx="3893">
                  <c:v>45229</c:v>
                </c:pt>
                <c:pt idx="3894">
                  <c:v>45230</c:v>
                </c:pt>
                <c:pt idx="3895">
                  <c:v>45231</c:v>
                </c:pt>
                <c:pt idx="3896">
                  <c:v>45232</c:v>
                </c:pt>
                <c:pt idx="3897">
                  <c:v>45233</c:v>
                </c:pt>
                <c:pt idx="3898">
                  <c:v>45236</c:v>
                </c:pt>
                <c:pt idx="3899">
                  <c:v>45237</c:v>
                </c:pt>
                <c:pt idx="3900">
                  <c:v>45238</c:v>
                </c:pt>
                <c:pt idx="3901">
                  <c:v>45239</c:v>
                </c:pt>
                <c:pt idx="3902">
                  <c:v>45240</c:v>
                </c:pt>
                <c:pt idx="3903">
                  <c:v>45243</c:v>
                </c:pt>
                <c:pt idx="3904">
                  <c:v>45244</c:v>
                </c:pt>
                <c:pt idx="3905">
                  <c:v>45245</c:v>
                </c:pt>
                <c:pt idx="3906">
                  <c:v>45246</c:v>
                </c:pt>
                <c:pt idx="3907">
                  <c:v>45247</c:v>
                </c:pt>
                <c:pt idx="3908">
                  <c:v>45250</c:v>
                </c:pt>
                <c:pt idx="3909">
                  <c:v>45251</c:v>
                </c:pt>
                <c:pt idx="3910">
                  <c:v>45252</c:v>
                </c:pt>
                <c:pt idx="3911">
                  <c:v>45253</c:v>
                </c:pt>
                <c:pt idx="3912">
                  <c:v>45254</c:v>
                </c:pt>
                <c:pt idx="3913">
                  <c:v>45257</c:v>
                </c:pt>
                <c:pt idx="3914">
                  <c:v>45258</c:v>
                </c:pt>
                <c:pt idx="3915">
                  <c:v>45259</c:v>
                </c:pt>
                <c:pt idx="3916">
                  <c:v>45260</c:v>
                </c:pt>
                <c:pt idx="3917">
                  <c:v>45261</c:v>
                </c:pt>
                <c:pt idx="3918">
                  <c:v>45264</c:v>
                </c:pt>
                <c:pt idx="3919">
                  <c:v>45265</c:v>
                </c:pt>
                <c:pt idx="3920">
                  <c:v>45266</c:v>
                </c:pt>
                <c:pt idx="3921">
                  <c:v>45267</c:v>
                </c:pt>
                <c:pt idx="3922">
                  <c:v>45268</c:v>
                </c:pt>
                <c:pt idx="3923">
                  <c:v>45271</c:v>
                </c:pt>
                <c:pt idx="3924">
                  <c:v>45272</c:v>
                </c:pt>
                <c:pt idx="3925">
                  <c:v>45273</c:v>
                </c:pt>
                <c:pt idx="3926">
                  <c:v>45274</c:v>
                </c:pt>
                <c:pt idx="3927">
                  <c:v>45275</c:v>
                </c:pt>
                <c:pt idx="3928">
                  <c:v>45278</c:v>
                </c:pt>
                <c:pt idx="3929">
                  <c:v>45279</c:v>
                </c:pt>
                <c:pt idx="3930">
                  <c:v>45280</c:v>
                </c:pt>
                <c:pt idx="3931">
                  <c:v>45281</c:v>
                </c:pt>
                <c:pt idx="3932">
                  <c:v>45282</c:v>
                </c:pt>
                <c:pt idx="3933">
                  <c:v>45287</c:v>
                </c:pt>
                <c:pt idx="3934">
                  <c:v>45288</c:v>
                </c:pt>
                <c:pt idx="3935">
                  <c:v>45289</c:v>
                </c:pt>
                <c:pt idx="3936">
                  <c:v>45293</c:v>
                </c:pt>
                <c:pt idx="3937">
                  <c:v>45294</c:v>
                </c:pt>
                <c:pt idx="3938">
                  <c:v>45295</c:v>
                </c:pt>
                <c:pt idx="3939">
                  <c:v>45296</c:v>
                </c:pt>
                <c:pt idx="3940">
                  <c:v>45299</c:v>
                </c:pt>
                <c:pt idx="3941">
                  <c:v>45300</c:v>
                </c:pt>
                <c:pt idx="3942">
                  <c:v>45301</c:v>
                </c:pt>
                <c:pt idx="3943">
                  <c:v>45302</c:v>
                </c:pt>
                <c:pt idx="3944">
                  <c:v>45303</c:v>
                </c:pt>
                <c:pt idx="3945">
                  <c:v>45306</c:v>
                </c:pt>
                <c:pt idx="3946">
                  <c:v>45307</c:v>
                </c:pt>
                <c:pt idx="3947">
                  <c:v>45308</c:v>
                </c:pt>
                <c:pt idx="3948">
                  <c:v>45309</c:v>
                </c:pt>
                <c:pt idx="3949">
                  <c:v>45310</c:v>
                </c:pt>
                <c:pt idx="3950">
                  <c:v>45313</c:v>
                </c:pt>
                <c:pt idx="3951">
                  <c:v>45314</c:v>
                </c:pt>
                <c:pt idx="3952">
                  <c:v>45315</c:v>
                </c:pt>
                <c:pt idx="3953">
                  <c:v>45316</c:v>
                </c:pt>
                <c:pt idx="3954">
                  <c:v>45317</c:v>
                </c:pt>
                <c:pt idx="3955">
                  <c:v>45320</c:v>
                </c:pt>
                <c:pt idx="3956">
                  <c:v>45321</c:v>
                </c:pt>
                <c:pt idx="3957">
                  <c:v>45322</c:v>
                </c:pt>
                <c:pt idx="3958">
                  <c:v>45323</c:v>
                </c:pt>
                <c:pt idx="3959">
                  <c:v>45324</c:v>
                </c:pt>
                <c:pt idx="3960">
                  <c:v>45327</c:v>
                </c:pt>
                <c:pt idx="3961">
                  <c:v>45328</c:v>
                </c:pt>
                <c:pt idx="3962">
                  <c:v>45329</c:v>
                </c:pt>
                <c:pt idx="3963">
                  <c:v>45330</c:v>
                </c:pt>
                <c:pt idx="3964">
                  <c:v>45331</c:v>
                </c:pt>
                <c:pt idx="3965">
                  <c:v>45334</c:v>
                </c:pt>
                <c:pt idx="3966">
                  <c:v>45335</c:v>
                </c:pt>
                <c:pt idx="3967">
                  <c:v>45336</c:v>
                </c:pt>
                <c:pt idx="3968">
                  <c:v>45337</c:v>
                </c:pt>
                <c:pt idx="3969">
                  <c:v>45338</c:v>
                </c:pt>
                <c:pt idx="3970">
                  <c:v>45341</c:v>
                </c:pt>
                <c:pt idx="3971">
                  <c:v>45342</c:v>
                </c:pt>
                <c:pt idx="3972">
                  <c:v>45343</c:v>
                </c:pt>
                <c:pt idx="3973">
                  <c:v>45344</c:v>
                </c:pt>
                <c:pt idx="3974">
                  <c:v>45345</c:v>
                </c:pt>
                <c:pt idx="3975">
                  <c:v>45348</c:v>
                </c:pt>
                <c:pt idx="3976">
                  <c:v>45349</c:v>
                </c:pt>
                <c:pt idx="3977">
                  <c:v>45350</c:v>
                </c:pt>
                <c:pt idx="3978">
                  <c:v>45351</c:v>
                </c:pt>
                <c:pt idx="3979">
                  <c:v>45352</c:v>
                </c:pt>
                <c:pt idx="3980">
                  <c:v>45355</c:v>
                </c:pt>
                <c:pt idx="3981">
                  <c:v>45356</c:v>
                </c:pt>
                <c:pt idx="3982">
                  <c:v>45357</c:v>
                </c:pt>
                <c:pt idx="3983">
                  <c:v>45358</c:v>
                </c:pt>
                <c:pt idx="3984">
                  <c:v>45359</c:v>
                </c:pt>
                <c:pt idx="3985">
                  <c:v>45362</c:v>
                </c:pt>
                <c:pt idx="3986">
                  <c:v>45363</c:v>
                </c:pt>
                <c:pt idx="3987">
                  <c:v>45364</c:v>
                </c:pt>
                <c:pt idx="3988">
                  <c:v>45365</c:v>
                </c:pt>
                <c:pt idx="3989">
                  <c:v>45366</c:v>
                </c:pt>
                <c:pt idx="3990">
                  <c:v>45369</c:v>
                </c:pt>
                <c:pt idx="3991">
                  <c:v>45370</c:v>
                </c:pt>
                <c:pt idx="3992">
                  <c:v>45371</c:v>
                </c:pt>
                <c:pt idx="3993">
                  <c:v>45372</c:v>
                </c:pt>
                <c:pt idx="3994">
                  <c:v>45373</c:v>
                </c:pt>
                <c:pt idx="3995">
                  <c:v>45376</c:v>
                </c:pt>
                <c:pt idx="3996">
                  <c:v>45377</c:v>
                </c:pt>
                <c:pt idx="3997">
                  <c:v>45378</c:v>
                </c:pt>
                <c:pt idx="3998">
                  <c:v>45379</c:v>
                </c:pt>
                <c:pt idx="3999">
                  <c:v>45384</c:v>
                </c:pt>
                <c:pt idx="4000">
                  <c:v>45385</c:v>
                </c:pt>
                <c:pt idx="4001">
                  <c:v>45386</c:v>
                </c:pt>
                <c:pt idx="4002">
                  <c:v>45387</c:v>
                </c:pt>
                <c:pt idx="4003">
                  <c:v>45390</c:v>
                </c:pt>
                <c:pt idx="4004">
                  <c:v>45391</c:v>
                </c:pt>
                <c:pt idx="4005">
                  <c:v>45392</c:v>
                </c:pt>
                <c:pt idx="4006">
                  <c:v>45393</c:v>
                </c:pt>
                <c:pt idx="4007">
                  <c:v>45394</c:v>
                </c:pt>
                <c:pt idx="4008">
                  <c:v>45397</c:v>
                </c:pt>
                <c:pt idx="4009">
                  <c:v>45398</c:v>
                </c:pt>
                <c:pt idx="4010">
                  <c:v>45399</c:v>
                </c:pt>
                <c:pt idx="4011">
                  <c:v>45400</c:v>
                </c:pt>
                <c:pt idx="4012">
                  <c:v>45401</c:v>
                </c:pt>
                <c:pt idx="4013">
                  <c:v>45404</c:v>
                </c:pt>
                <c:pt idx="4014">
                  <c:v>45405</c:v>
                </c:pt>
                <c:pt idx="4015">
                  <c:v>45406</c:v>
                </c:pt>
                <c:pt idx="4016">
                  <c:v>45407</c:v>
                </c:pt>
                <c:pt idx="4017">
                  <c:v>45408</c:v>
                </c:pt>
                <c:pt idx="4018">
                  <c:v>45411</c:v>
                </c:pt>
                <c:pt idx="4019">
                  <c:v>45412</c:v>
                </c:pt>
                <c:pt idx="4020">
                  <c:v>45414</c:v>
                </c:pt>
                <c:pt idx="4021">
                  <c:v>45415</c:v>
                </c:pt>
                <c:pt idx="4022">
                  <c:v>45418</c:v>
                </c:pt>
                <c:pt idx="4023">
                  <c:v>45419</c:v>
                </c:pt>
                <c:pt idx="4024">
                  <c:v>45420</c:v>
                </c:pt>
                <c:pt idx="4025">
                  <c:v>45421</c:v>
                </c:pt>
                <c:pt idx="4026">
                  <c:v>45422</c:v>
                </c:pt>
                <c:pt idx="4027">
                  <c:v>45425</c:v>
                </c:pt>
                <c:pt idx="4028">
                  <c:v>45426</c:v>
                </c:pt>
                <c:pt idx="4029">
                  <c:v>45427</c:v>
                </c:pt>
                <c:pt idx="4030">
                  <c:v>45428</c:v>
                </c:pt>
                <c:pt idx="4031">
                  <c:v>45429</c:v>
                </c:pt>
                <c:pt idx="4032">
                  <c:v>45432</c:v>
                </c:pt>
                <c:pt idx="4033">
                  <c:v>45433</c:v>
                </c:pt>
                <c:pt idx="4034">
                  <c:v>45434</c:v>
                </c:pt>
                <c:pt idx="4035">
                  <c:v>45435</c:v>
                </c:pt>
                <c:pt idx="4036">
                  <c:v>45436</c:v>
                </c:pt>
                <c:pt idx="4037">
                  <c:v>45439</c:v>
                </c:pt>
                <c:pt idx="4038">
                  <c:v>45440</c:v>
                </c:pt>
                <c:pt idx="4039">
                  <c:v>45441</c:v>
                </c:pt>
              </c:numCache>
            </c:numRef>
          </c:cat>
          <c:val>
            <c:numRef>
              <c:f>'7.4.2 Bund Vergleich 2'!$C$5:$C$5926</c:f>
              <c:numCache>
                <c:formatCode>General</c:formatCode>
                <c:ptCount val="5922"/>
                <c:pt idx="0">
                  <c:v>112.3</c:v>
                </c:pt>
                <c:pt idx="1">
                  <c:v>114</c:v>
                </c:pt>
                <c:pt idx="2">
                  <c:v>114.26</c:v>
                </c:pt>
                <c:pt idx="3">
                  <c:v>114.41</c:v>
                </c:pt>
                <c:pt idx="4">
                  <c:v>114.47</c:v>
                </c:pt>
                <c:pt idx="5">
                  <c:v>114.57</c:v>
                </c:pt>
                <c:pt idx="6">
                  <c:v>114.2</c:v>
                </c:pt>
                <c:pt idx="7">
                  <c:v>115.05</c:v>
                </c:pt>
                <c:pt idx="8">
                  <c:v>115.02</c:v>
                </c:pt>
                <c:pt idx="9">
                  <c:v>115.66</c:v>
                </c:pt>
                <c:pt idx="10">
                  <c:v>115.63</c:v>
                </c:pt>
                <c:pt idx="11">
                  <c:v>115.77</c:v>
                </c:pt>
                <c:pt idx="12">
                  <c:v>115.93</c:v>
                </c:pt>
                <c:pt idx="13">
                  <c:v>116.65</c:v>
                </c:pt>
                <c:pt idx="14">
                  <c:v>115.61</c:v>
                </c:pt>
                <c:pt idx="15">
                  <c:v>114.5</c:v>
                </c:pt>
                <c:pt idx="16">
                  <c:v>115.6</c:v>
                </c:pt>
                <c:pt idx="17">
                  <c:v>115.14</c:v>
                </c:pt>
                <c:pt idx="18">
                  <c:v>114.77</c:v>
                </c:pt>
                <c:pt idx="19">
                  <c:v>115.01</c:v>
                </c:pt>
                <c:pt idx="20">
                  <c:v>115.77</c:v>
                </c:pt>
                <c:pt idx="21">
                  <c:v>115.88</c:v>
                </c:pt>
                <c:pt idx="22">
                  <c:v>116.15</c:v>
                </c:pt>
                <c:pt idx="23">
                  <c:v>116.77</c:v>
                </c:pt>
                <c:pt idx="24">
                  <c:v>116.51</c:v>
                </c:pt>
                <c:pt idx="25">
                  <c:v>116.45</c:v>
                </c:pt>
                <c:pt idx="26">
                  <c:v>116.31</c:v>
                </c:pt>
                <c:pt idx="27">
                  <c:v>115.42</c:v>
                </c:pt>
                <c:pt idx="28">
                  <c:v>114.81</c:v>
                </c:pt>
                <c:pt idx="29">
                  <c:v>114.73</c:v>
                </c:pt>
                <c:pt idx="30">
                  <c:v>114.67</c:v>
                </c:pt>
                <c:pt idx="31">
                  <c:v>114.8</c:v>
                </c:pt>
                <c:pt idx="32">
                  <c:v>114.32</c:v>
                </c:pt>
                <c:pt idx="33">
                  <c:v>114.48</c:v>
                </c:pt>
                <c:pt idx="34">
                  <c:v>114.61</c:v>
                </c:pt>
                <c:pt idx="35">
                  <c:v>114</c:v>
                </c:pt>
                <c:pt idx="36">
                  <c:v>113.35</c:v>
                </c:pt>
                <c:pt idx="37">
                  <c:v>113.6</c:v>
                </c:pt>
                <c:pt idx="38">
                  <c:v>113.46</c:v>
                </c:pt>
                <c:pt idx="39">
                  <c:v>114.79</c:v>
                </c:pt>
                <c:pt idx="40">
                  <c:v>116.15</c:v>
                </c:pt>
                <c:pt idx="41">
                  <c:v>115.6</c:v>
                </c:pt>
                <c:pt idx="42">
                  <c:v>115.28</c:v>
                </c:pt>
                <c:pt idx="43">
                  <c:v>114.75</c:v>
                </c:pt>
                <c:pt idx="44">
                  <c:v>115.62</c:v>
                </c:pt>
                <c:pt idx="45">
                  <c:v>115.38</c:v>
                </c:pt>
                <c:pt idx="46">
                  <c:v>115.7</c:v>
                </c:pt>
                <c:pt idx="47">
                  <c:v>115.39</c:v>
                </c:pt>
                <c:pt idx="48">
                  <c:v>116.36</c:v>
                </c:pt>
                <c:pt idx="49">
                  <c:v>115.69</c:v>
                </c:pt>
                <c:pt idx="50">
                  <c:v>116.09</c:v>
                </c:pt>
                <c:pt idx="51">
                  <c:v>115.04</c:v>
                </c:pt>
                <c:pt idx="52">
                  <c:v>115.63</c:v>
                </c:pt>
                <c:pt idx="53">
                  <c:v>116</c:v>
                </c:pt>
                <c:pt idx="54">
                  <c:v>115.7</c:v>
                </c:pt>
                <c:pt idx="55">
                  <c:v>114.85</c:v>
                </c:pt>
                <c:pt idx="56">
                  <c:v>113.88</c:v>
                </c:pt>
                <c:pt idx="57">
                  <c:v>113.44</c:v>
                </c:pt>
                <c:pt idx="58">
                  <c:v>113.68</c:v>
                </c:pt>
                <c:pt idx="59">
                  <c:v>113.77</c:v>
                </c:pt>
                <c:pt idx="60">
                  <c:v>113.88</c:v>
                </c:pt>
                <c:pt idx="61">
                  <c:v>113.7</c:v>
                </c:pt>
                <c:pt idx="62">
                  <c:v>113.8</c:v>
                </c:pt>
                <c:pt idx="63">
                  <c:v>113.83</c:v>
                </c:pt>
                <c:pt idx="64">
                  <c:v>114.01</c:v>
                </c:pt>
                <c:pt idx="65">
                  <c:v>113.75</c:v>
                </c:pt>
                <c:pt idx="66">
                  <c:v>114.38</c:v>
                </c:pt>
                <c:pt idx="67">
                  <c:v>113.92</c:v>
                </c:pt>
                <c:pt idx="68">
                  <c:v>114.82</c:v>
                </c:pt>
                <c:pt idx="69">
                  <c:v>114.88</c:v>
                </c:pt>
                <c:pt idx="70">
                  <c:v>113.83</c:v>
                </c:pt>
                <c:pt idx="71">
                  <c:v>112.6</c:v>
                </c:pt>
                <c:pt idx="72">
                  <c:v>112.12</c:v>
                </c:pt>
                <c:pt idx="73">
                  <c:v>112.38</c:v>
                </c:pt>
                <c:pt idx="74">
                  <c:v>112.08</c:v>
                </c:pt>
                <c:pt idx="75">
                  <c:v>112.23</c:v>
                </c:pt>
                <c:pt idx="76">
                  <c:v>112.37</c:v>
                </c:pt>
                <c:pt idx="77">
                  <c:v>111.2</c:v>
                </c:pt>
                <c:pt idx="78">
                  <c:v>111.21</c:v>
                </c:pt>
                <c:pt idx="79">
                  <c:v>111.51</c:v>
                </c:pt>
                <c:pt idx="80">
                  <c:v>112.15</c:v>
                </c:pt>
                <c:pt idx="81">
                  <c:v>112.68</c:v>
                </c:pt>
                <c:pt idx="82">
                  <c:v>112.45</c:v>
                </c:pt>
                <c:pt idx="83">
                  <c:v>112.62</c:v>
                </c:pt>
                <c:pt idx="84">
                  <c:v>112.4</c:v>
                </c:pt>
                <c:pt idx="85">
                  <c:v>112.81</c:v>
                </c:pt>
                <c:pt idx="86">
                  <c:v>114</c:v>
                </c:pt>
                <c:pt idx="87">
                  <c:v>114.03</c:v>
                </c:pt>
                <c:pt idx="88">
                  <c:v>110.8</c:v>
                </c:pt>
                <c:pt idx="89">
                  <c:v>111.4</c:v>
                </c:pt>
                <c:pt idx="90">
                  <c:v>112.26</c:v>
                </c:pt>
                <c:pt idx="91">
                  <c:v>111.9</c:v>
                </c:pt>
                <c:pt idx="92">
                  <c:v>111.36</c:v>
                </c:pt>
                <c:pt idx="93">
                  <c:v>111.18</c:v>
                </c:pt>
                <c:pt idx="94">
                  <c:v>111.6</c:v>
                </c:pt>
                <c:pt idx="95">
                  <c:v>111.41</c:v>
                </c:pt>
                <c:pt idx="96">
                  <c:v>111.15</c:v>
                </c:pt>
                <c:pt idx="97">
                  <c:v>110.55</c:v>
                </c:pt>
                <c:pt idx="98">
                  <c:v>109.8</c:v>
                </c:pt>
                <c:pt idx="99">
                  <c:v>109.75</c:v>
                </c:pt>
                <c:pt idx="100">
                  <c:v>110.1</c:v>
                </c:pt>
                <c:pt idx="101">
                  <c:v>110.12</c:v>
                </c:pt>
                <c:pt idx="102">
                  <c:v>109.58</c:v>
                </c:pt>
                <c:pt idx="103">
                  <c:v>110.65</c:v>
                </c:pt>
                <c:pt idx="104">
                  <c:v>112.85</c:v>
                </c:pt>
                <c:pt idx="105">
                  <c:v>109.7</c:v>
                </c:pt>
                <c:pt idx="106">
                  <c:v>108.67</c:v>
                </c:pt>
                <c:pt idx="107">
                  <c:v>108.55</c:v>
                </c:pt>
                <c:pt idx="108">
                  <c:v>109.2</c:v>
                </c:pt>
                <c:pt idx="109">
                  <c:v>109.36</c:v>
                </c:pt>
                <c:pt idx="110">
                  <c:v>109.46</c:v>
                </c:pt>
                <c:pt idx="111">
                  <c:v>110.03</c:v>
                </c:pt>
                <c:pt idx="112">
                  <c:v>109.6</c:v>
                </c:pt>
                <c:pt idx="113">
                  <c:v>109.35</c:v>
                </c:pt>
                <c:pt idx="114">
                  <c:v>108.99</c:v>
                </c:pt>
                <c:pt idx="115">
                  <c:v>109.22</c:v>
                </c:pt>
                <c:pt idx="116">
                  <c:v>109.2</c:v>
                </c:pt>
                <c:pt idx="117">
                  <c:v>108.33</c:v>
                </c:pt>
                <c:pt idx="118">
                  <c:v>108.6</c:v>
                </c:pt>
                <c:pt idx="119">
                  <c:v>107.82</c:v>
                </c:pt>
                <c:pt idx="120">
                  <c:v>108.25</c:v>
                </c:pt>
                <c:pt idx="121">
                  <c:v>108.6</c:v>
                </c:pt>
                <c:pt idx="122">
                  <c:v>109.58</c:v>
                </c:pt>
                <c:pt idx="123">
                  <c:v>109.8</c:v>
                </c:pt>
                <c:pt idx="124">
                  <c:v>109.65</c:v>
                </c:pt>
                <c:pt idx="125">
                  <c:v>110.2</c:v>
                </c:pt>
                <c:pt idx="126">
                  <c:v>109.86</c:v>
                </c:pt>
                <c:pt idx="127">
                  <c:v>110.35</c:v>
                </c:pt>
                <c:pt idx="128">
                  <c:v>109.85</c:v>
                </c:pt>
                <c:pt idx="129">
                  <c:v>109.54</c:v>
                </c:pt>
                <c:pt idx="130">
                  <c:v>109.28</c:v>
                </c:pt>
                <c:pt idx="131">
                  <c:v>108.2</c:v>
                </c:pt>
                <c:pt idx="132">
                  <c:v>108.11</c:v>
                </c:pt>
                <c:pt idx="133">
                  <c:v>107.85</c:v>
                </c:pt>
                <c:pt idx="134">
                  <c:v>108.5</c:v>
                </c:pt>
                <c:pt idx="135">
                  <c:v>109.52</c:v>
                </c:pt>
                <c:pt idx="136">
                  <c:v>108.55</c:v>
                </c:pt>
                <c:pt idx="137">
                  <c:v>108.8</c:v>
                </c:pt>
                <c:pt idx="138">
                  <c:v>110.08</c:v>
                </c:pt>
                <c:pt idx="139">
                  <c:v>111</c:v>
                </c:pt>
                <c:pt idx="140">
                  <c:v>111.16</c:v>
                </c:pt>
                <c:pt idx="141">
                  <c:v>111.11</c:v>
                </c:pt>
                <c:pt idx="142">
                  <c:v>111.3</c:v>
                </c:pt>
                <c:pt idx="143">
                  <c:v>111.11</c:v>
                </c:pt>
                <c:pt idx="144">
                  <c:v>111.12</c:v>
                </c:pt>
                <c:pt idx="145">
                  <c:v>111.17</c:v>
                </c:pt>
                <c:pt idx="146">
                  <c:v>111.4</c:v>
                </c:pt>
                <c:pt idx="147">
                  <c:v>111.71</c:v>
                </c:pt>
                <c:pt idx="148">
                  <c:v>111.7</c:v>
                </c:pt>
                <c:pt idx="149">
                  <c:v>111.94</c:v>
                </c:pt>
                <c:pt idx="150">
                  <c:v>112.5</c:v>
                </c:pt>
                <c:pt idx="151">
                  <c:v>112.53</c:v>
                </c:pt>
                <c:pt idx="152">
                  <c:v>112</c:v>
                </c:pt>
                <c:pt idx="153">
                  <c:v>112.15</c:v>
                </c:pt>
                <c:pt idx="154">
                  <c:v>112</c:v>
                </c:pt>
                <c:pt idx="155">
                  <c:v>112.2</c:v>
                </c:pt>
                <c:pt idx="156">
                  <c:v>112.64</c:v>
                </c:pt>
                <c:pt idx="157">
                  <c:v>112.25</c:v>
                </c:pt>
                <c:pt idx="158">
                  <c:v>113.08</c:v>
                </c:pt>
                <c:pt idx="159">
                  <c:v>112.88</c:v>
                </c:pt>
                <c:pt idx="160">
                  <c:v>112.08</c:v>
                </c:pt>
                <c:pt idx="161">
                  <c:v>112.76</c:v>
                </c:pt>
                <c:pt idx="162">
                  <c:v>112.15</c:v>
                </c:pt>
                <c:pt idx="163">
                  <c:v>113.2</c:v>
                </c:pt>
                <c:pt idx="164">
                  <c:v>112.3</c:v>
                </c:pt>
                <c:pt idx="165">
                  <c:v>112.2</c:v>
                </c:pt>
                <c:pt idx="166">
                  <c:v>111.62</c:v>
                </c:pt>
                <c:pt idx="167">
                  <c:v>112.45</c:v>
                </c:pt>
                <c:pt idx="168">
                  <c:v>112.45</c:v>
                </c:pt>
                <c:pt idx="169">
                  <c:v>111.35</c:v>
                </c:pt>
                <c:pt idx="170">
                  <c:v>110.13</c:v>
                </c:pt>
                <c:pt idx="171">
                  <c:v>109.12</c:v>
                </c:pt>
                <c:pt idx="172">
                  <c:v>109.94</c:v>
                </c:pt>
                <c:pt idx="173">
                  <c:v>110</c:v>
                </c:pt>
                <c:pt idx="174">
                  <c:v>111</c:v>
                </c:pt>
                <c:pt idx="175">
                  <c:v>112.08</c:v>
                </c:pt>
                <c:pt idx="176">
                  <c:v>112.98</c:v>
                </c:pt>
                <c:pt idx="177">
                  <c:v>112.62</c:v>
                </c:pt>
                <c:pt idx="178">
                  <c:v>115.3</c:v>
                </c:pt>
                <c:pt idx="179">
                  <c:v>116.4</c:v>
                </c:pt>
                <c:pt idx="180">
                  <c:v>117.3</c:v>
                </c:pt>
                <c:pt idx="181">
                  <c:v>119.6</c:v>
                </c:pt>
                <c:pt idx="182">
                  <c:v>115.3</c:v>
                </c:pt>
                <c:pt idx="183">
                  <c:v>116.3</c:v>
                </c:pt>
                <c:pt idx="184">
                  <c:v>111.9</c:v>
                </c:pt>
                <c:pt idx="185">
                  <c:v>111.5</c:v>
                </c:pt>
                <c:pt idx="186">
                  <c:v>110.02</c:v>
                </c:pt>
                <c:pt idx="187">
                  <c:v>110.85</c:v>
                </c:pt>
                <c:pt idx="188">
                  <c:v>111.2</c:v>
                </c:pt>
                <c:pt idx="189">
                  <c:v>111.6</c:v>
                </c:pt>
                <c:pt idx="190">
                  <c:v>112.75</c:v>
                </c:pt>
                <c:pt idx="191">
                  <c:v>113.68</c:v>
                </c:pt>
                <c:pt idx="192">
                  <c:v>115.35</c:v>
                </c:pt>
                <c:pt idx="193">
                  <c:v>115.09</c:v>
                </c:pt>
                <c:pt idx="194">
                  <c:v>113.8</c:v>
                </c:pt>
                <c:pt idx="195">
                  <c:v>114.53</c:v>
                </c:pt>
                <c:pt idx="196">
                  <c:v>113.5</c:v>
                </c:pt>
                <c:pt idx="197">
                  <c:v>114.55</c:v>
                </c:pt>
                <c:pt idx="198">
                  <c:v>112.8</c:v>
                </c:pt>
                <c:pt idx="199">
                  <c:v>113.47</c:v>
                </c:pt>
                <c:pt idx="200">
                  <c:v>114.3</c:v>
                </c:pt>
                <c:pt idx="201">
                  <c:v>113.55</c:v>
                </c:pt>
                <c:pt idx="202">
                  <c:v>114.2</c:v>
                </c:pt>
                <c:pt idx="203">
                  <c:v>114.4</c:v>
                </c:pt>
                <c:pt idx="204">
                  <c:v>114.6</c:v>
                </c:pt>
                <c:pt idx="205">
                  <c:v>114.6</c:v>
                </c:pt>
                <c:pt idx="206">
                  <c:v>114.73</c:v>
                </c:pt>
                <c:pt idx="207">
                  <c:v>115.33</c:v>
                </c:pt>
                <c:pt idx="208">
                  <c:v>116.2</c:v>
                </c:pt>
                <c:pt idx="209">
                  <c:v>117.78</c:v>
                </c:pt>
                <c:pt idx="210">
                  <c:v>118.55</c:v>
                </c:pt>
                <c:pt idx="211">
                  <c:v>119.06</c:v>
                </c:pt>
                <c:pt idx="212">
                  <c:v>119.2</c:v>
                </c:pt>
                <c:pt idx="213">
                  <c:v>121.05</c:v>
                </c:pt>
                <c:pt idx="214">
                  <c:v>121.75</c:v>
                </c:pt>
                <c:pt idx="215">
                  <c:v>122.4</c:v>
                </c:pt>
                <c:pt idx="216">
                  <c:v>122.85</c:v>
                </c:pt>
                <c:pt idx="217">
                  <c:v>126.95</c:v>
                </c:pt>
                <c:pt idx="218">
                  <c:v>129.1</c:v>
                </c:pt>
                <c:pt idx="219">
                  <c:v>126.4</c:v>
                </c:pt>
                <c:pt idx="220">
                  <c:v>124.85</c:v>
                </c:pt>
                <c:pt idx="221">
                  <c:v>123.85</c:v>
                </c:pt>
                <c:pt idx="222">
                  <c:v>123.25</c:v>
                </c:pt>
                <c:pt idx="223">
                  <c:v>122.18</c:v>
                </c:pt>
                <c:pt idx="224">
                  <c:v>122.75</c:v>
                </c:pt>
                <c:pt idx="225">
                  <c:v>121.3</c:v>
                </c:pt>
                <c:pt idx="226">
                  <c:v>121.95</c:v>
                </c:pt>
                <c:pt idx="227">
                  <c:v>124.22</c:v>
                </c:pt>
                <c:pt idx="228">
                  <c:v>123.77</c:v>
                </c:pt>
                <c:pt idx="229">
                  <c:v>125</c:v>
                </c:pt>
                <c:pt idx="230">
                  <c:v>124.32</c:v>
                </c:pt>
                <c:pt idx="231">
                  <c:v>124.56</c:v>
                </c:pt>
                <c:pt idx="232">
                  <c:v>125.05</c:v>
                </c:pt>
                <c:pt idx="233">
                  <c:v>124.7</c:v>
                </c:pt>
                <c:pt idx="234">
                  <c:v>124.45</c:v>
                </c:pt>
                <c:pt idx="235">
                  <c:v>124.07</c:v>
                </c:pt>
                <c:pt idx="236">
                  <c:v>122.95</c:v>
                </c:pt>
                <c:pt idx="237">
                  <c:v>121.35</c:v>
                </c:pt>
                <c:pt idx="238">
                  <c:v>121.43</c:v>
                </c:pt>
                <c:pt idx="239">
                  <c:v>121.8</c:v>
                </c:pt>
                <c:pt idx="240">
                  <c:v>120.75</c:v>
                </c:pt>
                <c:pt idx="241">
                  <c:v>121.84</c:v>
                </c:pt>
                <c:pt idx="242">
                  <c:v>120.4</c:v>
                </c:pt>
                <c:pt idx="243">
                  <c:v>120.6</c:v>
                </c:pt>
                <c:pt idx="244">
                  <c:v>120.72</c:v>
                </c:pt>
                <c:pt idx="245">
                  <c:v>120.02</c:v>
                </c:pt>
                <c:pt idx="246">
                  <c:v>119.15</c:v>
                </c:pt>
                <c:pt idx="247">
                  <c:v>116.94</c:v>
                </c:pt>
                <c:pt idx="248">
                  <c:v>116.95</c:v>
                </c:pt>
                <c:pt idx="249">
                  <c:v>118.25</c:v>
                </c:pt>
                <c:pt idx="250">
                  <c:v>119.1</c:v>
                </c:pt>
                <c:pt idx="251">
                  <c:v>118.9</c:v>
                </c:pt>
                <c:pt idx="252">
                  <c:v>118.35</c:v>
                </c:pt>
                <c:pt idx="253">
                  <c:v>117.8</c:v>
                </c:pt>
                <c:pt idx="254">
                  <c:v>118.68</c:v>
                </c:pt>
                <c:pt idx="255">
                  <c:v>117.8</c:v>
                </c:pt>
                <c:pt idx="256">
                  <c:v>119.43</c:v>
                </c:pt>
                <c:pt idx="257">
                  <c:v>121.15</c:v>
                </c:pt>
                <c:pt idx="258">
                  <c:v>120.88</c:v>
                </c:pt>
                <c:pt idx="259">
                  <c:v>122</c:v>
                </c:pt>
                <c:pt idx="260">
                  <c:v>122.68</c:v>
                </c:pt>
                <c:pt idx="261">
                  <c:v>120.95</c:v>
                </c:pt>
                <c:pt idx="262">
                  <c:v>120.45</c:v>
                </c:pt>
                <c:pt idx="263">
                  <c:v>121.45</c:v>
                </c:pt>
                <c:pt idx="264">
                  <c:v>120.9</c:v>
                </c:pt>
                <c:pt idx="265">
                  <c:v>120.83</c:v>
                </c:pt>
                <c:pt idx="266">
                  <c:v>120.17</c:v>
                </c:pt>
                <c:pt idx="267">
                  <c:v>120.7</c:v>
                </c:pt>
                <c:pt idx="268">
                  <c:v>120.15</c:v>
                </c:pt>
                <c:pt idx="269">
                  <c:v>119.17</c:v>
                </c:pt>
                <c:pt idx="270">
                  <c:v>118.38</c:v>
                </c:pt>
                <c:pt idx="271">
                  <c:v>120.75</c:v>
                </c:pt>
                <c:pt idx="272">
                  <c:v>121.15</c:v>
                </c:pt>
                <c:pt idx="273">
                  <c:v>119.6</c:v>
                </c:pt>
                <c:pt idx="274">
                  <c:v>119.75</c:v>
                </c:pt>
                <c:pt idx="275">
                  <c:v>118.2</c:v>
                </c:pt>
                <c:pt idx="276">
                  <c:v>117.55</c:v>
                </c:pt>
                <c:pt idx="277">
                  <c:v>117.4</c:v>
                </c:pt>
                <c:pt idx="278">
                  <c:v>118.8</c:v>
                </c:pt>
                <c:pt idx="279">
                  <c:v>119.15</c:v>
                </c:pt>
                <c:pt idx="280">
                  <c:v>119.55</c:v>
                </c:pt>
                <c:pt idx="281">
                  <c:v>118.85</c:v>
                </c:pt>
                <c:pt idx="282">
                  <c:v>119.26</c:v>
                </c:pt>
                <c:pt idx="283">
                  <c:v>119.4</c:v>
                </c:pt>
                <c:pt idx="284">
                  <c:v>118.9</c:v>
                </c:pt>
                <c:pt idx="285">
                  <c:v>118.9</c:v>
                </c:pt>
                <c:pt idx="286">
                  <c:v>117.7</c:v>
                </c:pt>
                <c:pt idx="287">
                  <c:v>116.17</c:v>
                </c:pt>
                <c:pt idx="288">
                  <c:v>116.79</c:v>
                </c:pt>
                <c:pt idx="289">
                  <c:v>116.6</c:v>
                </c:pt>
                <c:pt idx="290">
                  <c:v>116.65</c:v>
                </c:pt>
                <c:pt idx="291">
                  <c:v>117.02</c:v>
                </c:pt>
                <c:pt idx="292">
                  <c:v>117.4</c:v>
                </c:pt>
                <c:pt idx="293">
                  <c:v>117.3</c:v>
                </c:pt>
                <c:pt idx="294">
                  <c:v>116.6</c:v>
                </c:pt>
                <c:pt idx="295">
                  <c:v>116.42</c:v>
                </c:pt>
                <c:pt idx="296">
                  <c:v>115.68</c:v>
                </c:pt>
                <c:pt idx="297">
                  <c:v>113.8</c:v>
                </c:pt>
                <c:pt idx="298">
                  <c:v>114.9</c:v>
                </c:pt>
                <c:pt idx="299">
                  <c:v>115.1</c:v>
                </c:pt>
                <c:pt idx="300">
                  <c:v>114.7</c:v>
                </c:pt>
                <c:pt idx="301">
                  <c:v>114.7</c:v>
                </c:pt>
                <c:pt idx="302">
                  <c:v>114.98</c:v>
                </c:pt>
                <c:pt idx="303">
                  <c:v>115.1</c:v>
                </c:pt>
                <c:pt idx="304">
                  <c:v>115.27</c:v>
                </c:pt>
                <c:pt idx="305">
                  <c:v>115.6</c:v>
                </c:pt>
                <c:pt idx="306">
                  <c:v>115.52</c:v>
                </c:pt>
                <c:pt idx="307">
                  <c:v>116.05</c:v>
                </c:pt>
                <c:pt idx="308">
                  <c:v>115.85</c:v>
                </c:pt>
                <c:pt idx="309">
                  <c:v>114.8</c:v>
                </c:pt>
                <c:pt idx="310">
                  <c:v>115.7</c:v>
                </c:pt>
                <c:pt idx="311">
                  <c:v>115.67</c:v>
                </c:pt>
                <c:pt idx="312">
                  <c:v>115.97</c:v>
                </c:pt>
                <c:pt idx="313">
                  <c:v>115.87</c:v>
                </c:pt>
                <c:pt idx="314">
                  <c:v>116.12</c:v>
                </c:pt>
                <c:pt idx="315">
                  <c:v>116.72</c:v>
                </c:pt>
                <c:pt idx="316">
                  <c:v>116.85</c:v>
                </c:pt>
                <c:pt idx="317">
                  <c:v>116.8</c:v>
                </c:pt>
                <c:pt idx="318">
                  <c:v>116.95</c:v>
                </c:pt>
                <c:pt idx="319">
                  <c:v>117.7</c:v>
                </c:pt>
                <c:pt idx="320">
                  <c:v>118.1</c:v>
                </c:pt>
                <c:pt idx="321">
                  <c:v>117.8</c:v>
                </c:pt>
                <c:pt idx="322">
                  <c:v>118.32</c:v>
                </c:pt>
                <c:pt idx="323">
                  <c:v>118.26</c:v>
                </c:pt>
                <c:pt idx="324">
                  <c:v>118.08</c:v>
                </c:pt>
                <c:pt idx="325">
                  <c:v>118.15</c:v>
                </c:pt>
                <c:pt idx="326">
                  <c:v>117.7</c:v>
                </c:pt>
                <c:pt idx="327">
                  <c:v>118.25</c:v>
                </c:pt>
                <c:pt idx="328">
                  <c:v>116.65</c:v>
                </c:pt>
                <c:pt idx="329">
                  <c:v>116.9</c:v>
                </c:pt>
                <c:pt idx="330">
                  <c:v>117.4</c:v>
                </c:pt>
                <c:pt idx="331">
                  <c:v>117.03</c:v>
                </c:pt>
                <c:pt idx="332">
                  <c:v>116.35</c:v>
                </c:pt>
                <c:pt idx="333">
                  <c:v>116.28</c:v>
                </c:pt>
                <c:pt idx="334">
                  <c:v>116.55</c:v>
                </c:pt>
                <c:pt idx="335">
                  <c:v>117.65</c:v>
                </c:pt>
                <c:pt idx="336">
                  <c:v>117.5</c:v>
                </c:pt>
                <c:pt idx="337">
                  <c:v>119.23</c:v>
                </c:pt>
                <c:pt idx="338">
                  <c:v>120.05</c:v>
                </c:pt>
                <c:pt idx="339">
                  <c:v>119.85</c:v>
                </c:pt>
                <c:pt idx="340">
                  <c:v>119.75</c:v>
                </c:pt>
                <c:pt idx="341">
                  <c:v>120.26</c:v>
                </c:pt>
                <c:pt idx="342">
                  <c:v>119.8</c:v>
                </c:pt>
                <c:pt idx="343">
                  <c:v>118.75</c:v>
                </c:pt>
                <c:pt idx="344">
                  <c:v>118.97</c:v>
                </c:pt>
                <c:pt idx="345">
                  <c:v>119.45</c:v>
                </c:pt>
                <c:pt idx="346">
                  <c:v>118.7</c:v>
                </c:pt>
                <c:pt idx="347">
                  <c:v>119.38</c:v>
                </c:pt>
                <c:pt idx="348">
                  <c:v>120.28</c:v>
                </c:pt>
                <c:pt idx="349">
                  <c:v>121.02</c:v>
                </c:pt>
                <c:pt idx="350">
                  <c:v>121.25</c:v>
                </c:pt>
                <c:pt idx="351">
                  <c:v>120.88</c:v>
                </c:pt>
                <c:pt idx="352">
                  <c:v>121.15</c:v>
                </c:pt>
                <c:pt idx="353">
                  <c:v>120.66</c:v>
                </c:pt>
                <c:pt idx="354">
                  <c:v>121.05</c:v>
                </c:pt>
                <c:pt idx="355">
                  <c:v>120.47</c:v>
                </c:pt>
                <c:pt idx="356">
                  <c:v>120.2</c:v>
                </c:pt>
                <c:pt idx="357">
                  <c:v>120.13</c:v>
                </c:pt>
                <c:pt idx="358">
                  <c:v>119.95</c:v>
                </c:pt>
                <c:pt idx="359">
                  <c:v>119.46</c:v>
                </c:pt>
                <c:pt idx="360">
                  <c:v>118.45</c:v>
                </c:pt>
                <c:pt idx="361">
                  <c:v>119.75</c:v>
                </c:pt>
                <c:pt idx="362">
                  <c:v>120.25</c:v>
                </c:pt>
                <c:pt idx="363">
                  <c:v>120.08</c:v>
                </c:pt>
                <c:pt idx="364">
                  <c:v>120.12</c:v>
                </c:pt>
                <c:pt idx="365">
                  <c:v>119.53</c:v>
                </c:pt>
                <c:pt idx="366">
                  <c:v>119.55</c:v>
                </c:pt>
                <c:pt idx="367">
                  <c:v>118.4</c:v>
                </c:pt>
                <c:pt idx="368">
                  <c:v>117.85</c:v>
                </c:pt>
                <c:pt idx="369">
                  <c:v>118.5</c:v>
                </c:pt>
                <c:pt idx="370">
                  <c:v>119.25</c:v>
                </c:pt>
                <c:pt idx="371">
                  <c:v>120.1</c:v>
                </c:pt>
                <c:pt idx="372">
                  <c:v>120.58</c:v>
                </c:pt>
                <c:pt idx="373">
                  <c:v>121.6</c:v>
                </c:pt>
                <c:pt idx="374">
                  <c:v>121.85</c:v>
                </c:pt>
                <c:pt idx="375">
                  <c:v>121.35</c:v>
                </c:pt>
                <c:pt idx="376">
                  <c:v>120.4</c:v>
                </c:pt>
                <c:pt idx="377">
                  <c:v>120.8</c:v>
                </c:pt>
                <c:pt idx="378">
                  <c:v>119.4</c:v>
                </c:pt>
                <c:pt idx="379">
                  <c:v>118.9</c:v>
                </c:pt>
                <c:pt idx="380">
                  <c:v>119.05</c:v>
                </c:pt>
                <c:pt idx="381">
                  <c:v>119.5</c:v>
                </c:pt>
                <c:pt idx="382">
                  <c:v>119.45</c:v>
                </c:pt>
                <c:pt idx="383">
                  <c:v>119.17</c:v>
                </c:pt>
                <c:pt idx="384">
                  <c:v>118.2</c:v>
                </c:pt>
                <c:pt idx="385">
                  <c:v>118.48</c:v>
                </c:pt>
                <c:pt idx="386">
                  <c:v>119.62</c:v>
                </c:pt>
                <c:pt idx="387">
                  <c:v>119.65</c:v>
                </c:pt>
                <c:pt idx="388">
                  <c:v>118.6</c:v>
                </c:pt>
                <c:pt idx="389">
                  <c:v>118.68</c:v>
                </c:pt>
                <c:pt idx="390">
                  <c:v>118.45</c:v>
                </c:pt>
                <c:pt idx="391">
                  <c:v>119.47</c:v>
                </c:pt>
                <c:pt idx="392">
                  <c:v>119.07</c:v>
                </c:pt>
                <c:pt idx="393">
                  <c:v>119.72</c:v>
                </c:pt>
                <c:pt idx="394">
                  <c:v>119.6</c:v>
                </c:pt>
                <c:pt idx="395">
                  <c:v>119.75</c:v>
                </c:pt>
                <c:pt idx="396">
                  <c:v>119.65</c:v>
                </c:pt>
                <c:pt idx="397">
                  <c:v>120.15</c:v>
                </c:pt>
                <c:pt idx="398">
                  <c:v>120.6</c:v>
                </c:pt>
                <c:pt idx="399">
                  <c:v>120.5</c:v>
                </c:pt>
                <c:pt idx="400">
                  <c:v>120.41</c:v>
                </c:pt>
                <c:pt idx="401">
                  <c:v>120.4</c:v>
                </c:pt>
                <c:pt idx="402">
                  <c:v>120.75</c:v>
                </c:pt>
                <c:pt idx="403">
                  <c:v>121.05</c:v>
                </c:pt>
                <c:pt idx="404">
                  <c:v>121.45</c:v>
                </c:pt>
                <c:pt idx="405">
                  <c:v>121.2</c:v>
                </c:pt>
                <c:pt idx="406">
                  <c:v>121.12</c:v>
                </c:pt>
                <c:pt idx="407">
                  <c:v>120.65</c:v>
                </c:pt>
                <c:pt idx="408">
                  <c:v>120.95</c:v>
                </c:pt>
                <c:pt idx="409">
                  <c:v>120.5</c:v>
                </c:pt>
                <c:pt idx="410">
                  <c:v>120.87</c:v>
                </c:pt>
                <c:pt idx="411">
                  <c:v>121.28</c:v>
                </c:pt>
                <c:pt idx="412">
                  <c:v>120.8</c:v>
                </c:pt>
                <c:pt idx="413">
                  <c:v>120.15</c:v>
                </c:pt>
                <c:pt idx="414">
                  <c:v>120.6</c:v>
                </c:pt>
                <c:pt idx="415">
                  <c:v>120.35</c:v>
                </c:pt>
                <c:pt idx="416">
                  <c:v>121.4</c:v>
                </c:pt>
                <c:pt idx="417">
                  <c:v>122.15</c:v>
                </c:pt>
                <c:pt idx="418">
                  <c:v>121.87</c:v>
                </c:pt>
                <c:pt idx="419">
                  <c:v>120.7</c:v>
                </c:pt>
                <c:pt idx="420">
                  <c:v>119.4</c:v>
                </c:pt>
                <c:pt idx="421">
                  <c:v>119.32</c:v>
                </c:pt>
                <c:pt idx="422">
                  <c:v>119.2</c:v>
                </c:pt>
                <c:pt idx="423">
                  <c:v>118.75</c:v>
                </c:pt>
                <c:pt idx="424">
                  <c:v>119.1</c:v>
                </c:pt>
                <c:pt idx="425">
                  <c:v>119.05</c:v>
                </c:pt>
                <c:pt idx="426">
                  <c:v>118.85</c:v>
                </c:pt>
                <c:pt idx="427">
                  <c:v>119.12</c:v>
                </c:pt>
                <c:pt idx="428">
                  <c:v>118.92</c:v>
                </c:pt>
                <c:pt idx="429">
                  <c:v>119.6</c:v>
                </c:pt>
                <c:pt idx="430">
                  <c:v>119.2</c:v>
                </c:pt>
                <c:pt idx="431">
                  <c:v>119.45</c:v>
                </c:pt>
                <c:pt idx="432">
                  <c:v>119.77</c:v>
                </c:pt>
                <c:pt idx="433">
                  <c:v>120.3</c:v>
                </c:pt>
                <c:pt idx="434">
                  <c:v>119.9</c:v>
                </c:pt>
                <c:pt idx="435">
                  <c:v>120</c:v>
                </c:pt>
                <c:pt idx="436">
                  <c:v>120.25</c:v>
                </c:pt>
                <c:pt idx="437">
                  <c:v>120.83</c:v>
                </c:pt>
                <c:pt idx="438">
                  <c:v>120.84</c:v>
                </c:pt>
                <c:pt idx="439">
                  <c:v>121.27</c:v>
                </c:pt>
                <c:pt idx="440">
                  <c:v>121.2</c:v>
                </c:pt>
                <c:pt idx="441">
                  <c:v>121.23</c:v>
                </c:pt>
                <c:pt idx="442">
                  <c:v>121.85</c:v>
                </c:pt>
                <c:pt idx="443">
                  <c:v>122</c:v>
                </c:pt>
                <c:pt idx="444">
                  <c:v>121.75</c:v>
                </c:pt>
                <c:pt idx="445">
                  <c:v>121.53</c:v>
                </c:pt>
                <c:pt idx="446">
                  <c:v>121.45</c:v>
                </c:pt>
                <c:pt idx="447">
                  <c:v>122.78</c:v>
                </c:pt>
                <c:pt idx="448">
                  <c:v>123.73</c:v>
                </c:pt>
                <c:pt idx="449">
                  <c:v>122.75</c:v>
                </c:pt>
                <c:pt idx="450">
                  <c:v>121.5</c:v>
                </c:pt>
                <c:pt idx="451">
                  <c:v>121.8</c:v>
                </c:pt>
                <c:pt idx="452">
                  <c:v>121.95</c:v>
                </c:pt>
                <c:pt idx="453">
                  <c:v>121.8</c:v>
                </c:pt>
                <c:pt idx="454">
                  <c:v>121.73</c:v>
                </c:pt>
                <c:pt idx="455">
                  <c:v>121.47</c:v>
                </c:pt>
                <c:pt idx="456">
                  <c:v>121.2</c:v>
                </c:pt>
                <c:pt idx="457">
                  <c:v>121</c:v>
                </c:pt>
                <c:pt idx="458">
                  <c:v>120.63</c:v>
                </c:pt>
                <c:pt idx="459">
                  <c:v>121.4</c:v>
                </c:pt>
                <c:pt idx="460">
                  <c:v>122.75</c:v>
                </c:pt>
                <c:pt idx="461">
                  <c:v>123</c:v>
                </c:pt>
                <c:pt idx="462">
                  <c:v>122.9</c:v>
                </c:pt>
                <c:pt idx="463">
                  <c:v>123</c:v>
                </c:pt>
                <c:pt idx="464">
                  <c:v>123</c:v>
                </c:pt>
                <c:pt idx="465">
                  <c:v>122.45</c:v>
                </c:pt>
                <c:pt idx="466">
                  <c:v>122.96</c:v>
                </c:pt>
                <c:pt idx="467">
                  <c:v>122.74</c:v>
                </c:pt>
                <c:pt idx="468">
                  <c:v>122.95</c:v>
                </c:pt>
                <c:pt idx="469">
                  <c:v>123.05</c:v>
                </c:pt>
                <c:pt idx="470">
                  <c:v>122.55</c:v>
                </c:pt>
                <c:pt idx="471">
                  <c:v>123.1</c:v>
                </c:pt>
                <c:pt idx="472">
                  <c:v>122.85</c:v>
                </c:pt>
                <c:pt idx="473">
                  <c:v>123.4</c:v>
                </c:pt>
                <c:pt idx="474">
                  <c:v>123.53</c:v>
                </c:pt>
                <c:pt idx="475">
                  <c:v>123.15</c:v>
                </c:pt>
                <c:pt idx="476">
                  <c:v>123.43</c:v>
                </c:pt>
                <c:pt idx="477">
                  <c:v>123.9</c:v>
                </c:pt>
                <c:pt idx="478">
                  <c:v>124.12</c:v>
                </c:pt>
                <c:pt idx="479">
                  <c:v>123.5</c:v>
                </c:pt>
                <c:pt idx="480">
                  <c:v>123.1</c:v>
                </c:pt>
                <c:pt idx="481">
                  <c:v>123.1</c:v>
                </c:pt>
                <c:pt idx="482">
                  <c:v>123.5</c:v>
                </c:pt>
                <c:pt idx="483">
                  <c:v>124.01</c:v>
                </c:pt>
                <c:pt idx="484">
                  <c:v>123.95</c:v>
                </c:pt>
                <c:pt idx="485">
                  <c:v>123.1</c:v>
                </c:pt>
                <c:pt idx="486">
                  <c:v>123.4</c:v>
                </c:pt>
                <c:pt idx="487">
                  <c:v>123.55</c:v>
                </c:pt>
                <c:pt idx="488">
                  <c:v>124</c:v>
                </c:pt>
                <c:pt idx="489">
                  <c:v>124</c:v>
                </c:pt>
                <c:pt idx="490">
                  <c:v>124.37</c:v>
                </c:pt>
                <c:pt idx="491">
                  <c:v>124.27</c:v>
                </c:pt>
                <c:pt idx="492">
                  <c:v>124.15</c:v>
                </c:pt>
                <c:pt idx="493">
                  <c:v>124.4</c:v>
                </c:pt>
                <c:pt idx="494">
                  <c:v>124.64</c:v>
                </c:pt>
                <c:pt idx="495">
                  <c:v>125</c:v>
                </c:pt>
                <c:pt idx="496">
                  <c:v>125.24</c:v>
                </c:pt>
                <c:pt idx="497">
                  <c:v>126.88</c:v>
                </c:pt>
                <c:pt idx="498">
                  <c:v>125.95</c:v>
                </c:pt>
                <c:pt idx="499">
                  <c:v>125.85</c:v>
                </c:pt>
                <c:pt idx="500">
                  <c:v>125.87</c:v>
                </c:pt>
                <c:pt idx="501">
                  <c:v>126.38</c:v>
                </c:pt>
                <c:pt idx="502">
                  <c:v>127.68</c:v>
                </c:pt>
                <c:pt idx="503">
                  <c:v>127.86</c:v>
                </c:pt>
                <c:pt idx="504">
                  <c:v>126.1</c:v>
                </c:pt>
                <c:pt idx="505">
                  <c:v>127.38</c:v>
                </c:pt>
                <c:pt idx="506">
                  <c:v>127.55</c:v>
                </c:pt>
                <c:pt idx="507">
                  <c:v>128.75</c:v>
                </c:pt>
                <c:pt idx="508">
                  <c:v>128.85</c:v>
                </c:pt>
                <c:pt idx="509">
                  <c:v>130.63999999999999</c:v>
                </c:pt>
                <c:pt idx="510">
                  <c:v>131.25</c:v>
                </c:pt>
                <c:pt idx="511">
                  <c:v>132.6</c:v>
                </c:pt>
                <c:pt idx="512">
                  <c:v>131.4</c:v>
                </c:pt>
                <c:pt idx="513">
                  <c:v>131.25</c:v>
                </c:pt>
                <c:pt idx="514">
                  <c:v>130.72999999999999</c:v>
                </c:pt>
                <c:pt idx="515">
                  <c:v>131.37</c:v>
                </c:pt>
                <c:pt idx="516">
                  <c:v>132.63</c:v>
                </c:pt>
                <c:pt idx="517">
                  <c:v>131.9</c:v>
                </c:pt>
                <c:pt idx="518">
                  <c:v>130.97999999999999</c:v>
                </c:pt>
                <c:pt idx="519">
                  <c:v>132.25</c:v>
                </c:pt>
                <c:pt idx="520">
                  <c:v>132.6</c:v>
                </c:pt>
                <c:pt idx="521">
                  <c:v>132.85</c:v>
                </c:pt>
                <c:pt idx="522">
                  <c:v>132.07</c:v>
                </c:pt>
                <c:pt idx="523">
                  <c:v>131.25</c:v>
                </c:pt>
                <c:pt idx="524">
                  <c:v>130.63</c:v>
                </c:pt>
                <c:pt idx="525">
                  <c:v>130.58000000000001</c:v>
                </c:pt>
                <c:pt idx="526">
                  <c:v>129.85</c:v>
                </c:pt>
                <c:pt idx="527">
                  <c:v>130.28</c:v>
                </c:pt>
                <c:pt idx="528">
                  <c:v>129.44999999999999</c:v>
                </c:pt>
                <c:pt idx="529">
                  <c:v>130.12</c:v>
                </c:pt>
                <c:pt idx="530">
                  <c:v>130.68</c:v>
                </c:pt>
                <c:pt idx="531">
                  <c:v>131.19999999999999</c:v>
                </c:pt>
                <c:pt idx="532">
                  <c:v>131.38</c:v>
                </c:pt>
                <c:pt idx="533">
                  <c:v>130.97</c:v>
                </c:pt>
                <c:pt idx="534">
                  <c:v>132.65</c:v>
                </c:pt>
                <c:pt idx="535">
                  <c:v>132.25</c:v>
                </c:pt>
                <c:pt idx="536">
                  <c:v>132.5</c:v>
                </c:pt>
                <c:pt idx="537">
                  <c:v>132.75</c:v>
                </c:pt>
                <c:pt idx="538">
                  <c:v>132.85</c:v>
                </c:pt>
                <c:pt idx="539">
                  <c:v>132.6</c:v>
                </c:pt>
                <c:pt idx="540">
                  <c:v>132.63999999999999</c:v>
                </c:pt>
                <c:pt idx="541">
                  <c:v>132.57</c:v>
                </c:pt>
                <c:pt idx="542">
                  <c:v>131.69999999999999</c:v>
                </c:pt>
                <c:pt idx="543">
                  <c:v>132.80000000000001</c:v>
                </c:pt>
                <c:pt idx="544">
                  <c:v>132.35</c:v>
                </c:pt>
                <c:pt idx="545">
                  <c:v>131.80000000000001</c:v>
                </c:pt>
                <c:pt idx="546">
                  <c:v>131.69999999999999</c:v>
                </c:pt>
                <c:pt idx="547">
                  <c:v>131.83000000000001</c:v>
                </c:pt>
                <c:pt idx="548">
                  <c:v>132.07</c:v>
                </c:pt>
                <c:pt idx="549">
                  <c:v>131.54</c:v>
                </c:pt>
                <c:pt idx="550">
                  <c:v>131.6</c:v>
                </c:pt>
                <c:pt idx="551">
                  <c:v>131.87</c:v>
                </c:pt>
                <c:pt idx="552">
                  <c:v>131.13999999999999</c:v>
                </c:pt>
                <c:pt idx="553">
                  <c:v>130.83000000000001</c:v>
                </c:pt>
                <c:pt idx="554">
                  <c:v>130.25</c:v>
                </c:pt>
                <c:pt idx="555">
                  <c:v>129.94999999999999</c:v>
                </c:pt>
                <c:pt idx="556">
                  <c:v>129.94999999999999</c:v>
                </c:pt>
                <c:pt idx="557">
                  <c:v>130.5</c:v>
                </c:pt>
                <c:pt idx="558">
                  <c:v>130.4</c:v>
                </c:pt>
                <c:pt idx="559">
                  <c:v>130.75</c:v>
                </c:pt>
                <c:pt idx="560">
                  <c:v>131.97999999999999</c:v>
                </c:pt>
                <c:pt idx="561">
                  <c:v>132.18</c:v>
                </c:pt>
                <c:pt idx="562">
                  <c:v>132.75</c:v>
                </c:pt>
                <c:pt idx="563">
                  <c:v>133.43</c:v>
                </c:pt>
                <c:pt idx="564">
                  <c:v>132.94999999999999</c:v>
                </c:pt>
                <c:pt idx="565">
                  <c:v>133.30000000000001</c:v>
                </c:pt>
                <c:pt idx="566">
                  <c:v>134.16999999999999</c:v>
                </c:pt>
                <c:pt idx="567">
                  <c:v>134.15</c:v>
                </c:pt>
                <c:pt idx="568">
                  <c:v>135.15</c:v>
                </c:pt>
                <c:pt idx="569">
                  <c:v>135.69999999999999</c:v>
                </c:pt>
                <c:pt idx="570">
                  <c:v>136.80000000000001</c:v>
                </c:pt>
                <c:pt idx="571">
                  <c:v>137.5</c:v>
                </c:pt>
                <c:pt idx="572">
                  <c:v>137.85</c:v>
                </c:pt>
                <c:pt idx="573">
                  <c:v>138.65</c:v>
                </c:pt>
                <c:pt idx="574">
                  <c:v>140.15</c:v>
                </c:pt>
                <c:pt idx="575">
                  <c:v>140.85</c:v>
                </c:pt>
                <c:pt idx="576">
                  <c:v>142.44999999999999</c:v>
                </c:pt>
                <c:pt idx="577">
                  <c:v>141.30000000000001</c:v>
                </c:pt>
                <c:pt idx="578">
                  <c:v>141.88</c:v>
                </c:pt>
                <c:pt idx="579">
                  <c:v>140.69999999999999</c:v>
                </c:pt>
                <c:pt idx="580">
                  <c:v>138.69999999999999</c:v>
                </c:pt>
                <c:pt idx="581">
                  <c:v>137.88</c:v>
                </c:pt>
                <c:pt idx="582">
                  <c:v>137.1</c:v>
                </c:pt>
                <c:pt idx="583">
                  <c:v>137.9</c:v>
                </c:pt>
                <c:pt idx="584">
                  <c:v>139.47999999999999</c:v>
                </c:pt>
                <c:pt idx="585">
                  <c:v>137.83000000000001</c:v>
                </c:pt>
                <c:pt idx="586">
                  <c:v>137.30000000000001</c:v>
                </c:pt>
                <c:pt idx="587">
                  <c:v>135.30000000000001</c:v>
                </c:pt>
                <c:pt idx="588">
                  <c:v>136.75</c:v>
                </c:pt>
                <c:pt idx="589">
                  <c:v>136.15</c:v>
                </c:pt>
                <c:pt idx="590">
                  <c:v>134.94999999999999</c:v>
                </c:pt>
                <c:pt idx="591">
                  <c:v>134.15</c:v>
                </c:pt>
                <c:pt idx="592">
                  <c:v>134.51</c:v>
                </c:pt>
                <c:pt idx="593">
                  <c:v>134.69999999999999</c:v>
                </c:pt>
                <c:pt idx="594">
                  <c:v>137.05000000000001</c:v>
                </c:pt>
                <c:pt idx="595">
                  <c:v>137.35</c:v>
                </c:pt>
                <c:pt idx="596">
                  <c:v>137.44999999999999</c:v>
                </c:pt>
                <c:pt idx="597">
                  <c:v>136.99</c:v>
                </c:pt>
                <c:pt idx="598">
                  <c:v>138.04</c:v>
                </c:pt>
                <c:pt idx="599">
                  <c:v>138.1</c:v>
                </c:pt>
                <c:pt idx="600">
                  <c:v>138.19999999999999</c:v>
                </c:pt>
                <c:pt idx="601">
                  <c:v>137.55000000000001</c:v>
                </c:pt>
                <c:pt idx="602">
                  <c:v>138.4</c:v>
                </c:pt>
                <c:pt idx="603">
                  <c:v>138.55000000000001</c:v>
                </c:pt>
                <c:pt idx="604">
                  <c:v>138.28</c:v>
                </c:pt>
                <c:pt idx="605">
                  <c:v>137.75</c:v>
                </c:pt>
                <c:pt idx="606">
                  <c:v>137.55000000000001</c:v>
                </c:pt>
                <c:pt idx="607">
                  <c:v>138.6</c:v>
                </c:pt>
                <c:pt idx="608">
                  <c:v>137.22</c:v>
                </c:pt>
                <c:pt idx="609">
                  <c:v>137.1</c:v>
                </c:pt>
                <c:pt idx="610">
                  <c:v>136.44999999999999</c:v>
                </c:pt>
                <c:pt idx="611">
                  <c:v>135.19999999999999</c:v>
                </c:pt>
                <c:pt idx="612">
                  <c:v>135.72999999999999</c:v>
                </c:pt>
                <c:pt idx="613">
                  <c:v>135.19999999999999</c:v>
                </c:pt>
                <c:pt idx="614">
                  <c:v>135.1</c:v>
                </c:pt>
                <c:pt idx="615">
                  <c:v>135.32</c:v>
                </c:pt>
                <c:pt idx="616">
                  <c:v>135</c:v>
                </c:pt>
                <c:pt idx="617">
                  <c:v>134.25</c:v>
                </c:pt>
                <c:pt idx="618">
                  <c:v>133.85</c:v>
                </c:pt>
                <c:pt idx="619">
                  <c:v>134.19999999999999</c:v>
                </c:pt>
                <c:pt idx="620">
                  <c:v>135.30000000000001</c:v>
                </c:pt>
                <c:pt idx="621">
                  <c:v>135.62</c:v>
                </c:pt>
                <c:pt idx="622">
                  <c:v>136.15</c:v>
                </c:pt>
                <c:pt idx="623">
                  <c:v>134.5</c:v>
                </c:pt>
                <c:pt idx="624">
                  <c:v>135.69999999999999</c:v>
                </c:pt>
                <c:pt idx="625">
                  <c:v>135.38999999999999</c:v>
                </c:pt>
                <c:pt idx="626">
                  <c:v>135.5</c:v>
                </c:pt>
                <c:pt idx="627">
                  <c:v>135.15</c:v>
                </c:pt>
                <c:pt idx="628">
                  <c:v>134.38</c:v>
                </c:pt>
                <c:pt idx="629">
                  <c:v>133.1</c:v>
                </c:pt>
                <c:pt idx="630">
                  <c:v>132.57</c:v>
                </c:pt>
                <c:pt idx="631">
                  <c:v>132.25</c:v>
                </c:pt>
                <c:pt idx="632">
                  <c:v>131.4</c:v>
                </c:pt>
                <c:pt idx="633">
                  <c:v>130.9</c:v>
                </c:pt>
                <c:pt idx="634">
                  <c:v>131.9</c:v>
                </c:pt>
                <c:pt idx="635">
                  <c:v>132.78</c:v>
                </c:pt>
                <c:pt idx="636">
                  <c:v>131.16999999999999</c:v>
                </c:pt>
                <c:pt idx="637">
                  <c:v>130.38</c:v>
                </c:pt>
                <c:pt idx="638">
                  <c:v>131.6</c:v>
                </c:pt>
                <c:pt idx="639">
                  <c:v>129.6</c:v>
                </c:pt>
                <c:pt idx="640">
                  <c:v>129.47</c:v>
                </c:pt>
                <c:pt idx="641">
                  <c:v>129.05000000000001</c:v>
                </c:pt>
                <c:pt idx="642">
                  <c:v>128.13</c:v>
                </c:pt>
                <c:pt idx="643">
                  <c:v>126.55</c:v>
                </c:pt>
                <c:pt idx="644">
                  <c:v>127.5</c:v>
                </c:pt>
                <c:pt idx="645">
                  <c:v>127.8</c:v>
                </c:pt>
                <c:pt idx="646">
                  <c:v>127.8</c:v>
                </c:pt>
                <c:pt idx="647">
                  <c:v>127.14</c:v>
                </c:pt>
                <c:pt idx="648">
                  <c:v>126.2</c:v>
                </c:pt>
                <c:pt idx="649">
                  <c:v>126.32</c:v>
                </c:pt>
                <c:pt idx="650">
                  <c:v>126.77</c:v>
                </c:pt>
                <c:pt idx="651">
                  <c:v>127.35</c:v>
                </c:pt>
                <c:pt idx="652">
                  <c:v>127</c:v>
                </c:pt>
                <c:pt idx="653">
                  <c:v>127.68</c:v>
                </c:pt>
                <c:pt idx="654">
                  <c:v>126.25</c:v>
                </c:pt>
                <c:pt idx="655">
                  <c:v>127.43</c:v>
                </c:pt>
                <c:pt idx="656">
                  <c:v>126.88</c:v>
                </c:pt>
                <c:pt idx="657">
                  <c:v>127.23</c:v>
                </c:pt>
                <c:pt idx="658">
                  <c:v>127.45</c:v>
                </c:pt>
                <c:pt idx="659">
                  <c:v>127.85</c:v>
                </c:pt>
                <c:pt idx="660">
                  <c:v>128.57</c:v>
                </c:pt>
                <c:pt idx="661">
                  <c:v>126.7</c:v>
                </c:pt>
                <c:pt idx="662">
                  <c:v>127.39</c:v>
                </c:pt>
                <c:pt idx="663">
                  <c:v>127.7</c:v>
                </c:pt>
                <c:pt idx="664">
                  <c:v>127.9</c:v>
                </c:pt>
                <c:pt idx="665">
                  <c:v>126.7</c:v>
                </c:pt>
                <c:pt idx="666">
                  <c:v>126.05</c:v>
                </c:pt>
                <c:pt idx="667">
                  <c:v>126.39</c:v>
                </c:pt>
                <c:pt idx="668">
                  <c:v>126.3</c:v>
                </c:pt>
                <c:pt idx="669">
                  <c:v>126.03</c:v>
                </c:pt>
                <c:pt idx="670">
                  <c:v>125.47</c:v>
                </c:pt>
                <c:pt idx="671">
                  <c:v>125.42</c:v>
                </c:pt>
                <c:pt idx="672">
                  <c:v>124.92</c:v>
                </c:pt>
                <c:pt idx="673">
                  <c:v>124.95</c:v>
                </c:pt>
                <c:pt idx="674">
                  <c:v>125.45</c:v>
                </c:pt>
                <c:pt idx="675">
                  <c:v>124.45</c:v>
                </c:pt>
                <c:pt idx="676">
                  <c:v>124.42</c:v>
                </c:pt>
                <c:pt idx="677">
                  <c:v>124.22</c:v>
                </c:pt>
                <c:pt idx="678">
                  <c:v>124.6</c:v>
                </c:pt>
                <c:pt idx="679">
                  <c:v>124.05</c:v>
                </c:pt>
                <c:pt idx="680">
                  <c:v>123.65</c:v>
                </c:pt>
                <c:pt idx="681">
                  <c:v>123.33</c:v>
                </c:pt>
                <c:pt idx="682">
                  <c:v>123.46</c:v>
                </c:pt>
                <c:pt idx="683">
                  <c:v>123.1</c:v>
                </c:pt>
                <c:pt idx="684">
                  <c:v>123.25</c:v>
                </c:pt>
                <c:pt idx="685">
                  <c:v>122.53</c:v>
                </c:pt>
                <c:pt idx="686">
                  <c:v>122.5</c:v>
                </c:pt>
                <c:pt idx="687">
                  <c:v>122.55</c:v>
                </c:pt>
                <c:pt idx="688">
                  <c:v>122.3</c:v>
                </c:pt>
                <c:pt idx="689">
                  <c:v>122.03</c:v>
                </c:pt>
                <c:pt idx="690">
                  <c:v>122.7</c:v>
                </c:pt>
                <c:pt idx="691">
                  <c:v>123.3</c:v>
                </c:pt>
                <c:pt idx="692">
                  <c:v>123.77</c:v>
                </c:pt>
                <c:pt idx="693">
                  <c:v>123.63</c:v>
                </c:pt>
                <c:pt idx="694">
                  <c:v>124.51</c:v>
                </c:pt>
                <c:pt idx="695">
                  <c:v>124.6</c:v>
                </c:pt>
                <c:pt idx="696">
                  <c:v>124.92</c:v>
                </c:pt>
                <c:pt idx="697">
                  <c:v>124.5</c:v>
                </c:pt>
                <c:pt idx="698">
                  <c:v>124.9</c:v>
                </c:pt>
                <c:pt idx="699">
                  <c:v>124.05</c:v>
                </c:pt>
                <c:pt idx="700">
                  <c:v>124.37</c:v>
                </c:pt>
                <c:pt idx="701">
                  <c:v>123.3</c:v>
                </c:pt>
                <c:pt idx="702">
                  <c:v>122.55</c:v>
                </c:pt>
                <c:pt idx="703">
                  <c:v>122.64</c:v>
                </c:pt>
                <c:pt idx="704">
                  <c:v>122.8</c:v>
                </c:pt>
                <c:pt idx="705">
                  <c:v>122.82</c:v>
                </c:pt>
                <c:pt idx="706">
                  <c:v>123.2</c:v>
                </c:pt>
                <c:pt idx="707">
                  <c:v>124.1</c:v>
                </c:pt>
                <c:pt idx="708">
                  <c:v>123.3</c:v>
                </c:pt>
                <c:pt idx="709">
                  <c:v>125.3</c:v>
                </c:pt>
                <c:pt idx="710">
                  <c:v>125.1</c:v>
                </c:pt>
                <c:pt idx="711">
                  <c:v>125</c:v>
                </c:pt>
                <c:pt idx="712">
                  <c:v>124.6</c:v>
                </c:pt>
                <c:pt idx="713">
                  <c:v>123.67</c:v>
                </c:pt>
                <c:pt idx="714">
                  <c:v>122.85</c:v>
                </c:pt>
                <c:pt idx="715">
                  <c:v>123.25</c:v>
                </c:pt>
                <c:pt idx="716">
                  <c:v>123.22</c:v>
                </c:pt>
                <c:pt idx="717">
                  <c:v>122.61</c:v>
                </c:pt>
                <c:pt idx="718">
                  <c:v>122.13</c:v>
                </c:pt>
                <c:pt idx="719">
                  <c:v>122.24</c:v>
                </c:pt>
                <c:pt idx="720">
                  <c:v>121.83</c:v>
                </c:pt>
                <c:pt idx="721">
                  <c:v>121.94</c:v>
                </c:pt>
                <c:pt idx="722">
                  <c:v>121.57</c:v>
                </c:pt>
                <c:pt idx="723">
                  <c:v>121.35</c:v>
                </c:pt>
                <c:pt idx="724">
                  <c:v>121.57</c:v>
                </c:pt>
                <c:pt idx="725">
                  <c:v>121.35</c:v>
                </c:pt>
                <c:pt idx="726">
                  <c:v>120.43</c:v>
                </c:pt>
                <c:pt idx="727">
                  <c:v>120.23</c:v>
                </c:pt>
                <c:pt idx="728">
                  <c:v>119.82</c:v>
                </c:pt>
                <c:pt idx="729">
                  <c:v>120.17</c:v>
                </c:pt>
                <c:pt idx="730">
                  <c:v>120.35</c:v>
                </c:pt>
                <c:pt idx="731">
                  <c:v>120.75</c:v>
                </c:pt>
                <c:pt idx="732">
                  <c:v>120.8</c:v>
                </c:pt>
                <c:pt idx="733">
                  <c:v>121.76</c:v>
                </c:pt>
                <c:pt idx="734">
                  <c:v>122.34</c:v>
                </c:pt>
                <c:pt idx="735">
                  <c:v>122.08</c:v>
                </c:pt>
                <c:pt idx="736">
                  <c:v>122</c:v>
                </c:pt>
                <c:pt idx="737">
                  <c:v>122.43</c:v>
                </c:pt>
                <c:pt idx="738">
                  <c:v>122.45</c:v>
                </c:pt>
                <c:pt idx="739">
                  <c:v>122.46</c:v>
                </c:pt>
                <c:pt idx="740">
                  <c:v>122.85</c:v>
                </c:pt>
                <c:pt idx="741">
                  <c:v>123</c:v>
                </c:pt>
                <c:pt idx="742">
                  <c:v>123.09</c:v>
                </c:pt>
                <c:pt idx="743">
                  <c:v>122.7</c:v>
                </c:pt>
                <c:pt idx="744">
                  <c:v>122.1</c:v>
                </c:pt>
                <c:pt idx="745">
                  <c:v>123.95</c:v>
                </c:pt>
                <c:pt idx="746">
                  <c:v>124.42</c:v>
                </c:pt>
                <c:pt idx="747">
                  <c:v>124.55</c:v>
                </c:pt>
                <c:pt idx="748">
                  <c:v>124.28</c:v>
                </c:pt>
                <c:pt idx="749">
                  <c:v>124.75</c:v>
                </c:pt>
                <c:pt idx="750">
                  <c:v>124.42</c:v>
                </c:pt>
                <c:pt idx="751">
                  <c:v>125.2</c:v>
                </c:pt>
                <c:pt idx="752">
                  <c:v>124.1</c:v>
                </c:pt>
                <c:pt idx="753">
                  <c:v>124.75</c:v>
                </c:pt>
                <c:pt idx="754">
                  <c:v>124.53</c:v>
                </c:pt>
                <c:pt idx="755">
                  <c:v>124.47</c:v>
                </c:pt>
                <c:pt idx="756">
                  <c:v>126</c:v>
                </c:pt>
                <c:pt idx="757">
                  <c:v>125.53</c:v>
                </c:pt>
                <c:pt idx="758">
                  <c:v>125.55</c:v>
                </c:pt>
                <c:pt idx="759">
                  <c:v>125.4</c:v>
                </c:pt>
                <c:pt idx="760">
                  <c:v>126.37</c:v>
                </c:pt>
                <c:pt idx="761">
                  <c:v>126.17</c:v>
                </c:pt>
                <c:pt idx="762">
                  <c:v>125.68</c:v>
                </c:pt>
                <c:pt idx="763">
                  <c:v>125.42</c:v>
                </c:pt>
                <c:pt idx="764">
                  <c:v>126.28</c:v>
                </c:pt>
                <c:pt idx="765">
                  <c:v>125.9</c:v>
                </c:pt>
                <c:pt idx="766">
                  <c:v>125.83</c:v>
                </c:pt>
                <c:pt idx="767">
                  <c:v>125.52</c:v>
                </c:pt>
                <c:pt idx="768">
                  <c:v>125.14</c:v>
                </c:pt>
                <c:pt idx="769">
                  <c:v>125.53</c:v>
                </c:pt>
                <c:pt idx="770">
                  <c:v>125.72</c:v>
                </c:pt>
                <c:pt idx="771">
                  <c:v>126.3</c:v>
                </c:pt>
                <c:pt idx="772">
                  <c:v>126.23</c:v>
                </c:pt>
                <c:pt idx="773">
                  <c:v>125.37</c:v>
                </c:pt>
                <c:pt idx="774">
                  <c:v>126.37</c:v>
                </c:pt>
                <c:pt idx="775">
                  <c:v>126.03</c:v>
                </c:pt>
                <c:pt idx="776">
                  <c:v>126.37</c:v>
                </c:pt>
                <c:pt idx="777">
                  <c:v>125.78</c:v>
                </c:pt>
                <c:pt idx="778">
                  <c:v>125.34</c:v>
                </c:pt>
                <c:pt idx="779">
                  <c:v>125.92</c:v>
                </c:pt>
                <c:pt idx="780">
                  <c:v>126.54</c:v>
                </c:pt>
                <c:pt idx="781">
                  <c:v>126.7</c:v>
                </c:pt>
                <c:pt idx="782">
                  <c:v>126.33</c:v>
                </c:pt>
                <c:pt idx="783">
                  <c:v>125.29</c:v>
                </c:pt>
                <c:pt idx="784">
                  <c:v>124.95</c:v>
                </c:pt>
                <c:pt idx="785">
                  <c:v>124.7</c:v>
                </c:pt>
                <c:pt idx="786">
                  <c:v>125.06</c:v>
                </c:pt>
                <c:pt idx="787">
                  <c:v>125.3</c:v>
                </c:pt>
                <c:pt idx="788">
                  <c:v>126.25</c:v>
                </c:pt>
                <c:pt idx="789">
                  <c:v>126.2</c:v>
                </c:pt>
                <c:pt idx="790">
                  <c:v>126.55</c:v>
                </c:pt>
                <c:pt idx="791">
                  <c:v>129.13</c:v>
                </c:pt>
                <c:pt idx="792">
                  <c:v>130.4</c:v>
                </c:pt>
                <c:pt idx="793">
                  <c:v>129.15</c:v>
                </c:pt>
                <c:pt idx="794">
                  <c:v>128.5</c:v>
                </c:pt>
                <c:pt idx="795">
                  <c:v>129.16999999999999</c:v>
                </c:pt>
                <c:pt idx="796">
                  <c:v>130.25</c:v>
                </c:pt>
                <c:pt idx="797">
                  <c:v>129.15</c:v>
                </c:pt>
                <c:pt idx="798">
                  <c:v>128.75</c:v>
                </c:pt>
                <c:pt idx="799">
                  <c:v>127.84</c:v>
                </c:pt>
                <c:pt idx="800">
                  <c:v>125.95</c:v>
                </c:pt>
                <c:pt idx="801">
                  <c:v>127.25</c:v>
                </c:pt>
                <c:pt idx="802">
                  <c:v>127.73</c:v>
                </c:pt>
                <c:pt idx="803">
                  <c:v>128.6</c:v>
                </c:pt>
                <c:pt idx="804">
                  <c:v>129.34</c:v>
                </c:pt>
                <c:pt idx="805">
                  <c:v>129.44999999999999</c:v>
                </c:pt>
                <c:pt idx="806">
                  <c:v>132.01</c:v>
                </c:pt>
                <c:pt idx="807">
                  <c:v>132</c:v>
                </c:pt>
                <c:pt idx="808">
                  <c:v>131.87</c:v>
                </c:pt>
                <c:pt idx="809">
                  <c:v>133.19999999999999</c:v>
                </c:pt>
                <c:pt idx="810">
                  <c:v>132.65</c:v>
                </c:pt>
                <c:pt idx="811">
                  <c:v>133.80000000000001</c:v>
                </c:pt>
                <c:pt idx="812">
                  <c:v>133.1</c:v>
                </c:pt>
                <c:pt idx="813">
                  <c:v>134.35</c:v>
                </c:pt>
                <c:pt idx="814">
                  <c:v>133.19999999999999</c:v>
                </c:pt>
                <c:pt idx="815">
                  <c:v>132.44999999999999</c:v>
                </c:pt>
                <c:pt idx="816">
                  <c:v>132.44999999999999</c:v>
                </c:pt>
                <c:pt idx="817">
                  <c:v>132.94999999999999</c:v>
                </c:pt>
                <c:pt idx="818">
                  <c:v>135.1</c:v>
                </c:pt>
                <c:pt idx="819">
                  <c:v>135.94999999999999</c:v>
                </c:pt>
                <c:pt idx="820">
                  <c:v>136.5</c:v>
                </c:pt>
                <c:pt idx="821">
                  <c:v>135.68</c:v>
                </c:pt>
                <c:pt idx="822">
                  <c:v>135.97</c:v>
                </c:pt>
                <c:pt idx="823">
                  <c:v>134.55000000000001</c:v>
                </c:pt>
                <c:pt idx="824">
                  <c:v>135.21</c:v>
                </c:pt>
                <c:pt idx="825">
                  <c:v>135.6</c:v>
                </c:pt>
                <c:pt idx="826">
                  <c:v>135.44999999999999</c:v>
                </c:pt>
                <c:pt idx="827">
                  <c:v>135.4</c:v>
                </c:pt>
                <c:pt idx="828">
                  <c:v>135.05000000000001</c:v>
                </c:pt>
                <c:pt idx="829">
                  <c:v>136.4</c:v>
                </c:pt>
                <c:pt idx="830">
                  <c:v>138.80000000000001</c:v>
                </c:pt>
                <c:pt idx="831">
                  <c:v>138.91999999999999</c:v>
                </c:pt>
                <c:pt idx="832">
                  <c:v>139.5</c:v>
                </c:pt>
                <c:pt idx="833">
                  <c:v>140.16999999999999</c:v>
                </c:pt>
                <c:pt idx="834">
                  <c:v>141.47999999999999</c:v>
                </c:pt>
                <c:pt idx="835">
                  <c:v>143.6</c:v>
                </c:pt>
                <c:pt idx="836">
                  <c:v>144.38</c:v>
                </c:pt>
                <c:pt idx="837">
                  <c:v>143.87</c:v>
                </c:pt>
                <c:pt idx="838">
                  <c:v>141.52000000000001</c:v>
                </c:pt>
                <c:pt idx="839">
                  <c:v>141.02000000000001</c:v>
                </c:pt>
                <c:pt idx="840">
                  <c:v>143.02000000000001</c:v>
                </c:pt>
                <c:pt idx="841">
                  <c:v>143.16999999999999</c:v>
                </c:pt>
                <c:pt idx="842">
                  <c:v>142.4</c:v>
                </c:pt>
                <c:pt idx="843">
                  <c:v>144.91999999999999</c:v>
                </c:pt>
                <c:pt idx="844">
                  <c:v>144.85</c:v>
                </c:pt>
                <c:pt idx="845">
                  <c:v>143.4</c:v>
                </c:pt>
                <c:pt idx="846">
                  <c:v>142.07</c:v>
                </c:pt>
                <c:pt idx="847">
                  <c:v>140.29</c:v>
                </c:pt>
                <c:pt idx="848">
                  <c:v>140.19</c:v>
                </c:pt>
                <c:pt idx="849">
                  <c:v>140.68</c:v>
                </c:pt>
                <c:pt idx="850">
                  <c:v>142.44999999999999</c:v>
                </c:pt>
                <c:pt idx="851">
                  <c:v>143.43</c:v>
                </c:pt>
                <c:pt idx="852">
                  <c:v>143.02000000000001</c:v>
                </c:pt>
                <c:pt idx="853">
                  <c:v>140.72999999999999</c:v>
                </c:pt>
                <c:pt idx="854">
                  <c:v>139.9</c:v>
                </c:pt>
                <c:pt idx="855">
                  <c:v>138.28</c:v>
                </c:pt>
                <c:pt idx="856">
                  <c:v>138.81</c:v>
                </c:pt>
                <c:pt idx="857">
                  <c:v>136.94999999999999</c:v>
                </c:pt>
                <c:pt idx="858">
                  <c:v>136.62</c:v>
                </c:pt>
                <c:pt idx="859">
                  <c:v>136.65</c:v>
                </c:pt>
                <c:pt idx="860">
                  <c:v>135.94999999999999</c:v>
                </c:pt>
                <c:pt idx="861">
                  <c:v>138.47999999999999</c:v>
                </c:pt>
                <c:pt idx="862">
                  <c:v>137.32</c:v>
                </c:pt>
                <c:pt idx="863">
                  <c:v>138.15</c:v>
                </c:pt>
                <c:pt idx="864">
                  <c:v>138.58000000000001</c:v>
                </c:pt>
                <c:pt idx="865">
                  <c:v>138.65</c:v>
                </c:pt>
                <c:pt idx="866">
                  <c:v>137.05000000000001</c:v>
                </c:pt>
                <c:pt idx="867">
                  <c:v>137.77000000000001</c:v>
                </c:pt>
                <c:pt idx="868">
                  <c:v>137.5</c:v>
                </c:pt>
                <c:pt idx="869">
                  <c:v>135.02000000000001</c:v>
                </c:pt>
                <c:pt idx="870">
                  <c:v>136.43</c:v>
                </c:pt>
                <c:pt idx="871">
                  <c:v>140.30000000000001</c:v>
                </c:pt>
                <c:pt idx="872">
                  <c:v>139.97</c:v>
                </c:pt>
                <c:pt idx="873">
                  <c:v>139.15</c:v>
                </c:pt>
                <c:pt idx="874">
                  <c:v>138.83000000000001</c:v>
                </c:pt>
                <c:pt idx="875">
                  <c:v>141.32</c:v>
                </c:pt>
                <c:pt idx="876">
                  <c:v>141.19999999999999</c:v>
                </c:pt>
                <c:pt idx="877">
                  <c:v>143</c:v>
                </c:pt>
                <c:pt idx="878">
                  <c:v>142.69999999999999</c:v>
                </c:pt>
                <c:pt idx="879">
                  <c:v>142.55000000000001</c:v>
                </c:pt>
                <c:pt idx="880">
                  <c:v>142.30000000000001</c:v>
                </c:pt>
                <c:pt idx="881">
                  <c:v>143.41999999999999</c:v>
                </c:pt>
                <c:pt idx="882">
                  <c:v>143</c:v>
                </c:pt>
                <c:pt idx="883">
                  <c:v>143.44999999999999</c:v>
                </c:pt>
                <c:pt idx="884">
                  <c:v>140.25</c:v>
                </c:pt>
                <c:pt idx="885">
                  <c:v>140.57</c:v>
                </c:pt>
                <c:pt idx="886">
                  <c:v>139.83000000000001</c:v>
                </c:pt>
                <c:pt idx="887">
                  <c:v>138.75</c:v>
                </c:pt>
                <c:pt idx="888">
                  <c:v>136</c:v>
                </c:pt>
                <c:pt idx="889">
                  <c:v>136</c:v>
                </c:pt>
                <c:pt idx="890">
                  <c:v>134.4</c:v>
                </c:pt>
                <c:pt idx="891">
                  <c:v>134</c:v>
                </c:pt>
                <c:pt idx="892">
                  <c:v>133.58000000000001</c:v>
                </c:pt>
                <c:pt idx="893">
                  <c:v>133.66999999999999</c:v>
                </c:pt>
                <c:pt idx="894">
                  <c:v>135.94999999999999</c:v>
                </c:pt>
                <c:pt idx="895">
                  <c:v>135.93</c:v>
                </c:pt>
                <c:pt idx="896">
                  <c:v>135.80000000000001</c:v>
                </c:pt>
                <c:pt idx="897">
                  <c:v>137.25</c:v>
                </c:pt>
                <c:pt idx="898">
                  <c:v>137.9</c:v>
                </c:pt>
                <c:pt idx="899">
                  <c:v>138.25</c:v>
                </c:pt>
                <c:pt idx="900">
                  <c:v>138.47</c:v>
                </c:pt>
                <c:pt idx="901">
                  <c:v>139.1</c:v>
                </c:pt>
                <c:pt idx="902">
                  <c:v>139.9</c:v>
                </c:pt>
                <c:pt idx="903">
                  <c:v>141.69999999999999</c:v>
                </c:pt>
                <c:pt idx="904">
                  <c:v>141</c:v>
                </c:pt>
                <c:pt idx="905">
                  <c:v>141.75</c:v>
                </c:pt>
                <c:pt idx="906">
                  <c:v>141.46</c:v>
                </c:pt>
                <c:pt idx="907">
                  <c:v>140.15</c:v>
                </c:pt>
                <c:pt idx="908">
                  <c:v>140.6</c:v>
                </c:pt>
                <c:pt idx="909">
                  <c:v>141.35</c:v>
                </c:pt>
                <c:pt idx="910">
                  <c:v>141.30000000000001</c:v>
                </c:pt>
                <c:pt idx="911">
                  <c:v>141.55000000000001</c:v>
                </c:pt>
                <c:pt idx="912">
                  <c:v>142</c:v>
                </c:pt>
                <c:pt idx="913">
                  <c:v>142.80000000000001</c:v>
                </c:pt>
                <c:pt idx="914">
                  <c:v>142.32</c:v>
                </c:pt>
                <c:pt idx="915">
                  <c:v>141.19999999999999</c:v>
                </c:pt>
                <c:pt idx="916">
                  <c:v>141.15</c:v>
                </c:pt>
                <c:pt idx="917">
                  <c:v>141.80000000000001</c:v>
                </c:pt>
                <c:pt idx="918">
                  <c:v>141.96</c:v>
                </c:pt>
                <c:pt idx="919">
                  <c:v>141.97999999999999</c:v>
                </c:pt>
                <c:pt idx="920">
                  <c:v>142.15</c:v>
                </c:pt>
                <c:pt idx="921">
                  <c:v>142.25</c:v>
                </c:pt>
                <c:pt idx="922">
                  <c:v>142.47999999999999</c:v>
                </c:pt>
                <c:pt idx="923">
                  <c:v>143.19999999999999</c:v>
                </c:pt>
                <c:pt idx="924">
                  <c:v>142.91999999999999</c:v>
                </c:pt>
                <c:pt idx="925">
                  <c:v>142.47999999999999</c:v>
                </c:pt>
                <c:pt idx="926">
                  <c:v>142.54</c:v>
                </c:pt>
                <c:pt idx="927">
                  <c:v>141.56</c:v>
                </c:pt>
                <c:pt idx="928">
                  <c:v>140.72</c:v>
                </c:pt>
                <c:pt idx="929">
                  <c:v>138.86000000000001</c:v>
                </c:pt>
                <c:pt idx="930">
                  <c:v>139.1</c:v>
                </c:pt>
                <c:pt idx="931">
                  <c:v>139.82</c:v>
                </c:pt>
                <c:pt idx="932">
                  <c:v>140.55000000000001</c:v>
                </c:pt>
                <c:pt idx="933">
                  <c:v>141.46</c:v>
                </c:pt>
                <c:pt idx="934">
                  <c:v>141.22</c:v>
                </c:pt>
                <c:pt idx="935">
                  <c:v>141.35</c:v>
                </c:pt>
                <c:pt idx="936">
                  <c:v>141.94999999999999</c:v>
                </c:pt>
                <c:pt idx="937">
                  <c:v>141.55000000000001</c:v>
                </c:pt>
                <c:pt idx="938">
                  <c:v>141.08000000000001</c:v>
                </c:pt>
                <c:pt idx="939">
                  <c:v>141.30000000000001</c:v>
                </c:pt>
                <c:pt idx="940">
                  <c:v>139.52000000000001</c:v>
                </c:pt>
                <c:pt idx="941">
                  <c:v>139.58000000000001</c:v>
                </c:pt>
                <c:pt idx="942">
                  <c:v>139.1</c:v>
                </c:pt>
                <c:pt idx="943">
                  <c:v>139.44999999999999</c:v>
                </c:pt>
                <c:pt idx="944">
                  <c:v>139.75</c:v>
                </c:pt>
                <c:pt idx="945">
                  <c:v>140</c:v>
                </c:pt>
                <c:pt idx="946">
                  <c:v>141.66999999999999</c:v>
                </c:pt>
                <c:pt idx="947">
                  <c:v>140.58000000000001</c:v>
                </c:pt>
                <c:pt idx="948">
                  <c:v>140.1</c:v>
                </c:pt>
                <c:pt idx="949">
                  <c:v>139.63</c:v>
                </c:pt>
                <c:pt idx="950">
                  <c:v>140.05000000000001</c:v>
                </c:pt>
                <c:pt idx="951">
                  <c:v>140.75</c:v>
                </c:pt>
                <c:pt idx="952">
                  <c:v>140.82</c:v>
                </c:pt>
                <c:pt idx="953">
                  <c:v>140.97</c:v>
                </c:pt>
                <c:pt idx="954">
                  <c:v>141.58000000000001</c:v>
                </c:pt>
                <c:pt idx="955">
                  <c:v>141.68</c:v>
                </c:pt>
                <c:pt idx="956">
                  <c:v>141.5</c:v>
                </c:pt>
                <c:pt idx="957">
                  <c:v>141.4</c:v>
                </c:pt>
                <c:pt idx="958">
                  <c:v>142</c:v>
                </c:pt>
                <c:pt idx="959">
                  <c:v>141.94999999999999</c:v>
                </c:pt>
                <c:pt idx="960">
                  <c:v>141.6</c:v>
                </c:pt>
                <c:pt idx="961">
                  <c:v>141.5</c:v>
                </c:pt>
                <c:pt idx="962">
                  <c:v>141.4</c:v>
                </c:pt>
                <c:pt idx="963">
                  <c:v>141.72</c:v>
                </c:pt>
                <c:pt idx="964">
                  <c:v>141.63999999999999</c:v>
                </c:pt>
                <c:pt idx="965">
                  <c:v>139.86000000000001</c:v>
                </c:pt>
                <c:pt idx="966">
                  <c:v>138.41</c:v>
                </c:pt>
                <c:pt idx="967">
                  <c:v>138.57</c:v>
                </c:pt>
                <c:pt idx="968">
                  <c:v>138.19999999999999</c:v>
                </c:pt>
                <c:pt idx="969">
                  <c:v>138.15</c:v>
                </c:pt>
                <c:pt idx="970">
                  <c:v>137.66</c:v>
                </c:pt>
                <c:pt idx="971">
                  <c:v>139.91999999999999</c:v>
                </c:pt>
                <c:pt idx="972">
                  <c:v>140.53</c:v>
                </c:pt>
                <c:pt idx="973">
                  <c:v>140.65</c:v>
                </c:pt>
                <c:pt idx="974">
                  <c:v>139.5</c:v>
                </c:pt>
                <c:pt idx="975">
                  <c:v>140.33000000000001</c:v>
                </c:pt>
                <c:pt idx="976">
                  <c:v>140.37</c:v>
                </c:pt>
                <c:pt idx="977">
                  <c:v>140.82</c:v>
                </c:pt>
                <c:pt idx="978">
                  <c:v>140.77000000000001</c:v>
                </c:pt>
                <c:pt idx="979">
                  <c:v>141.15</c:v>
                </c:pt>
                <c:pt idx="980">
                  <c:v>140.94999999999999</c:v>
                </c:pt>
                <c:pt idx="981">
                  <c:v>141.35</c:v>
                </c:pt>
                <c:pt idx="982">
                  <c:v>142.30000000000001</c:v>
                </c:pt>
                <c:pt idx="983">
                  <c:v>142.65</c:v>
                </c:pt>
                <c:pt idx="984">
                  <c:v>142.28</c:v>
                </c:pt>
                <c:pt idx="985">
                  <c:v>142.72999999999999</c:v>
                </c:pt>
                <c:pt idx="986">
                  <c:v>142.96</c:v>
                </c:pt>
                <c:pt idx="987">
                  <c:v>142.36000000000001</c:v>
                </c:pt>
                <c:pt idx="988">
                  <c:v>142.69</c:v>
                </c:pt>
                <c:pt idx="989">
                  <c:v>142.94</c:v>
                </c:pt>
                <c:pt idx="990">
                  <c:v>143.4</c:v>
                </c:pt>
                <c:pt idx="991">
                  <c:v>143.6</c:v>
                </c:pt>
                <c:pt idx="992">
                  <c:v>143.1</c:v>
                </c:pt>
                <c:pt idx="993">
                  <c:v>142.69999999999999</c:v>
                </c:pt>
                <c:pt idx="994">
                  <c:v>142.41</c:v>
                </c:pt>
                <c:pt idx="995">
                  <c:v>143.15</c:v>
                </c:pt>
                <c:pt idx="996">
                  <c:v>143.08000000000001</c:v>
                </c:pt>
                <c:pt idx="997">
                  <c:v>143.68</c:v>
                </c:pt>
                <c:pt idx="998">
                  <c:v>143.97999999999999</c:v>
                </c:pt>
                <c:pt idx="999">
                  <c:v>143.93</c:v>
                </c:pt>
                <c:pt idx="1000">
                  <c:v>144.63</c:v>
                </c:pt>
                <c:pt idx="1001">
                  <c:v>144.88999999999999</c:v>
                </c:pt>
                <c:pt idx="1002">
                  <c:v>145.35</c:v>
                </c:pt>
                <c:pt idx="1003">
                  <c:v>146.05000000000001</c:v>
                </c:pt>
                <c:pt idx="1004">
                  <c:v>145.72</c:v>
                </c:pt>
                <c:pt idx="1005">
                  <c:v>147.43</c:v>
                </c:pt>
                <c:pt idx="1006">
                  <c:v>146.77000000000001</c:v>
                </c:pt>
                <c:pt idx="1007">
                  <c:v>147.19999999999999</c:v>
                </c:pt>
                <c:pt idx="1008">
                  <c:v>147</c:v>
                </c:pt>
                <c:pt idx="1009">
                  <c:v>147.25</c:v>
                </c:pt>
                <c:pt idx="1010">
                  <c:v>147.25</c:v>
                </c:pt>
                <c:pt idx="1011">
                  <c:v>147.85</c:v>
                </c:pt>
                <c:pt idx="1012">
                  <c:v>150.13999999999999</c:v>
                </c:pt>
                <c:pt idx="1013">
                  <c:v>148.91999999999999</c:v>
                </c:pt>
                <c:pt idx="1014">
                  <c:v>149.26</c:v>
                </c:pt>
                <c:pt idx="1015">
                  <c:v>149.55000000000001</c:v>
                </c:pt>
                <c:pt idx="1016">
                  <c:v>150.56</c:v>
                </c:pt>
                <c:pt idx="1017">
                  <c:v>151.41999999999999</c:v>
                </c:pt>
                <c:pt idx="1018">
                  <c:v>154.06</c:v>
                </c:pt>
                <c:pt idx="1019">
                  <c:v>153.57</c:v>
                </c:pt>
                <c:pt idx="1020">
                  <c:v>153.69999999999999</c:v>
                </c:pt>
                <c:pt idx="1021">
                  <c:v>152.13</c:v>
                </c:pt>
                <c:pt idx="1022">
                  <c:v>149.59</c:v>
                </c:pt>
                <c:pt idx="1023">
                  <c:v>150.69999999999999</c:v>
                </c:pt>
                <c:pt idx="1024">
                  <c:v>148.97</c:v>
                </c:pt>
                <c:pt idx="1025">
                  <c:v>148.77000000000001</c:v>
                </c:pt>
                <c:pt idx="1026">
                  <c:v>146.55000000000001</c:v>
                </c:pt>
                <c:pt idx="1027">
                  <c:v>146.16999999999999</c:v>
                </c:pt>
                <c:pt idx="1028">
                  <c:v>147.18</c:v>
                </c:pt>
                <c:pt idx="1029">
                  <c:v>148.9</c:v>
                </c:pt>
                <c:pt idx="1030">
                  <c:v>147.75</c:v>
                </c:pt>
                <c:pt idx="1031">
                  <c:v>145.88</c:v>
                </c:pt>
                <c:pt idx="1032">
                  <c:v>146.22</c:v>
                </c:pt>
                <c:pt idx="1033">
                  <c:v>147.66999999999999</c:v>
                </c:pt>
                <c:pt idx="1034">
                  <c:v>147.58000000000001</c:v>
                </c:pt>
                <c:pt idx="1035">
                  <c:v>147.04</c:v>
                </c:pt>
                <c:pt idx="1036">
                  <c:v>146.5</c:v>
                </c:pt>
                <c:pt idx="1037">
                  <c:v>146.55000000000001</c:v>
                </c:pt>
                <c:pt idx="1038">
                  <c:v>145.05000000000001</c:v>
                </c:pt>
                <c:pt idx="1039">
                  <c:v>144.91999999999999</c:v>
                </c:pt>
                <c:pt idx="1040">
                  <c:v>145.25</c:v>
                </c:pt>
                <c:pt idx="1041">
                  <c:v>145.88</c:v>
                </c:pt>
                <c:pt idx="1042">
                  <c:v>147</c:v>
                </c:pt>
                <c:pt idx="1043">
                  <c:v>148.16999999999999</c:v>
                </c:pt>
                <c:pt idx="1044">
                  <c:v>149.65</c:v>
                </c:pt>
                <c:pt idx="1045">
                  <c:v>149.80000000000001</c:v>
                </c:pt>
                <c:pt idx="1046">
                  <c:v>149.9</c:v>
                </c:pt>
                <c:pt idx="1047">
                  <c:v>151</c:v>
                </c:pt>
                <c:pt idx="1048">
                  <c:v>151.52000000000001</c:v>
                </c:pt>
                <c:pt idx="1049">
                  <c:v>151.38</c:v>
                </c:pt>
                <c:pt idx="1050">
                  <c:v>151.15</c:v>
                </c:pt>
                <c:pt idx="1051">
                  <c:v>152.27000000000001</c:v>
                </c:pt>
                <c:pt idx="1052">
                  <c:v>152.35</c:v>
                </c:pt>
                <c:pt idx="1053">
                  <c:v>152.41999999999999</c:v>
                </c:pt>
                <c:pt idx="1054">
                  <c:v>153.16999999999999</c:v>
                </c:pt>
                <c:pt idx="1055">
                  <c:v>150.88</c:v>
                </c:pt>
                <c:pt idx="1056">
                  <c:v>150.63999999999999</c:v>
                </c:pt>
                <c:pt idx="1057">
                  <c:v>151.51</c:v>
                </c:pt>
                <c:pt idx="1058">
                  <c:v>149.4</c:v>
                </c:pt>
                <c:pt idx="1059">
                  <c:v>149.47999999999999</c:v>
                </c:pt>
                <c:pt idx="1060">
                  <c:v>150.22</c:v>
                </c:pt>
                <c:pt idx="1061">
                  <c:v>149.66999999999999</c:v>
                </c:pt>
                <c:pt idx="1062">
                  <c:v>151.13</c:v>
                </c:pt>
                <c:pt idx="1063">
                  <c:v>149.77000000000001</c:v>
                </c:pt>
                <c:pt idx="1064">
                  <c:v>149.30000000000001</c:v>
                </c:pt>
                <c:pt idx="1065">
                  <c:v>148.69999999999999</c:v>
                </c:pt>
                <c:pt idx="1066">
                  <c:v>148.19999999999999</c:v>
                </c:pt>
                <c:pt idx="1067">
                  <c:v>149</c:v>
                </c:pt>
                <c:pt idx="1068">
                  <c:v>148.6</c:v>
                </c:pt>
                <c:pt idx="1069">
                  <c:v>148.4</c:v>
                </c:pt>
                <c:pt idx="1070">
                  <c:v>147.16999999999999</c:v>
                </c:pt>
                <c:pt idx="1071">
                  <c:v>146.36000000000001</c:v>
                </c:pt>
                <c:pt idx="1072">
                  <c:v>146.76</c:v>
                </c:pt>
                <c:pt idx="1073">
                  <c:v>146.44999999999999</c:v>
                </c:pt>
                <c:pt idx="1074">
                  <c:v>146.85</c:v>
                </c:pt>
                <c:pt idx="1075">
                  <c:v>147.43</c:v>
                </c:pt>
                <c:pt idx="1076">
                  <c:v>149.33000000000001</c:v>
                </c:pt>
                <c:pt idx="1077">
                  <c:v>150</c:v>
                </c:pt>
                <c:pt idx="1078">
                  <c:v>150.07</c:v>
                </c:pt>
                <c:pt idx="1079">
                  <c:v>149.87</c:v>
                </c:pt>
                <c:pt idx="1080">
                  <c:v>150.6</c:v>
                </c:pt>
                <c:pt idx="1081">
                  <c:v>149.80000000000001</c:v>
                </c:pt>
                <c:pt idx="1082">
                  <c:v>149.66</c:v>
                </c:pt>
                <c:pt idx="1083">
                  <c:v>150.37</c:v>
                </c:pt>
                <c:pt idx="1084">
                  <c:v>148.97</c:v>
                </c:pt>
                <c:pt idx="1085">
                  <c:v>149.44999999999999</c:v>
                </c:pt>
                <c:pt idx="1086">
                  <c:v>147.25</c:v>
                </c:pt>
                <c:pt idx="1087">
                  <c:v>145.55000000000001</c:v>
                </c:pt>
                <c:pt idx="1088">
                  <c:v>146.6</c:v>
                </c:pt>
                <c:pt idx="1089">
                  <c:v>146.37</c:v>
                </c:pt>
                <c:pt idx="1090">
                  <c:v>144.91999999999999</c:v>
                </c:pt>
                <c:pt idx="1091">
                  <c:v>145.41999999999999</c:v>
                </c:pt>
                <c:pt idx="1092">
                  <c:v>144.4</c:v>
                </c:pt>
                <c:pt idx="1093">
                  <c:v>144.1</c:v>
                </c:pt>
                <c:pt idx="1094">
                  <c:v>144.6</c:v>
                </c:pt>
                <c:pt idx="1095">
                  <c:v>145.15</c:v>
                </c:pt>
                <c:pt idx="1096">
                  <c:v>145.91999999999999</c:v>
                </c:pt>
                <c:pt idx="1097">
                  <c:v>145.32</c:v>
                </c:pt>
                <c:pt idx="1098">
                  <c:v>146.12</c:v>
                </c:pt>
                <c:pt idx="1099">
                  <c:v>146.6</c:v>
                </c:pt>
                <c:pt idx="1100">
                  <c:v>146.72999999999999</c:v>
                </c:pt>
                <c:pt idx="1101">
                  <c:v>147.85</c:v>
                </c:pt>
                <c:pt idx="1102">
                  <c:v>147.75</c:v>
                </c:pt>
                <c:pt idx="1103">
                  <c:v>147.38</c:v>
                </c:pt>
                <c:pt idx="1104">
                  <c:v>147.25</c:v>
                </c:pt>
                <c:pt idx="1105">
                  <c:v>148</c:v>
                </c:pt>
                <c:pt idx="1106">
                  <c:v>147.37</c:v>
                </c:pt>
                <c:pt idx="1107">
                  <c:v>147.15</c:v>
                </c:pt>
                <c:pt idx="1108">
                  <c:v>147.25</c:v>
                </c:pt>
                <c:pt idx="1109">
                  <c:v>147.30000000000001</c:v>
                </c:pt>
                <c:pt idx="1110">
                  <c:v>147.6</c:v>
                </c:pt>
                <c:pt idx="1111">
                  <c:v>147.44999999999999</c:v>
                </c:pt>
                <c:pt idx="1112">
                  <c:v>147.63999999999999</c:v>
                </c:pt>
                <c:pt idx="1113">
                  <c:v>147.28</c:v>
                </c:pt>
                <c:pt idx="1114">
                  <c:v>145.80000000000001</c:v>
                </c:pt>
                <c:pt idx="1115">
                  <c:v>144.69999999999999</c:v>
                </c:pt>
                <c:pt idx="1116">
                  <c:v>145.25</c:v>
                </c:pt>
                <c:pt idx="1117">
                  <c:v>145.27000000000001</c:v>
                </c:pt>
                <c:pt idx="1118">
                  <c:v>145.38</c:v>
                </c:pt>
                <c:pt idx="1119">
                  <c:v>145.86000000000001</c:v>
                </c:pt>
                <c:pt idx="1120">
                  <c:v>145.06</c:v>
                </c:pt>
                <c:pt idx="1121">
                  <c:v>146.28</c:v>
                </c:pt>
                <c:pt idx="1122">
                  <c:v>146.99</c:v>
                </c:pt>
                <c:pt idx="1123">
                  <c:v>147.25</c:v>
                </c:pt>
                <c:pt idx="1124">
                  <c:v>146.85</c:v>
                </c:pt>
                <c:pt idx="1125">
                  <c:v>147.6</c:v>
                </c:pt>
                <c:pt idx="1126">
                  <c:v>147.76</c:v>
                </c:pt>
                <c:pt idx="1127">
                  <c:v>148.30000000000001</c:v>
                </c:pt>
                <c:pt idx="1128">
                  <c:v>148.05000000000001</c:v>
                </c:pt>
                <c:pt idx="1129">
                  <c:v>148.15</c:v>
                </c:pt>
                <c:pt idx="1130">
                  <c:v>148.9</c:v>
                </c:pt>
                <c:pt idx="1131">
                  <c:v>149.47</c:v>
                </c:pt>
                <c:pt idx="1132">
                  <c:v>149.25</c:v>
                </c:pt>
                <c:pt idx="1133">
                  <c:v>149.5</c:v>
                </c:pt>
                <c:pt idx="1134">
                  <c:v>148.94999999999999</c:v>
                </c:pt>
                <c:pt idx="1135">
                  <c:v>149.1</c:v>
                </c:pt>
                <c:pt idx="1136">
                  <c:v>148.86000000000001</c:v>
                </c:pt>
                <c:pt idx="1137">
                  <c:v>148.71</c:v>
                </c:pt>
                <c:pt idx="1138">
                  <c:v>148.51</c:v>
                </c:pt>
                <c:pt idx="1139">
                  <c:v>147.94</c:v>
                </c:pt>
                <c:pt idx="1140">
                  <c:v>147.28</c:v>
                </c:pt>
                <c:pt idx="1141">
                  <c:v>147.51</c:v>
                </c:pt>
                <c:pt idx="1142">
                  <c:v>147.41</c:v>
                </c:pt>
                <c:pt idx="1143">
                  <c:v>147.49</c:v>
                </c:pt>
                <c:pt idx="1144">
                  <c:v>148.13999999999999</c:v>
                </c:pt>
                <c:pt idx="1145">
                  <c:v>148.28</c:v>
                </c:pt>
                <c:pt idx="1146">
                  <c:v>148.35</c:v>
                </c:pt>
                <c:pt idx="1147">
                  <c:v>148.4</c:v>
                </c:pt>
                <c:pt idx="1148">
                  <c:v>147.49</c:v>
                </c:pt>
                <c:pt idx="1149">
                  <c:v>148.5</c:v>
                </c:pt>
                <c:pt idx="1150">
                  <c:v>148.66999999999999</c:v>
                </c:pt>
                <c:pt idx="1151">
                  <c:v>149.08000000000001</c:v>
                </c:pt>
                <c:pt idx="1152">
                  <c:v>149.38999999999999</c:v>
                </c:pt>
                <c:pt idx="1153">
                  <c:v>148.86000000000001</c:v>
                </c:pt>
                <c:pt idx="1154">
                  <c:v>148.47999999999999</c:v>
                </c:pt>
                <c:pt idx="1155">
                  <c:v>149.19</c:v>
                </c:pt>
                <c:pt idx="1156">
                  <c:v>148.63999999999999</c:v>
                </c:pt>
                <c:pt idx="1157">
                  <c:v>148.49</c:v>
                </c:pt>
                <c:pt idx="1158">
                  <c:v>148.38</c:v>
                </c:pt>
                <c:pt idx="1159">
                  <c:v>147.66</c:v>
                </c:pt>
                <c:pt idx="1160">
                  <c:v>147.96</c:v>
                </c:pt>
                <c:pt idx="1161">
                  <c:v>148.36000000000001</c:v>
                </c:pt>
                <c:pt idx="1162">
                  <c:v>148.66</c:v>
                </c:pt>
                <c:pt idx="1163">
                  <c:v>150.08000000000001</c:v>
                </c:pt>
                <c:pt idx="1164">
                  <c:v>147.91999999999999</c:v>
                </c:pt>
                <c:pt idx="1165">
                  <c:v>147.56</c:v>
                </c:pt>
                <c:pt idx="1166">
                  <c:v>145.97999999999999</c:v>
                </c:pt>
                <c:pt idx="1167">
                  <c:v>146.1</c:v>
                </c:pt>
                <c:pt idx="1168">
                  <c:v>146.41999999999999</c:v>
                </c:pt>
                <c:pt idx="1169">
                  <c:v>147.04</c:v>
                </c:pt>
                <c:pt idx="1170">
                  <c:v>146.56</c:v>
                </c:pt>
                <c:pt idx="1171">
                  <c:v>145.46</c:v>
                </c:pt>
                <c:pt idx="1172">
                  <c:v>145.51</c:v>
                </c:pt>
                <c:pt idx="1173">
                  <c:v>145.75</c:v>
                </c:pt>
                <c:pt idx="1174">
                  <c:v>146.30000000000001</c:v>
                </c:pt>
                <c:pt idx="1175">
                  <c:v>145.94</c:v>
                </c:pt>
                <c:pt idx="1176">
                  <c:v>146.24</c:v>
                </c:pt>
                <c:pt idx="1177">
                  <c:v>146.4</c:v>
                </c:pt>
                <c:pt idx="1178">
                  <c:v>146</c:v>
                </c:pt>
                <c:pt idx="1179">
                  <c:v>146.46</c:v>
                </c:pt>
                <c:pt idx="1180">
                  <c:v>147.13</c:v>
                </c:pt>
                <c:pt idx="1181">
                  <c:v>145.80000000000001</c:v>
                </c:pt>
                <c:pt idx="1182">
                  <c:v>145.13</c:v>
                </c:pt>
                <c:pt idx="1183">
                  <c:v>145.07</c:v>
                </c:pt>
                <c:pt idx="1184">
                  <c:v>144.6</c:v>
                </c:pt>
                <c:pt idx="1185">
                  <c:v>145.44</c:v>
                </c:pt>
                <c:pt idx="1186">
                  <c:v>144.97999999999999</c:v>
                </c:pt>
                <c:pt idx="1187">
                  <c:v>144.80000000000001</c:v>
                </c:pt>
                <c:pt idx="1188">
                  <c:v>145.88</c:v>
                </c:pt>
                <c:pt idx="1189">
                  <c:v>145.69</c:v>
                </c:pt>
                <c:pt idx="1190">
                  <c:v>145.19999999999999</c:v>
                </c:pt>
                <c:pt idx="1191">
                  <c:v>145.9</c:v>
                </c:pt>
                <c:pt idx="1192">
                  <c:v>145.6</c:v>
                </c:pt>
                <c:pt idx="1193">
                  <c:v>145.6</c:v>
                </c:pt>
                <c:pt idx="1194">
                  <c:v>145.03</c:v>
                </c:pt>
                <c:pt idx="1195">
                  <c:v>145.04</c:v>
                </c:pt>
                <c:pt idx="1196">
                  <c:v>145.22999999999999</c:v>
                </c:pt>
                <c:pt idx="1197">
                  <c:v>145.24</c:v>
                </c:pt>
                <c:pt idx="1198">
                  <c:v>145.16</c:v>
                </c:pt>
                <c:pt idx="1199">
                  <c:v>144.72</c:v>
                </c:pt>
                <c:pt idx="1200">
                  <c:v>145.31</c:v>
                </c:pt>
                <c:pt idx="1201">
                  <c:v>145.22</c:v>
                </c:pt>
                <c:pt idx="1202">
                  <c:v>145.63</c:v>
                </c:pt>
                <c:pt idx="1203">
                  <c:v>147</c:v>
                </c:pt>
                <c:pt idx="1204">
                  <c:v>147.28</c:v>
                </c:pt>
                <c:pt idx="1205">
                  <c:v>146.94</c:v>
                </c:pt>
                <c:pt idx="1206">
                  <c:v>147.22</c:v>
                </c:pt>
                <c:pt idx="1207">
                  <c:v>147.63</c:v>
                </c:pt>
                <c:pt idx="1208">
                  <c:v>146.93</c:v>
                </c:pt>
                <c:pt idx="1209">
                  <c:v>146.6</c:v>
                </c:pt>
                <c:pt idx="1210">
                  <c:v>146.65</c:v>
                </c:pt>
                <c:pt idx="1211">
                  <c:v>146.28</c:v>
                </c:pt>
                <c:pt idx="1212">
                  <c:v>146.31</c:v>
                </c:pt>
                <c:pt idx="1213">
                  <c:v>146.35</c:v>
                </c:pt>
                <c:pt idx="1214">
                  <c:v>146.65</c:v>
                </c:pt>
                <c:pt idx="1215">
                  <c:v>146.25</c:v>
                </c:pt>
                <c:pt idx="1216">
                  <c:v>146.33000000000001</c:v>
                </c:pt>
                <c:pt idx="1217">
                  <c:v>147.4</c:v>
                </c:pt>
                <c:pt idx="1218">
                  <c:v>147.88</c:v>
                </c:pt>
                <c:pt idx="1219">
                  <c:v>148.19999999999999</c:v>
                </c:pt>
                <c:pt idx="1220">
                  <c:v>147.77000000000001</c:v>
                </c:pt>
                <c:pt idx="1221">
                  <c:v>148.75</c:v>
                </c:pt>
                <c:pt idx="1222">
                  <c:v>147.6</c:v>
                </c:pt>
                <c:pt idx="1223">
                  <c:v>148.18</c:v>
                </c:pt>
                <c:pt idx="1224">
                  <c:v>148.9</c:v>
                </c:pt>
                <c:pt idx="1225">
                  <c:v>149.38</c:v>
                </c:pt>
                <c:pt idx="1226">
                  <c:v>148.85</c:v>
                </c:pt>
                <c:pt idx="1227">
                  <c:v>148.5</c:v>
                </c:pt>
                <c:pt idx="1228">
                  <c:v>148.76</c:v>
                </c:pt>
                <c:pt idx="1229">
                  <c:v>149.55000000000001</c:v>
                </c:pt>
                <c:pt idx="1230">
                  <c:v>150.80000000000001</c:v>
                </c:pt>
                <c:pt idx="1231">
                  <c:v>149.69999999999999</c:v>
                </c:pt>
                <c:pt idx="1232">
                  <c:v>149.41</c:v>
                </c:pt>
                <c:pt idx="1233">
                  <c:v>148.82</c:v>
                </c:pt>
                <c:pt idx="1234">
                  <c:v>149.46</c:v>
                </c:pt>
                <c:pt idx="1235">
                  <c:v>149.15</c:v>
                </c:pt>
                <c:pt idx="1236">
                  <c:v>149.43</c:v>
                </c:pt>
                <c:pt idx="1237">
                  <c:v>149.5</c:v>
                </c:pt>
                <c:pt idx="1238">
                  <c:v>149.55000000000001</c:v>
                </c:pt>
                <c:pt idx="1239">
                  <c:v>149.29</c:v>
                </c:pt>
                <c:pt idx="1240">
                  <c:v>150.37</c:v>
                </c:pt>
                <c:pt idx="1241">
                  <c:v>149.37</c:v>
                </c:pt>
                <c:pt idx="1242">
                  <c:v>149.80000000000001</c:v>
                </c:pt>
                <c:pt idx="1243">
                  <c:v>150.03</c:v>
                </c:pt>
                <c:pt idx="1244">
                  <c:v>150.30000000000001</c:v>
                </c:pt>
                <c:pt idx="1245">
                  <c:v>150.6</c:v>
                </c:pt>
                <c:pt idx="1246">
                  <c:v>150.47999999999999</c:v>
                </c:pt>
                <c:pt idx="1247">
                  <c:v>150.6</c:v>
                </c:pt>
                <c:pt idx="1248">
                  <c:v>149.6</c:v>
                </c:pt>
                <c:pt idx="1249">
                  <c:v>149.05000000000001</c:v>
                </c:pt>
                <c:pt idx="1250">
                  <c:v>148.94999999999999</c:v>
                </c:pt>
                <c:pt idx="1251">
                  <c:v>149.6</c:v>
                </c:pt>
                <c:pt idx="1252">
                  <c:v>148.25</c:v>
                </c:pt>
                <c:pt idx="1253">
                  <c:v>147.85</c:v>
                </c:pt>
                <c:pt idx="1254">
                  <c:v>147.80000000000001</c:v>
                </c:pt>
                <c:pt idx="1255">
                  <c:v>147.66999999999999</c:v>
                </c:pt>
                <c:pt idx="1256">
                  <c:v>147.44999999999999</c:v>
                </c:pt>
                <c:pt idx="1257">
                  <c:v>148.62</c:v>
                </c:pt>
                <c:pt idx="1258">
                  <c:v>147.6</c:v>
                </c:pt>
                <c:pt idx="1259">
                  <c:v>147.35</c:v>
                </c:pt>
                <c:pt idx="1260">
                  <c:v>147.30000000000001</c:v>
                </c:pt>
                <c:pt idx="1261">
                  <c:v>147.41999999999999</c:v>
                </c:pt>
                <c:pt idx="1262">
                  <c:v>146.69999999999999</c:v>
                </c:pt>
                <c:pt idx="1263">
                  <c:v>146.99</c:v>
                </c:pt>
                <c:pt idx="1264">
                  <c:v>146.72999999999999</c:v>
                </c:pt>
                <c:pt idx="1265">
                  <c:v>145.87</c:v>
                </c:pt>
                <c:pt idx="1266">
                  <c:v>146.26</c:v>
                </c:pt>
                <c:pt idx="1267">
                  <c:v>146.62</c:v>
                </c:pt>
                <c:pt idx="1268">
                  <c:v>145.75</c:v>
                </c:pt>
                <c:pt idx="1269">
                  <c:v>145.47</c:v>
                </c:pt>
                <c:pt idx="1270">
                  <c:v>145.53</c:v>
                </c:pt>
                <c:pt idx="1271">
                  <c:v>146.24</c:v>
                </c:pt>
                <c:pt idx="1272">
                  <c:v>146.38999999999999</c:v>
                </c:pt>
                <c:pt idx="1273">
                  <c:v>146.12</c:v>
                </c:pt>
                <c:pt idx="1274">
                  <c:v>144.75</c:v>
                </c:pt>
                <c:pt idx="1275">
                  <c:v>144.99</c:v>
                </c:pt>
                <c:pt idx="1276">
                  <c:v>145.69</c:v>
                </c:pt>
                <c:pt idx="1277">
                  <c:v>146.05000000000001</c:v>
                </c:pt>
                <c:pt idx="1278">
                  <c:v>145.86000000000001</c:v>
                </c:pt>
                <c:pt idx="1279">
                  <c:v>145.55000000000001</c:v>
                </c:pt>
                <c:pt idx="1280">
                  <c:v>145.58000000000001</c:v>
                </c:pt>
                <c:pt idx="1281">
                  <c:v>144.47999999999999</c:v>
                </c:pt>
                <c:pt idx="1282">
                  <c:v>144</c:v>
                </c:pt>
                <c:pt idx="1283">
                  <c:v>142.43</c:v>
                </c:pt>
                <c:pt idx="1284">
                  <c:v>142.76</c:v>
                </c:pt>
                <c:pt idx="1285">
                  <c:v>142.85</c:v>
                </c:pt>
                <c:pt idx="1286">
                  <c:v>143.05000000000001</c:v>
                </c:pt>
                <c:pt idx="1287">
                  <c:v>143.5</c:v>
                </c:pt>
                <c:pt idx="1288">
                  <c:v>142.91999999999999</c:v>
                </c:pt>
                <c:pt idx="1289">
                  <c:v>143.72999999999999</c:v>
                </c:pt>
                <c:pt idx="1290">
                  <c:v>144.52000000000001</c:v>
                </c:pt>
                <c:pt idx="1291">
                  <c:v>144.04</c:v>
                </c:pt>
                <c:pt idx="1292">
                  <c:v>143.74</c:v>
                </c:pt>
                <c:pt idx="1293">
                  <c:v>142.93</c:v>
                </c:pt>
                <c:pt idx="1294">
                  <c:v>143.19999999999999</c:v>
                </c:pt>
                <c:pt idx="1295">
                  <c:v>144.12</c:v>
                </c:pt>
                <c:pt idx="1296">
                  <c:v>144.41999999999999</c:v>
                </c:pt>
                <c:pt idx="1297">
                  <c:v>144.9</c:v>
                </c:pt>
                <c:pt idx="1298">
                  <c:v>145.03</c:v>
                </c:pt>
                <c:pt idx="1299">
                  <c:v>145.1</c:v>
                </c:pt>
                <c:pt idx="1300">
                  <c:v>144.86000000000001</c:v>
                </c:pt>
                <c:pt idx="1301">
                  <c:v>145.55000000000001</c:v>
                </c:pt>
                <c:pt idx="1302">
                  <c:v>145.47999999999999</c:v>
                </c:pt>
                <c:pt idx="1303">
                  <c:v>145.4</c:v>
                </c:pt>
                <c:pt idx="1304">
                  <c:v>145.12</c:v>
                </c:pt>
                <c:pt idx="1305">
                  <c:v>144.44999999999999</c:v>
                </c:pt>
                <c:pt idx="1306">
                  <c:v>143.80000000000001</c:v>
                </c:pt>
                <c:pt idx="1307">
                  <c:v>143.22999999999999</c:v>
                </c:pt>
                <c:pt idx="1308">
                  <c:v>143</c:v>
                </c:pt>
                <c:pt idx="1309">
                  <c:v>143.30000000000001</c:v>
                </c:pt>
                <c:pt idx="1310">
                  <c:v>144.03</c:v>
                </c:pt>
                <c:pt idx="1311">
                  <c:v>142.62</c:v>
                </c:pt>
                <c:pt idx="1312">
                  <c:v>143.57</c:v>
                </c:pt>
                <c:pt idx="1313">
                  <c:v>142.65</c:v>
                </c:pt>
                <c:pt idx="1314">
                  <c:v>143.15</c:v>
                </c:pt>
                <c:pt idx="1315">
                  <c:v>143.07</c:v>
                </c:pt>
                <c:pt idx="1316">
                  <c:v>142.79</c:v>
                </c:pt>
                <c:pt idx="1317">
                  <c:v>142.53</c:v>
                </c:pt>
                <c:pt idx="1318">
                  <c:v>141.65</c:v>
                </c:pt>
                <c:pt idx="1319">
                  <c:v>141.15</c:v>
                </c:pt>
                <c:pt idx="1320">
                  <c:v>140.94999999999999</c:v>
                </c:pt>
                <c:pt idx="1321">
                  <c:v>140.09</c:v>
                </c:pt>
                <c:pt idx="1322">
                  <c:v>139.88</c:v>
                </c:pt>
                <c:pt idx="1323">
                  <c:v>140.25</c:v>
                </c:pt>
                <c:pt idx="1324">
                  <c:v>140.25</c:v>
                </c:pt>
                <c:pt idx="1325">
                  <c:v>139.08000000000001</c:v>
                </c:pt>
                <c:pt idx="1326">
                  <c:v>138.85</c:v>
                </c:pt>
                <c:pt idx="1327">
                  <c:v>139.47999999999999</c:v>
                </c:pt>
                <c:pt idx="1328">
                  <c:v>140.28</c:v>
                </c:pt>
                <c:pt idx="1329">
                  <c:v>140.69999999999999</c:v>
                </c:pt>
                <c:pt idx="1330">
                  <c:v>140.15</c:v>
                </c:pt>
                <c:pt idx="1331">
                  <c:v>140.52000000000001</c:v>
                </c:pt>
                <c:pt idx="1332">
                  <c:v>139.4</c:v>
                </c:pt>
                <c:pt idx="1333">
                  <c:v>139.5</c:v>
                </c:pt>
                <c:pt idx="1334">
                  <c:v>139.13999999999999</c:v>
                </c:pt>
                <c:pt idx="1335">
                  <c:v>138.44999999999999</c:v>
                </c:pt>
                <c:pt idx="1336">
                  <c:v>138.19999999999999</c:v>
                </c:pt>
                <c:pt idx="1337">
                  <c:v>138.85</c:v>
                </c:pt>
                <c:pt idx="1338">
                  <c:v>138.22</c:v>
                </c:pt>
                <c:pt idx="1339">
                  <c:v>137.88999999999999</c:v>
                </c:pt>
                <c:pt idx="1340">
                  <c:v>138.37</c:v>
                </c:pt>
                <c:pt idx="1341">
                  <c:v>138.36000000000001</c:v>
                </c:pt>
                <c:pt idx="1342">
                  <c:v>139.41</c:v>
                </c:pt>
                <c:pt idx="1343">
                  <c:v>139.30000000000001</c:v>
                </c:pt>
                <c:pt idx="1344">
                  <c:v>138.85</c:v>
                </c:pt>
                <c:pt idx="1345">
                  <c:v>139.83000000000001</c:v>
                </c:pt>
                <c:pt idx="1346">
                  <c:v>139.19999999999999</c:v>
                </c:pt>
                <c:pt idx="1347">
                  <c:v>138.88</c:v>
                </c:pt>
                <c:pt idx="1348">
                  <c:v>139.94</c:v>
                </c:pt>
                <c:pt idx="1349">
                  <c:v>140.35</c:v>
                </c:pt>
                <c:pt idx="1350">
                  <c:v>140.75</c:v>
                </c:pt>
                <c:pt idx="1351">
                  <c:v>140.97999999999999</c:v>
                </c:pt>
                <c:pt idx="1352">
                  <c:v>141.57</c:v>
                </c:pt>
                <c:pt idx="1353">
                  <c:v>141.02000000000001</c:v>
                </c:pt>
                <c:pt idx="1354">
                  <c:v>141.09</c:v>
                </c:pt>
                <c:pt idx="1355">
                  <c:v>140.18</c:v>
                </c:pt>
                <c:pt idx="1356">
                  <c:v>140.25</c:v>
                </c:pt>
                <c:pt idx="1357">
                  <c:v>140.25</c:v>
                </c:pt>
                <c:pt idx="1358">
                  <c:v>140.22</c:v>
                </c:pt>
                <c:pt idx="1359">
                  <c:v>140.65</c:v>
                </c:pt>
                <c:pt idx="1360">
                  <c:v>139.75</c:v>
                </c:pt>
                <c:pt idx="1361">
                  <c:v>139.44999999999999</c:v>
                </c:pt>
                <c:pt idx="1362">
                  <c:v>139.53</c:v>
                </c:pt>
                <c:pt idx="1363">
                  <c:v>139.12</c:v>
                </c:pt>
                <c:pt idx="1364">
                  <c:v>138.80000000000001</c:v>
                </c:pt>
                <c:pt idx="1365">
                  <c:v>139.16999999999999</c:v>
                </c:pt>
                <c:pt idx="1366">
                  <c:v>139.82</c:v>
                </c:pt>
                <c:pt idx="1367">
                  <c:v>139.75</c:v>
                </c:pt>
                <c:pt idx="1368">
                  <c:v>139.79</c:v>
                </c:pt>
                <c:pt idx="1369">
                  <c:v>140.83000000000001</c:v>
                </c:pt>
                <c:pt idx="1370">
                  <c:v>140.85</c:v>
                </c:pt>
                <c:pt idx="1371">
                  <c:v>140.85</c:v>
                </c:pt>
                <c:pt idx="1372">
                  <c:v>140.97</c:v>
                </c:pt>
                <c:pt idx="1373">
                  <c:v>141.1</c:v>
                </c:pt>
                <c:pt idx="1374">
                  <c:v>141.44999999999999</c:v>
                </c:pt>
                <c:pt idx="1375">
                  <c:v>142.03</c:v>
                </c:pt>
                <c:pt idx="1376">
                  <c:v>141.80000000000001</c:v>
                </c:pt>
                <c:pt idx="1377">
                  <c:v>141.74</c:v>
                </c:pt>
                <c:pt idx="1378">
                  <c:v>141.47999999999999</c:v>
                </c:pt>
                <c:pt idx="1379">
                  <c:v>141.08000000000001</c:v>
                </c:pt>
                <c:pt idx="1380">
                  <c:v>140.78</c:v>
                </c:pt>
                <c:pt idx="1381">
                  <c:v>141.44999999999999</c:v>
                </c:pt>
                <c:pt idx="1382">
                  <c:v>140.78</c:v>
                </c:pt>
                <c:pt idx="1383">
                  <c:v>140.05000000000001</c:v>
                </c:pt>
                <c:pt idx="1384">
                  <c:v>140.1</c:v>
                </c:pt>
                <c:pt idx="1385">
                  <c:v>140.9</c:v>
                </c:pt>
                <c:pt idx="1386">
                  <c:v>141.18</c:v>
                </c:pt>
                <c:pt idx="1387">
                  <c:v>141.15</c:v>
                </c:pt>
                <c:pt idx="1388">
                  <c:v>141.25</c:v>
                </c:pt>
                <c:pt idx="1389">
                  <c:v>140.44999999999999</c:v>
                </c:pt>
                <c:pt idx="1390">
                  <c:v>140.32</c:v>
                </c:pt>
                <c:pt idx="1391">
                  <c:v>140.25</c:v>
                </c:pt>
                <c:pt idx="1392">
                  <c:v>140.91999999999999</c:v>
                </c:pt>
                <c:pt idx="1393">
                  <c:v>141.25</c:v>
                </c:pt>
                <c:pt idx="1394">
                  <c:v>141.19999999999999</c:v>
                </c:pt>
                <c:pt idx="1395">
                  <c:v>140.83000000000001</c:v>
                </c:pt>
                <c:pt idx="1396">
                  <c:v>141.22999999999999</c:v>
                </c:pt>
                <c:pt idx="1397">
                  <c:v>140.72999999999999</c:v>
                </c:pt>
                <c:pt idx="1398">
                  <c:v>140.47999999999999</c:v>
                </c:pt>
                <c:pt idx="1399">
                  <c:v>140.6</c:v>
                </c:pt>
                <c:pt idx="1400">
                  <c:v>139.65</c:v>
                </c:pt>
                <c:pt idx="1401">
                  <c:v>139.1</c:v>
                </c:pt>
                <c:pt idx="1402">
                  <c:v>139.25</c:v>
                </c:pt>
                <c:pt idx="1403">
                  <c:v>139.44999999999999</c:v>
                </c:pt>
                <c:pt idx="1404">
                  <c:v>139.6</c:v>
                </c:pt>
                <c:pt idx="1405">
                  <c:v>139.54</c:v>
                </c:pt>
                <c:pt idx="1406">
                  <c:v>139.44</c:v>
                </c:pt>
                <c:pt idx="1407">
                  <c:v>139.53</c:v>
                </c:pt>
                <c:pt idx="1408">
                  <c:v>139.53</c:v>
                </c:pt>
                <c:pt idx="1409">
                  <c:v>139.65</c:v>
                </c:pt>
                <c:pt idx="1410">
                  <c:v>139.25</c:v>
                </c:pt>
                <c:pt idx="1411">
                  <c:v>138.94999999999999</c:v>
                </c:pt>
                <c:pt idx="1412">
                  <c:v>138.75</c:v>
                </c:pt>
                <c:pt idx="1413">
                  <c:v>138.08000000000001</c:v>
                </c:pt>
                <c:pt idx="1414">
                  <c:v>137.79</c:v>
                </c:pt>
                <c:pt idx="1415">
                  <c:v>137.75</c:v>
                </c:pt>
                <c:pt idx="1416">
                  <c:v>138</c:v>
                </c:pt>
                <c:pt idx="1417">
                  <c:v>138.25</c:v>
                </c:pt>
                <c:pt idx="1418">
                  <c:v>138.43</c:v>
                </c:pt>
                <c:pt idx="1419">
                  <c:v>138.51</c:v>
                </c:pt>
                <c:pt idx="1420">
                  <c:v>138</c:v>
                </c:pt>
                <c:pt idx="1421">
                  <c:v>138.30000000000001</c:v>
                </c:pt>
                <c:pt idx="1422">
                  <c:v>138.94999999999999</c:v>
                </c:pt>
                <c:pt idx="1423">
                  <c:v>139.37</c:v>
                </c:pt>
                <c:pt idx="1424">
                  <c:v>139.33000000000001</c:v>
                </c:pt>
                <c:pt idx="1425">
                  <c:v>139.29</c:v>
                </c:pt>
                <c:pt idx="1426">
                  <c:v>139.94</c:v>
                </c:pt>
                <c:pt idx="1427">
                  <c:v>140.29</c:v>
                </c:pt>
                <c:pt idx="1428">
                  <c:v>140.18</c:v>
                </c:pt>
                <c:pt idx="1429">
                  <c:v>140.30000000000001</c:v>
                </c:pt>
                <c:pt idx="1430">
                  <c:v>140.19</c:v>
                </c:pt>
                <c:pt idx="1431">
                  <c:v>141.38</c:v>
                </c:pt>
                <c:pt idx="1432">
                  <c:v>141.47</c:v>
                </c:pt>
                <c:pt idx="1433">
                  <c:v>141.21</c:v>
                </c:pt>
                <c:pt idx="1434">
                  <c:v>141.34</c:v>
                </c:pt>
                <c:pt idx="1435">
                  <c:v>142.22</c:v>
                </c:pt>
                <c:pt idx="1436">
                  <c:v>142.66999999999999</c:v>
                </c:pt>
                <c:pt idx="1437">
                  <c:v>142.80000000000001</c:v>
                </c:pt>
                <c:pt idx="1438">
                  <c:v>142.91</c:v>
                </c:pt>
                <c:pt idx="1439">
                  <c:v>143.16999999999999</c:v>
                </c:pt>
                <c:pt idx="1440">
                  <c:v>142.63999999999999</c:v>
                </c:pt>
                <c:pt idx="1441">
                  <c:v>142.49</c:v>
                </c:pt>
                <c:pt idx="1442">
                  <c:v>142.6</c:v>
                </c:pt>
                <c:pt idx="1443">
                  <c:v>142.25</c:v>
                </c:pt>
                <c:pt idx="1444">
                  <c:v>142.35</c:v>
                </c:pt>
                <c:pt idx="1445">
                  <c:v>142.36000000000001</c:v>
                </c:pt>
                <c:pt idx="1446">
                  <c:v>142.35</c:v>
                </c:pt>
                <c:pt idx="1447">
                  <c:v>142.04</c:v>
                </c:pt>
                <c:pt idx="1448">
                  <c:v>142.4</c:v>
                </c:pt>
                <c:pt idx="1449">
                  <c:v>142.56</c:v>
                </c:pt>
                <c:pt idx="1450">
                  <c:v>142.4</c:v>
                </c:pt>
                <c:pt idx="1451">
                  <c:v>142.19999999999999</c:v>
                </c:pt>
                <c:pt idx="1452">
                  <c:v>142.12</c:v>
                </c:pt>
                <c:pt idx="1453">
                  <c:v>141.9</c:v>
                </c:pt>
                <c:pt idx="1454">
                  <c:v>142.59</c:v>
                </c:pt>
                <c:pt idx="1455">
                  <c:v>143.9</c:v>
                </c:pt>
                <c:pt idx="1456">
                  <c:v>143.25</c:v>
                </c:pt>
                <c:pt idx="1457">
                  <c:v>143.75</c:v>
                </c:pt>
                <c:pt idx="1458">
                  <c:v>143.59</c:v>
                </c:pt>
                <c:pt idx="1459">
                  <c:v>143.05000000000001</c:v>
                </c:pt>
                <c:pt idx="1460">
                  <c:v>142.94999999999999</c:v>
                </c:pt>
                <c:pt idx="1461">
                  <c:v>142.77000000000001</c:v>
                </c:pt>
                <c:pt idx="1462">
                  <c:v>142.59</c:v>
                </c:pt>
                <c:pt idx="1463">
                  <c:v>142.97</c:v>
                </c:pt>
                <c:pt idx="1464">
                  <c:v>143</c:v>
                </c:pt>
                <c:pt idx="1465">
                  <c:v>143.05000000000001</c:v>
                </c:pt>
                <c:pt idx="1466">
                  <c:v>143.9</c:v>
                </c:pt>
                <c:pt idx="1467">
                  <c:v>143.55000000000001</c:v>
                </c:pt>
                <c:pt idx="1468">
                  <c:v>143.6</c:v>
                </c:pt>
                <c:pt idx="1469">
                  <c:v>143.32</c:v>
                </c:pt>
                <c:pt idx="1470">
                  <c:v>142.22999999999999</c:v>
                </c:pt>
                <c:pt idx="1471">
                  <c:v>142.41999999999999</c:v>
                </c:pt>
                <c:pt idx="1472">
                  <c:v>142.47999999999999</c:v>
                </c:pt>
                <c:pt idx="1473">
                  <c:v>143.56</c:v>
                </c:pt>
                <c:pt idx="1474">
                  <c:v>143.6</c:v>
                </c:pt>
                <c:pt idx="1475">
                  <c:v>143.93</c:v>
                </c:pt>
                <c:pt idx="1476">
                  <c:v>144.09</c:v>
                </c:pt>
                <c:pt idx="1477">
                  <c:v>143.49</c:v>
                </c:pt>
                <c:pt idx="1478">
                  <c:v>143.4</c:v>
                </c:pt>
                <c:pt idx="1479">
                  <c:v>143.13</c:v>
                </c:pt>
                <c:pt idx="1480">
                  <c:v>142.63</c:v>
                </c:pt>
                <c:pt idx="1481">
                  <c:v>142.68</c:v>
                </c:pt>
                <c:pt idx="1482">
                  <c:v>143.16999999999999</c:v>
                </c:pt>
                <c:pt idx="1483">
                  <c:v>143.46</c:v>
                </c:pt>
                <c:pt idx="1484">
                  <c:v>143.38</c:v>
                </c:pt>
                <c:pt idx="1485">
                  <c:v>143.88999999999999</c:v>
                </c:pt>
                <c:pt idx="1486">
                  <c:v>144.01</c:v>
                </c:pt>
                <c:pt idx="1487">
                  <c:v>144.29</c:v>
                </c:pt>
                <c:pt idx="1488">
                  <c:v>144.15</c:v>
                </c:pt>
                <c:pt idx="1489">
                  <c:v>144.5</c:v>
                </c:pt>
                <c:pt idx="1490">
                  <c:v>144.53</c:v>
                </c:pt>
                <c:pt idx="1491">
                  <c:v>143.97</c:v>
                </c:pt>
                <c:pt idx="1492">
                  <c:v>143.87</c:v>
                </c:pt>
                <c:pt idx="1493">
                  <c:v>143.83000000000001</c:v>
                </c:pt>
                <c:pt idx="1494">
                  <c:v>144.41999999999999</c:v>
                </c:pt>
                <c:pt idx="1495">
                  <c:v>144.75</c:v>
                </c:pt>
                <c:pt idx="1496">
                  <c:v>144.07</c:v>
                </c:pt>
                <c:pt idx="1497">
                  <c:v>144.11000000000001</c:v>
                </c:pt>
                <c:pt idx="1498">
                  <c:v>144.83000000000001</c:v>
                </c:pt>
                <c:pt idx="1499">
                  <c:v>145.15</c:v>
                </c:pt>
                <c:pt idx="1500">
                  <c:v>144.62</c:v>
                </c:pt>
                <c:pt idx="1501">
                  <c:v>145.03</c:v>
                </c:pt>
                <c:pt idx="1502">
                  <c:v>144.58000000000001</c:v>
                </c:pt>
                <c:pt idx="1503">
                  <c:v>144.94999999999999</c:v>
                </c:pt>
                <c:pt idx="1504">
                  <c:v>144.53</c:v>
                </c:pt>
                <c:pt idx="1505">
                  <c:v>144.61000000000001</c:v>
                </c:pt>
                <c:pt idx="1506">
                  <c:v>145.69999999999999</c:v>
                </c:pt>
                <c:pt idx="1507">
                  <c:v>145.94999999999999</c:v>
                </c:pt>
                <c:pt idx="1508">
                  <c:v>146.63</c:v>
                </c:pt>
                <c:pt idx="1509">
                  <c:v>146.69999999999999</c:v>
                </c:pt>
                <c:pt idx="1510">
                  <c:v>146.38</c:v>
                </c:pt>
                <c:pt idx="1511">
                  <c:v>146.05000000000001</c:v>
                </c:pt>
                <c:pt idx="1512">
                  <c:v>146.06</c:v>
                </c:pt>
                <c:pt idx="1513">
                  <c:v>146.03</c:v>
                </c:pt>
                <c:pt idx="1514">
                  <c:v>145.87</c:v>
                </c:pt>
                <c:pt idx="1515">
                  <c:v>145.97</c:v>
                </c:pt>
                <c:pt idx="1516">
                  <c:v>146.69999999999999</c:v>
                </c:pt>
                <c:pt idx="1517">
                  <c:v>147.12</c:v>
                </c:pt>
                <c:pt idx="1518">
                  <c:v>146.51</c:v>
                </c:pt>
                <c:pt idx="1519">
                  <c:v>146.72999999999999</c:v>
                </c:pt>
                <c:pt idx="1520">
                  <c:v>146.15</c:v>
                </c:pt>
                <c:pt idx="1521">
                  <c:v>145.84</c:v>
                </c:pt>
                <c:pt idx="1522">
                  <c:v>145.27000000000001</c:v>
                </c:pt>
                <c:pt idx="1523">
                  <c:v>146.05000000000001</c:v>
                </c:pt>
                <c:pt idx="1524">
                  <c:v>146.29</c:v>
                </c:pt>
                <c:pt idx="1525">
                  <c:v>146.12</c:v>
                </c:pt>
                <c:pt idx="1526">
                  <c:v>145.55000000000001</c:v>
                </c:pt>
                <c:pt idx="1527">
                  <c:v>145.55000000000001</c:v>
                </c:pt>
                <c:pt idx="1528">
                  <c:v>146</c:v>
                </c:pt>
                <c:pt idx="1529">
                  <c:v>146.25</c:v>
                </c:pt>
                <c:pt idx="1530">
                  <c:v>146.04</c:v>
                </c:pt>
                <c:pt idx="1531">
                  <c:v>145.59</c:v>
                </c:pt>
                <c:pt idx="1532">
                  <c:v>146.4</c:v>
                </c:pt>
                <c:pt idx="1533">
                  <c:v>146.31</c:v>
                </c:pt>
                <c:pt idx="1534">
                  <c:v>146.38</c:v>
                </c:pt>
                <c:pt idx="1535">
                  <c:v>146.6</c:v>
                </c:pt>
                <c:pt idx="1536">
                  <c:v>146.69999999999999</c:v>
                </c:pt>
                <c:pt idx="1537">
                  <c:v>147.71</c:v>
                </c:pt>
                <c:pt idx="1538">
                  <c:v>147.75</c:v>
                </c:pt>
                <c:pt idx="1539">
                  <c:v>147.55000000000001</c:v>
                </c:pt>
                <c:pt idx="1540">
                  <c:v>147.69999999999999</c:v>
                </c:pt>
                <c:pt idx="1541">
                  <c:v>146.88</c:v>
                </c:pt>
                <c:pt idx="1542">
                  <c:v>147.27000000000001</c:v>
                </c:pt>
                <c:pt idx="1543">
                  <c:v>147.33000000000001</c:v>
                </c:pt>
                <c:pt idx="1544">
                  <c:v>147.54</c:v>
                </c:pt>
                <c:pt idx="1545">
                  <c:v>147.94999999999999</c:v>
                </c:pt>
                <c:pt idx="1546">
                  <c:v>148.5</c:v>
                </c:pt>
                <c:pt idx="1547">
                  <c:v>148.37</c:v>
                </c:pt>
                <c:pt idx="1548">
                  <c:v>148.28</c:v>
                </c:pt>
                <c:pt idx="1549">
                  <c:v>148.63</c:v>
                </c:pt>
                <c:pt idx="1550">
                  <c:v>148.57</c:v>
                </c:pt>
                <c:pt idx="1551">
                  <c:v>148.94999999999999</c:v>
                </c:pt>
                <c:pt idx="1552">
                  <c:v>149.15</c:v>
                </c:pt>
                <c:pt idx="1553">
                  <c:v>149.35</c:v>
                </c:pt>
                <c:pt idx="1554">
                  <c:v>149.22999999999999</c:v>
                </c:pt>
                <c:pt idx="1555">
                  <c:v>149.22</c:v>
                </c:pt>
                <c:pt idx="1556">
                  <c:v>149</c:v>
                </c:pt>
                <c:pt idx="1557">
                  <c:v>148.93</c:v>
                </c:pt>
                <c:pt idx="1558">
                  <c:v>149.30000000000001</c:v>
                </c:pt>
                <c:pt idx="1559">
                  <c:v>150.09</c:v>
                </c:pt>
                <c:pt idx="1560">
                  <c:v>150.19</c:v>
                </c:pt>
                <c:pt idx="1561">
                  <c:v>149.66999999999999</c:v>
                </c:pt>
                <c:pt idx="1562">
                  <c:v>149.07</c:v>
                </c:pt>
                <c:pt idx="1563">
                  <c:v>149.83000000000001</c:v>
                </c:pt>
                <c:pt idx="1564">
                  <c:v>149.62</c:v>
                </c:pt>
                <c:pt idx="1565">
                  <c:v>150.24</c:v>
                </c:pt>
                <c:pt idx="1566">
                  <c:v>150.68</c:v>
                </c:pt>
                <c:pt idx="1567">
                  <c:v>151.85</c:v>
                </c:pt>
                <c:pt idx="1568">
                  <c:v>151.35</c:v>
                </c:pt>
                <c:pt idx="1569">
                  <c:v>151.18</c:v>
                </c:pt>
                <c:pt idx="1570">
                  <c:v>150.72999999999999</c:v>
                </c:pt>
                <c:pt idx="1571">
                  <c:v>151.75</c:v>
                </c:pt>
                <c:pt idx="1572">
                  <c:v>151.83000000000001</c:v>
                </c:pt>
                <c:pt idx="1573">
                  <c:v>152.05000000000001</c:v>
                </c:pt>
                <c:pt idx="1574">
                  <c:v>151.91999999999999</c:v>
                </c:pt>
                <c:pt idx="1575">
                  <c:v>152.07</c:v>
                </c:pt>
                <c:pt idx="1576">
                  <c:v>152.11000000000001</c:v>
                </c:pt>
                <c:pt idx="1577">
                  <c:v>152.59</c:v>
                </c:pt>
                <c:pt idx="1578">
                  <c:v>153.16</c:v>
                </c:pt>
                <c:pt idx="1579">
                  <c:v>153.21</c:v>
                </c:pt>
                <c:pt idx="1580">
                  <c:v>153.36000000000001</c:v>
                </c:pt>
                <c:pt idx="1581">
                  <c:v>153.55000000000001</c:v>
                </c:pt>
                <c:pt idx="1582">
                  <c:v>153.85</c:v>
                </c:pt>
                <c:pt idx="1583">
                  <c:v>153.93</c:v>
                </c:pt>
                <c:pt idx="1584">
                  <c:v>153.05000000000001</c:v>
                </c:pt>
                <c:pt idx="1585">
                  <c:v>152.65</c:v>
                </c:pt>
                <c:pt idx="1586">
                  <c:v>152.69999999999999</c:v>
                </c:pt>
                <c:pt idx="1587">
                  <c:v>152.16</c:v>
                </c:pt>
                <c:pt idx="1588">
                  <c:v>152.9</c:v>
                </c:pt>
                <c:pt idx="1589">
                  <c:v>151.88</c:v>
                </c:pt>
                <c:pt idx="1590">
                  <c:v>151.4</c:v>
                </c:pt>
                <c:pt idx="1591">
                  <c:v>151.9</c:v>
                </c:pt>
                <c:pt idx="1592">
                  <c:v>151.4</c:v>
                </c:pt>
                <c:pt idx="1593">
                  <c:v>151.15</c:v>
                </c:pt>
                <c:pt idx="1594">
                  <c:v>151.63999999999999</c:v>
                </c:pt>
                <c:pt idx="1595">
                  <c:v>151.18</c:v>
                </c:pt>
                <c:pt idx="1596">
                  <c:v>151</c:v>
                </c:pt>
                <c:pt idx="1597">
                  <c:v>150.54</c:v>
                </c:pt>
                <c:pt idx="1598">
                  <c:v>151.57</c:v>
                </c:pt>
                <c:pt idx="1599">
                  <c:v>152.15</c:v>
                </c:pt>
                <c:pt idx="1600">
                  <c:v>152.19999999999999</c:v>
                </c:pt>
                <c:pt idx="1601">
                  <c:v>152.1</c:v>
                </c:pt>
                <c:pt idx="1602">
                  <c:v>152.74</c:v>
                </c:pt>
                <c:pt idx="1603">
                  <c:v>152.41</c:v>
                </c:pt>
                <c:pt idx="1604">
                  <c:v>152.5</c:v>
                </c:pt>
                <c:pt idx="1605">
                  <c:v>153.08000000000001</c:v>
                </c:pt>
                <c:pt idx="1606">
                  <c:v>153.47</c:v>
                </c:pt>
                <c:pt idx="1607">
                  <c:v>153.55000000000001</c:v>
                </c:pt>
                <c:pt idx="1608">
                  <c:v>153.4</c:v>
                </c:pt>
                <c:pt idx="1609">
                  <c:v>153.71</c:v>
                </c:pt>
                <c:pt idx="1610">
                  <c:v>153.65</c:v>
                </c:pt>
                <c:pt idx="1611">
                  <c:v>153.56</c:v>
                </c:pt>
                <c:pt idx="1612">
                  <c:v>153.68</c:v>
                </c:pt>
                <c:pt idx="1613">
                  <c:v>154.12</c:v>
                </c:pt>
                <c:pt idx="1614">
                  <c:v>155.18</c:v>
                </c:pt>
                <c:pt idx="1615">
                  <c:v>156.66999999999999</c:v>
                </c:pt>
                <c:pt idx="1616">
                  <c:v>154.63999999999999</c:v>
                </c:pt>
                <c:pt idx="1617">
                  <c:v>154.77000000000001</c:v>
                </c:pt>
                <c:pt idx="1618">
                  <c:v>154.53</c:v>
                </c:pt>
                <c:pt idx="1619">
                  <c:v>154.46</c:v>
                </c:pt>
                <c:pt idx="1620">
                  <c:v>153.93</c:v>
                </c:pt>
                <c:pt idx="1621">
                  <c:v>153.9</c:v>
                </c:pt>
                <c:pt idx="1622">
                  <c:v>153.94999999999999</c:v>
                </c:pt>
                <c:pt idx="1623">
                  <c:v>154.19</c:v>
                </c:pt>
                <c:pt idx="1624">
                  <c:v>154.15</c:v>
                </c:pt>
                <c:pt idx="1625">
                  <c:v>154.16999999999999</c:v>
                </c:pt>
                <c:pt idx="1626">
                  <c:v>154.59</c:v>
                </c:pt>
                <c:pt idx="1627">
                  <c:v>154.59</c:v>
                </c:pt>
                <c:pt idx="1628">
                  <c:v>154.74</c:v>
                </c:pt>
                <c:pt idx="1629">
                  <c:v>154.61000000000001</c:v>
                </c:pt>
                <c:pt idx="1630">
                  <c:v>154.55000000000001</c:v>
                </c:pt>
                <c:pt idx="1631">
                  <c:v>154.15</c:v>
                </c:pt>
                <c:pt idx="1632">
                  <c:v>154.82</c:v>
                </c:pt>
                <c:pt idx="1633">
                  <c:v>154.30000000000001</c:v>
                </c:pt>
                <c:pt idx="1634">
                  <c:v>154.93</c:v>
                </c:pt>
                <c:pt idx="1635">
                  <c:v>154.91</c:v>
                </c:pt>
                <c:pt idx="1636">
                  <c:v>155.27000000000001</c:v>
                </c:pt>
                <c:pt idx="1637">
                  <c:v>155.38</c:v>
                </c:pt>
                <c:pt idx="1638">
                  <c:v>155</c:v>
                </c:pt>
                <c:pt idx="1639">
                  <c:v>154.71</c:v>
                </c:pt>
                <c:pt idx="1640">
                  <c:v>154.72</c:v>
                </c:pt>
                <c:pt idx="1641">
                  <c:v>155.29</c:v>
                </c:pt>
                <c:pt idx="1642">
                  <c:v>155.1</c:v>
                </c:pt>
                <c:pt idx="1643">
                  <c:v>155.43</c:v>
                </c:pt>
                <c:pt idx="1644">
                  <c:v>155.97</c:v>
                </c:pt>
                <c:pt idx="1645">
                  <c:v>156.55000000000001</c:v>
                </c:pt>
                <c:pt idx="1646">
                  <c:v>156.80000000000001</c:v>
                </c:pt>
                <c:pt idx="1647">
                  <c:v>156.9</c:v>
                </c:pt>
                <c:pt idx="1648">
                  <c:v>156.19999999999999</c:v>
                </c:pt>
                <c:pt idx="1649">
                  <c:v>156.16999999999999</c:v>
                </c:pt>
                <c:pt idx="1650">
                  <c:v>155.83000000000001</c:v>
                </c:pt>
                <c:pt idx="1651">
                  <c:v>155.85</c:v>
                </c:pt>
                <c:pt idx="1652">
                  <c:v>156.25</c:v>
                </c:pt>
                <c:pt idx="1653">
                  <c:v>156.83000000000001</c:v>
                </c:pt>
                <c:pt idx="1654">
                  <c:v>157.37</c:v>
                </c:pt>
                <c:pt idx="1655">
                  <c:v>157.55000000000001</c:v>
                </c:pt>
                <c:pt idx="1656">
                  <c:v>158.08000000000001</c:v>
                </c:pt>
                <c:pt idx="1657">
                  <c:v>158.15</c:v>
                </c:pt>
                <c:pt idx="1658">
                  <c:v>158.68</c:v>
                </c:pt>
                <c:pt idx="1659">
                  <c:v>159.05000000000001</c:v>
                </c:pt>
                <c:pt idx="1660">
                  <c:v>159.05000000000001</c:v>
                </c:pt>
                <c:pt idx="1661">
                  <c:v>158.53</c:v>
                </c:pt>
                <c:pt idx="1662">
                  <c:v>158.69999999999999</c:v>
                </c:pt>
                <c:pt idx="1663">
                  <c:v>158.72999999999999</c:v>
                </c:pt>
                <c:pt idx="1664">
                  <c:v>159.13</c:v>
                </c:pt>
                <c:pt idx="1665">
                  <c:v>159.25</c:v>
                </c:pt>
                <c:pt idx="1666">
                  <c:v>159.55000000000001</c:v>
                </c:pt>
                <c:pt idx="1667">
                  <c:v>160.53</c:v>
                </c:pt>
                <c:pt idx="1668">
                  <c:v>161.62</c:v>
                </c:pt>
                <c:pt idx="1669">
                  <c:v>162.53</c:v>
                </c:pt>
                <c:pt idx="1670">
                  <c:v>161</c:v>
                </c:pt>
                <c:pt idx="1671">
                  <c:v>161.03</c:v>
                </c:pt>
                <c:pt idx="1672">
                  <c:v>161.9</c:v>
                </c:pt>
                <c:pt idx="1673">
                  <c:v>161.72</c:v>
                </c:pt>
                <c:pt idx="1674">
                  <c:v>162.05000000000001</c:v>
                </c:pt>
                <c:pt idx="1675">
                  <c:v>162.62</c:v>
                </c:pt>
                <c:pt idx="1676">
                  <c:v>162.58000000000001</c:v>
                </c:pt>
                <c:pt idx="1677">
                  <c:v>162.27000000000001</c:v>
                </c:pt>
                <c:pt idx="1678">
                  <c:v>161.51</c:v>
                </c:pt>
                <c:pt idx="1679">
                  <c:v>160.27000000000001</c:v>
                </c:pt>
                <c:pt idx="1680">
                  <c:v>163.05000000000001</c:v>
                </c:pt>
                <c:pt idx="1681">
                  <c:v>163.69</c:v>
                </c:pt>
                <c:pt idx="1682">
                  <c:v>163.43</c:v>
                </c:pt>
                <c:pt idx="1683">
                  <c:v>163.5</c:v>
                </c:pt>
                <c:pt idx="1684">
                  <c:v>164.17</c:v>
                </c:pt>
                <c:pt idx="1685">
                  <c:v>164.25</c:v>
                </c:pt>
                <c:pt idx="1686">
                  <c:v>165.35</c:v>
                </c:pt>
                <c:pt idx="1687">
                  <c:v>164.95</c:v>
                </c:pt>
                <c:pt idx="1688">
                  <c:v>164.52</c:v>
                </c:pt>
                <c:pt idx="1689">
                  <c:v>164.6</c:v>
                </c:pt>
                <c:pt idx="1690">
                  <c:v>164.56</c:v>
                </c:pt>
                <c:pt idx="1691">
                  <c:v>164.75</c:v>
                </c:pt>
                <c:pt idx="1692">
                  <c:v>164.23</c:v>
                </c:pt>
                <c:pt idx="1693">
                  <c:v>164.17</c:v>
                </c:pt>
                <c:pt idx="1694">
                  <c:v>164.15</c:v>
                </c:pt>
                <c:pt idx="1695">
                  <c:v>164.4</c:v>
                </c:pt>
                <c:pt idx="1696">
                  <c:v>164.06</c:v>
                </c:pt>
                <c:pt idx="1697">
                  <c:v>164.15</c:v>
                </c:pt>
                <c:pt idx="1698">
                  <c:v>163.47999999999999</c:v>
                </c:pt>
                <c:pt idx="1699">
                  <c:v>163.25</c:v>
                </c:pt>
                <c:pt idx="1700">
                  <c:v>162.94999999999999</c:v>
                </c:pt>
                <c:pt idx="1701">
                  <c:v>162.6</c:v>
                </c:pt>
                <c:pt idx="1702">
                  <c:v>162.75</c:v>
                </c:pt>
                <c:pt idx="1703">
                  <c:v>163.55000000000001</c:v>
                </c:pt>
                <c:pt idx="1704">
                  <c:v>164.4</c:v>
                </c:pt>
                <c:pt idx="1705">
                  <c:v>163.75</c:v>
                </c:pt>
                <c:pt idx="1706">
                  <c:v>163.69999999999999</c:v>
                </c:pt>
                <c:pt idx="1707">
                  <c:v>163.47</c:v>
                </c:pt>
                <c:pt idx="1708">
                  <c:v>163.04</c:v>
                </c:pt>
                <c:pt idx="1709">
                  <c:v>162.78</c:v>
                </c:pt>
                <c:pt idx="1710">
                  <c:v>163.75</c:v>
                </c:pt>
                <c:pt idx="1711">
                  <c:v>163.9</c:v>
                </c:pt>
                <c:pt idx="1712">
                  <c:v>165.23</c:v>
                </c:pt>
                <c:pt idx="1713">
                  <c:v>166.4</c:v>
                </c:pt>
                <c:pt idx="1714">
                  <c:v>167.13</c:v>
                </c:pt>
                <c:pt idx="1715">
                  <c:v>165.9</c:v>
                </c:pt>
                <c:pt idx="1716">
                  <c:v>165.52</c:v>
                </c:pt>
                <c:pt idx="1717">
                  <c:v>165.7</c:v>
                </c:pt>
                <c:pt idx="1718">
                  <c:v>165.75</c:v>
                </c:pt>
                <c:pt idx="1719">
                  <c:v>166.72</c:v>
                </c:pt>
                <c:pt idx="1720">
                  <c:v>166.58</c:v>
                </c:pt>
                <c:pt idx="1721">
                  <c:v>166.8</c:v>
                </c:pt>
                <c:pt idx="1722">
                  <c:v>166.32</c:v>
                </c:pt>
                <c:pt idx="1723">
                  <c:v>166.16</c:v>
                </c:pt>
                <c:pt idx="1724">
                  <c:v>166.26</c:v>
                </c:pt>
                <c:pt idx="1725">
                  <c:v>165.73</c:v>
                </c:pt>
                <c:pt idx="1726">
                  <c:v>166.58</c:v>
                </c:pt>
                <c:pt idx="1727">
                  <c:v>166.26</c:v>
                </c:pt>
                <c:pt idx="1728">
                  <c:v>166.62</c:v>
                </c:pt>
                <c:pt idx="1729">
                  <c:v>166.72</c:v>
                </c:pt>
                <c:pt idx="1730">
                  <c:v>166.29</c:v>
                </c:pt>
                <c:pt idx="1731">
                  <c:v>166.6</c:v>
                </c:pt>
                <c:pt idx="1732">
                  <c:v>166.68</c:v>
                </c:pt>
                <c:pt idx="1733">
                  <c:v>166.7</c:v>
                </c:pt>
                <c:pt idx="1734">
                  <c:v>166.87</c:v>
                </c:pt>
                <c:pt idx="1735">
                  <c:v>167.28</c:v>
                </c:pt>
                <c:pt idx="1736">
                  <c:v>167.55</c:v>
                </c:pt>
                <c:pt idx="1737">
                  <c:v>168.5</c:v>
                </c:pt>
                <c:pt idx="1738">
                  <c:v>168.7</c:v>
                </c:pt>
                <c:pt idx="1739">
                  <c:v>168.78</c:v>
                </c:pt>
                <c:pt idx="1740">
                  <c:v>168.62</c:v>
                </c:pt>
                <c:pt idx="1741">
                  <c:v>168.22</c:v>
                </c:pt>
                <c:pt idx="1742">
                  <c:v>167.23</c:v>
                </c:pt>
                <c:pt idx="1743">
                  <c:v>166.62</c:v>
                </c:pt>
                <c:pt idx="1744">
                  <c:v>167.24</c:v>
                </c:pt>
                <c:pt idx="1745">
                  <c:v>166.9</c:v>
                </c:pt>
                <c:pt idx="1746">
                  <c:v>165.75</c:v>
                </c:pt>
                <c:pt idx="1747">
                  <c:v>163.85</c:v>
                </c:pt>
                <c:pt idx="1748">
                  <c:v>162.65</c:v>
                </c:pt>
                <c:pt idx="1749">
                  <c:v>162.35</c:v>
                </c:pt>
                <c:pt idx="1750">
                  <c:v>160.4</c:v>
                </c:pt>
                <c:pt idx="1751">
                  <c:v>155.72</c:v>
                </c:pt>
                <c:pt idx="1752">
                  <c:v>159.25</c:v>
                </c:pt>
                <c:pt idx="1753">
                  <c:v>159</c:v>
                </c:pt>
                <c:pt idx="1754">
                  <c:v>156.94999999999999</c:v>
                </c:pt>
                <c:pt idx="1755">
                  <c:v>157.78</c:v>
                </c:pt>
                <c:pt idx="1756">
                  <c:v>156.25</c:v>
                </c:pt>
                <c:pt idx="1757">
                  <c:v>157.47999999999999</c:v>
                </c:pt>
                <c:pt idx="1758">
                  <c:v>157.5</c:v>
                </c:pt>
                <c:pt idx="1759">
                  <c:v>158.80000000000001</c:v>
                </c:pt>
                <c:pt idx="1760">
                  <c:v>158.35</c:v>
                </c:pt>
                <c:pt idx="1761">
                  <c:v>157.65</c:v>
                </c:pt>
                <c:pt idx="1762">
                  <c:v>158.15</c:v>
                </c:pt>
                <c:pt idx="1763">
                  <c:v>158.80000000000001</c:v>
                </c:pt>
                <c:pt idx="1764">
                  <c:v>159.13</c:v>
                </c:pt>
                <c:pt idx="1765">
                  <c:v>158.69999999999999</c:v>
                </c:pt>
                <c:pt idx="1766">
                  <c:v>159.22</c:v>
                </c:pt>
                <c:pt idx="1767">
                  <c:v>159.6</c:v>
                </c:pt>
                <c:pt idx="1768">
                  <c:v>157.78</c:v>
                </c:pt>
                <c:pt idx="1769">
                  <c:v>156.35</c:v>
                </c:pt>
                <c:pt idx="1770">
                  <c:v>152.6</c:v>
                </c:pt>
                <c:pt idx="1771">
                  <c:v>153.57</c:v>
                </c:pt>
                <c:pt idx="1772">
                  <c:v>153.4</c:v>
                </c:pt>
                <c:pt idx="1773">
                  <c:v>153.05000000000001</c:v>
                </c:pt>
                <c:pt idx="1774">
                  <c:v>151</c:v>
                </c:pt>
                <c:pt idx="1775">
                  <c:v>150.79</c:v>
                </c:pt>
                <c:pt idx="1776">
                  <c:v>152.44</c:v>
                </c:pt>
                <c:pt idx="1777">
                  <c:v>153.75</c:v>
                </c:pt>
                <c:pt idx="1778">
                  <c:v>154.44999999999999</c:v>
                </c:pt>
                <c:pt idx="1779">
                  <c:v>153.9</c:v>
                </c:pt>
                <c:pt idx="1780">
                  <c:v>154.85</c:v>
                </c:pt>
                <c:pt idx="1781">
                  <c:v>154.4</c:v>
                </c:pt>
                <c:pt idx="1782">
                  <c:v>153.47999999999999</c:v>
                </c:pt>
                <c:pt idx="1783">
                  <c:v>152.69999999999999</c:v>
                </c:pt>
                <c:pt idx="1784">
                  <c:v>152.80000000000001</c:v>
                </c:pt>
                <c:pt idx="1785">
                  <c:v>153</c:v>
                </c:pt>
                <c:pt idx="1786">
                  <c:v>152.69999999999999</c:v>
                </c:pt>
                <c:pt idx="1787">
                  <c:v>153.75</c:v>
                </c:pt>
                <c:pt idx="1788">
                  <c:v>153.69999999999999</c:v>
                </c:pt>
                <c:pt idx="1789">
                  <c:v>153.22999999999999</c:v>
                </c:pt>
                <c:pt idx="1790">
                  <c:v>152.19999999999999</c:v>
                </c:pt>
                <c:pt idx="1791">
                  <c:v>152.9</c:v>
                </c:pt>
                <c:pt idx="1792">
                  <c:v>154.44999999999999</c:v>
                </c:pt>
                <c:pt idx="1793">
                  <c:v>154.69999999999999</c:v>
                </c:pt>
                <c:pt idx="1794">
                  <c:v>156.44999999999999</c:v>
                </c:pt>
                <c:pt idx="1795">
                  <c:v>155.78</c:v>
                </c:pt>
                <c:pt idx="1796">
                  <c:v>153.65</c:v>
                </c:pt>
                <c:pt idx="1797">
                  <c:v>151.82</c:v>
                </c:pt>
                <c:pt idx="1798">
                  <c:v>153</c:v>
                </c:pt>
                <c:pt idx="1799">
                  <c:v>153.5</c:v>
                </c:pt>
                <c:pt idx="1800">
                  <c:v>154</c:v>
                </c:pt>
                <c:pt idx="1801">
                  <c:v>154.55000000000001</c:v>
                </c:pt>
                <c:pt idx="1802">
                  <c:v>155</c:v>
                </c:pt>
                <c:pt idx="1803">
                  <c:v>155.69999999999999</c:v>
                </c:pt>
                <c:pt idx="1804">
                  <c:v>155.13</c:v>
                </c:pt>
                <c:pt idx="1805">
                  <c:v>155.91</c:v>
                </c:pt>
                <c:pt idx="1806">
                  <c:v>155.99</c:v>
                </c:pt>
                <c:pt idx="1807">
                  <c:v>156.80000000000001</c:v>
                </c:pt>
                <c:pt idx="1808">
                  <c:v>156.05000000000001</c:v>
                </c:pt>
                <c:pt idx="1809">
                  <c:v>156.5</c:v>
                </c:pt>
                <c:pt idx="1810">
                  <c:v>156.55000000000001</c:v>
                </c:pt>
                <c:pt idx="1811">
                  <c:v>156.85</c:v>
                </c:pt>
                <c:pt idx="1812">
                  <c:v>157.18</c:v>
                </c:pt>
                <c:pt idx="1813">
                  <c:v>157.65</c:v>
                </c:pt>
                <c:pt idx="1814">
                  <c:v>156.69999999999999</c:v>
                </c:pt>
                <c:pt idx="1815">
                  <c:v>155.68</c:v>
                </c:pt>
                <c:pt idx="1816">
                  <c:v>155.65</c:v>
                </c:pt>
                <c:pt idx="1817">
                  <c:v>156.4</c:v>
                </c:pt>
                <c:pt idx="1818">
                  <c:v>156.5</c:v>
                </c:pt>
                <c:pt idx="1819">
                  <c:v>157.55000000000001</c:v>
                </c:pt>
                <c:pt idx="1820">
                  <c:v>157.30000000000001</c:v>
                </c:pt>
                <c:pt idx="1821">
                  <c:v>157.27000000000001</c:v>
                </c:pt>
                <c:pt idx="1822">
                  <c:v>157.12</c:v>
                </c:pt>
                <c:pt idx="1823">
                  <c:v>157.25</c:v>
                </c:pt>
                <c:pt idx="1824">
                  <c:v>157.01</c:v>
                </c:pt>
                <c:pt idx="1825">
                  <c:v>157.47999999999999</c:v>
                </c:pt>
                <c:pt idx="1826">
                  <c:v>157.87</c:v>
                </c:pt>
                <c:pt idx="1827">
                  <c:v>158.15</c:v>
                </c:pt>
                <c:pt idx="1828">
                  <c:v>156.99</c:v>
                </c:pt>
                <c:pt idx="1829">
                  <c:v>156.22999999999999</c:v>
                </c:pt>
                <c:pt idx="1830">
                  <c:v>155.75</c:v>
                </c:pt>
                <c:pt idx="1831">
                  <c:v>155.55000000000001</c:v>
                </c:pt>
                <c:pt idx="1832">
                  <c:v>155.5</c:v>
                </c:pt>
                <c:pt idx="1833">
                  <c:v>154.44999999999999</c:v>
                </c:pt>
                <c:pt idx="1834">
                  <c:v>154.88</c:v>
                </c:pt>
                <c:pt idx="1835">
                  <c:v>154.78</c:v>
                </c:pt>
                <c:pt idx="1836">
                  <c:v>156.05000000000001</c:v>
                </c:pt>
                <c:pt idx="1837">
                  <c:v>156.18</c:v>
                </c:pt>
                <c:pt idx="1838">
                  <c:v>156.12</c:v>
                </c:pt>
                <c:pt idx="1839">
                  <c:v>155.75</c:v>
                </c:pt>
                <c:pt idx="1840">
                  <c:v>155.97</c:v>
                </c:pt>
                <c:pt idx="1841">
                  <c:v>155.97</c:v>
                </c:pt>
                <c:pt idx="1842">
                  <c:v>156.32</c:v>
                </c:pt>
                <c:pt idx="1843">
                  <c:v>156.11000000000001</c:v>
                </c:pt>
                <c:pt idx="1844">
                  <c:v>154.97999999999999</c:v>
                </c:pt>
                <c:pt idx="1845">
                  <c:v>154.58000000000001</c:v>
                </c:pt>
                <c:pt idx="1846">
                  <c:v>156.05000000000001</c:v>
                </c:pt>
                <c:pt idx="1847">
                  <c:v>156.1</c:v>
                </c:pt>
                <c:pt idx="1848">
                  <c:v>156.65</c:v>
                </c:pt>
                <c:pt idx="1849">
                  <c:v>156.94999999999999</c:v>
                </c:pt>
                <c:pt idx="1850">
                  <c:v>157.1</c:v>
                </c:pt>
                <c:pt idx="1851">
                  <c:v>156.65</c:v>
                </c:pt>
                <c:pt idx="1852">
                  <c:v>156.83000000000001</c:v>
                </c:pt>
                <c:pt idx="1853">
                  <c:v>157.25</c:v>
                </c:pt>
                <c:pt idx="1854">
                  <c:v>157</c:v>
                </c:pt>
                <c:pt idx="1855">
                  <c:v>157.41999999999999</c:v>
                </c:pt>
                <c:pt idx="1856">
                  <c:v>157.63999999999999</c:v>
                </c:pt>
                <c:pt idx="1857">
                  <c:v>158.05000000000001</c:v>
                </c:pt>
                <c:pt idx="1858">
                  <c:v>157.30000000000001</c:v>
                </c:pt>
                <c:pt idx="1859">
                  <c:v>156.65</c:v>
                </c:pt>
                <c:pt idx="1860">
                  <c:v>157.57</c:v>
                </c:pt>
                <c:pt idx="1861">
                  <c:v>157.05000000000001</c:v>
                </c:pt>
                <c:pt idx="1862">
                  <c:v>156.94</c:v>
                </c:pt>
                <c:pt idx="1863">
                  <c:v>157.66</c:v>
                </c:pt>
                <c:pt idx="1864">
                  <c:v>157.61000000000001</c:v>
                </c:pt>
                <c:pt idx="1865">
                  <c:v>157.88</c:v>
                </c:pt>
                <c:pt idx="1866">
                  <c:v>157.83000000000001</c:v>
                </c:pt>
                <c:pt idx="1867">
                  <c:v>157.59</c:v>
                </c:pt>
                <c:pt idx="1868">
                  <c:v>157.35</c:v>
                </c:pt>
                <c:pt idx="1869">
                  <c:v>157.02000000000001</c:v>
                </c:pt>
                <c:pt idx="1870">
                  <c:v>157.44</c:v>
                </c:pt>
                <c:pt idx="1871">
                  <c:v>158.37</c:v>
                </c:pt>
                <c:pt idx="1872">
                  <c:v>158.41</c:v>
                </c:pt>
                <c:pt idx="1873">
                  <c:v>158.61000000000001</c:v>
                </c:pt>
                <c:pt idx="1874">
                  <c:v>159.41999999999999</c:v>
                </c:pt>
                <c:pt idx="1875">
                  <c:v>159.22999999999999</c:v>
                </c:pt>
                <c:pt idx="1876">
                  <c:v>158.41</c:v>
                </c:pt>
                <c:pt idx="1877">
                  <c:v>157.41</c:v>
                </c:pt>
                <c:pt idx="1878">
                  <c:v>157.63</c:v>
                </c:pt>
                <c:pt idx="1879">
                  <c:v>157.22</c:v>
                </c:pt>
                <c:pt idx="1880">
                  <c:v>156.79</c:v>
                </c:pt>
                <c:pt idx="1881">
                  <c:v>156.4</c:v>
                </c:pt>
                <c:pt idx="1882">
                  <c:v>154.84</c:v>
                </c:pt>
                <c:pt idx="1883">
                  <c:v>156</c:v>
                </c:pt>
                <c:pt idx="1884">
                  <c:v>156.27000000000001</c:v>
                </c:pt>
                <c:pt idx="1885">
                  <c:v>156.76</c:v>
                </c:pt>
                <c:pt idx="1886">
                  <c:v>156.91999999999999</c:v>
                </c:pt>
                <c:pt idx="1887">
                  <c:v>157.37</c:v>
                </c:pt>
                <c:pt idx="1888">
                  <c:v>157.78</c:v>
                </c:pt>
                <c:pt idx="1889">
                  <c:v>158.04</c:v>
                </c:pt>
                <c:pt idx="1890">
                  <c:v>158.08000000000001</c:v>
                </c:pt>
                <c:pt idx="1891">
                  <c:v>157.85</c:v>
                </c:pt>
                <c:pt idx="1892">
                  <c:v>158.1</c:v>
                </c:pt>
                <c:pt idx="1893">
                  <c:v>158.32</c:v>
                </c:pt>
                <c:pt idx="1894">
                  <c:v>158.46</c:v>
                </c:pt>
                <c:pt idx="1895">
                  <c:v>158.08000000000001</c:v>
                </c:pt>
                <c:pt idx="1896">
                  <c:v>157.55000000000001</c:v>
                </c:pt>
                <c:pt idx="1897">
                  <c:v>158.01</c:v>
                </c:pt>
                <c:pt idx="1898">
                  <c:v>157.35</c:v>
                </c:pt>
                <c:pt idx="1899">
                  <c:v>155.06</c:v>
                </c:pt>
                <c:pt idx="1900">
                  <c:v>155.22999999999999</c:v>
                </c:pt>
                <c:pt idx="1901">
                  <c:v>155.72999999999999</c:v>
                </c:pt>
                <c:pt idx="1902">
                  <c:v>156.16999999999999</c:v>
                </c:pt>
                <c:pt idx="1903">
                  <c:v>155.6</c:v>
                </c:pt>
                <c:pt idx="1904">
                  <c:v>156.13</c:v>
                </c:pt>
                <c:pt idx="1905">
                  <c:v>156.1</c:v>
                </c:pt>
                <c:pt idx="1906">
                  <c:v>155.05000000000001</c:v>
                </c:pt>
                <c:pt idx="1907">
                  <c:v>155.15</c:v>
                </c:pt>
                <c:pt idx="1908">
                  <c:v>155.75</c:v>
                </c:pt>
                <c:pt idx="1909">
                  <c:v>156.22999999999999</c:v>
                </c:pt>
                <c:pt idx="1910">
                  <c:v>156.29</c:v>
                </c:pt>
                <c:pt idx="1911">
                  <c:v>156.06</c:v>
                </c:pt>
                <c:pt idx="1912">
                  <c:v>155.41999999999999</c:v>
                </c:pt>
                <c:pt idx="1913">
                  <c:v>155.19999999999999</c:v>
                </c:pt>
                <c:pt idx="1914">
                  <c:v>155.41999999999999</c:v>
                </c:pt>
                <c:pt idx="1915">
                  <c:v>154.44999999999999</c:v>
                </c:pt>
                <c:pt idx="1916">
                  <c:v>155.44999999999999</c:v>
                </c:pt>
                <c:pt idx="1917">
                  <c:v>155.80000000000001</c:v>
                </c:pt>
                <c:pt idx="1918">
                  <c:v>156.43</c:v>
                </c:pt>
                <c:pt idx="1919">
                  <c:v>156.44</c:v>
                </c:pt>
                <c:pt idx="1920">
                  <c:v>155.99</c:v>
                </c:pt>
                <c:pt idx="1921">
                  <c:v>156.15</c:v>
                </c:pt>
                <c:pt idx="1922">
                  <c:v>155.52000000000001</c:v>
                </c:pt>
                <c:pt idx="1923">
                  <c:v>156.30000000000001</c:v>
                </c:pt>
                <c:pt idx="1924">
                  <c:v>157.09</c:v>
                </c:pt>
                <c:pt idx="1925">
                  <c:v>156.85</c:v>
                </c:pt>
                <c:pt idx="1926">
                  <c:v>156.83000000000001</c:v>
                </c:pt>
                <c:pt idx="1927">
                  <c:v>156.88</c:v>
                </c:pt>
                <c:pt idx="1928">
                  <c:v>157.85</c:v>
                </c:pt>
                <c:pt idx="1929">
                  <c:v>157.9</c:v>
                </c:pt>
                <c:pt idx="1930">
                  <c:v>157.65</c:v>
                </c:pt>
                <c:pt idx="1931">
                  <c:v>157.9</c:v>
                </c:pt>
                <c:pt idx="1932">
                  <c:v>158.21</c:v>
                </c:pt>
                <c:pt idx="1933">
                  <c:v>158.65</c:v>
                </c:pt>
                <c:pt idx="1934">
                  <c:v>158.52000000000001</c:v>
                </c:pt>
                <c:pt idx="1935">
                  <c:v>159.65</c:v>
                </c:pt>
                <c:pt idx="1936">
                  <c:v>160</c:v>
                </c:pt>
                <c:pt idx="1937">
                  <c:v>160.01</c:v>
                </c:pt>
                <c:pt idx="1938">
                  <c:v>160.30000000000001</c:v>
                </c:pt>
                <c:pt idx="1939">
                  <c:v>160.18</c:v>
                </c:pt>
                <c:pt idx="1940">
                  <c:v>160.57</c:v>
                </c:pt>
                <c:pt idx="1941">
                  <c:v>161.5</c:v>
                </c:pt>
                <c:pt idx="1942">
                  <c:v>161.85</c:v>
                </c:pt>
                <c:pt idx="1943">
                  <c:v>161.44999999999999</c:v>
                </c:pt>
                <c:pt idx="1944">
                  <c:v>162.74</c:v>
                </c:pt>
                <c:pt idx="1945">
                  <c:v>162.30000000000001</c:v>
                </c:pt>
                <c:pt idx="1946">
                  <c:v>161.53</c:v>
                </c:pt>
                <c:pt idx="1947">
                  <c:v>161.65</c:v>
                </c:pt>
                <c:pt idx="1948">
                  <c:v>161.55000000000001</c:v>
                </c:pt>
                <c:pt idx="1949">
                  <c:v>161.58000000000001</c:v>
                </c:pt>
                <c:pt idx="1950">
                  <c:v>162.35</c:v>
                </c:pt>
                <c:pt idx="1951">
                  <c:v>162.13999999999999</c:v>
                </c:pt>
                <c:pt idx="1952">
                  <c:v>162.57</c:v>
                </c:pt>
                <c:pt idx="1953">
                  <c:v>163.18</c:v>
                </c:pt>
                <c:pt idx="1954">
                  <c:v>162.94999999999999</c:v>
                </c:pt>
                <c:pt idx="1955">
                  <c:v>162.85</c:v>
                </c:pt>
                <c:pt idx="1956">
                  <c:v>163.5</c:v>
                </c:pt>
                <c:pt idx="1957">
                  <c:v>162.94999999999999</c:v>
                </c:pt>
                <c:pt idx="1958">
                  <c:v>161.80000000000001</c:v>
                </c:pt>
                <c:pt idx="1959">
                  <c:v>161.80000000000001</c:v>
                </c:pt>
                <c:pt idx="1960">
                  <c:v>162</c:v>
                </c:pt>
                <c:pt idx="1961">
                  <c:v>161.9</c:v>
                </c:pt>
                <c:pt idx="1962">
                  <c:v>162.30000000000001</c:v>
                </c:pt>
                <c:pt idx="1963">
                  <c:v>161.9</c:v>
                </c:pt>
                <c:pt idx="1964">
                  <c:v>161.55000000000001</c:v>
                </c:pt>
                <c:pt idx="1965">
                  <c:v>160.80000000000001</c:v>
                </c:pt>
                <c:pt idx="1966">
                  <c:v>161.15</c:v>
                </c:pt>
                <c:pt idx="1967">
                  <c:v>160.91999999999999</c:v>
                </c:pt>
                <c:pt idx="1968">
                  <c:v>160.43</c:v>
                </c:pt>
                <c:pt idx="1969">
                  <c:v>161.22</c:v>
                </c:pt>
                <c:pt idx="1970">
                  <c:v>161.85</c:v>
                </c:pt>
                <c:pt idx="1971">
                  <c:v>162.19999999999999</c:v>
                </c:pt>
                <c:pt idx="1972">
                  <c:v>161.84</c:v>
                </c:pt>
                <c:pt idx="1973">
                  <c:v>161.38</c:v>
                </c:pt>
                <c:pt idx="1974">
                  <c:v>162.25</c:v>
                </c:pt>
                <c:pt idx="1975">
                  <c:v>162.72</c:v>
                </c:pt>
                <c:pt idx="1976">
                  <c:v>162.94999999999999</c:v>
                </c:pt>
                <c:pt idx="1977">
                  <c:v>162.69999999999999</c:v>
                </c:pt>
                <c:pt idx="1978">
                  <c:v>162.5</c:v>
                </c:pt>
                <c:pt idx="1979">
                  <c:v>163.07</c:v>
                </c:pt>
                <c:pt idx="1980">
                  <c:v>163.65</c:v>
                </c:pt>
                <c:pt idx="1981">
                  <c:v>163.30000000000001</c:v>
                </c:pt>
                <c:pt idx="1982">
                  <c:v>163.30000000000001</c:v>
                </c:pt>
                <c:pt idx="1983">
                  <c:v>163.52000000000001</c:v>
                </c:pt>
                <c:pt idx="1984">
                  <c:v>163.69999999999999</c:v>
                </c:pt>
                <c:pt idx="1985">
                  <c:v>162.68</c:v>
                </c:pt>
                <c:pt idx="1986">
                  <c:v>162.49</c:v>
                </c:pt>
                <c:pt idx="1987">
                  <c:v>162.55000000000001</c:v>
                </c:pt>
                <c:pt idx="1988">
                  <c:v>162.69</c:v>
                </c:pt>
                <c:pt idx="1989">
                  <c:v>162.93</c:v>
                </c:pt>
                <c:pt idx="1990">
                  <c:v>162</c:v>
                </c:pt>
                <c:pt idx="1991">
                  <c:v>162.44999999999999</c:v>
                </c:pt>
                <c:pt idx="1992">
                  <c:v>161.5</c:v>
                </c:pt>
                <c:pt idx="1993">
                  <c:v>161.27500000000001</c:v>
                </c:pt>
                <c:pt idx="1994">
                  <c:v>161.15</c:v>
                </c:pt>
                <c:pt idx="1995">
                  <c:v>160.47999999999999</c:v>
                </c:pt>
                <c:pt idx="1996">
                  <c:v>160.04</c:v>
                </c:pt>
                <c:pt idx="1997">
                  <c:v>161.08000000000001</c:v>
                </c:pt>
                <c:pt idx="1998">
                  <c:v>160.78</c:v>
                </c:pt>
                <c:pt idx="1999">
                  <c:v>160.57</c:v>
                </c:pt>
                <c:pt idx="2000">
                  <c:v>160.84</c:v>
                </c:pt>
                <c:pt idx="2001">
                  <c:v>161.44999999999999</c:v>
                </c:pt>
                <c:pt idx="2002">
                  <c:v>161.15</c:v>
                </c:pt>
                <c:pt idx="2003">
                  <c:v>162.15</c:v>
                </c:pt>
                <c:pt idx="2004">
                  <c:v>162.15</c:v>
                </c:pt>
                <c:pt idx="2005">
                  <c:v>162.5</c:v>
                </c:pt>
                <c:pt idx="2006">
                  <c:v>162.80000000000001</c:v>
                </c:pt>
                <c:pt idx="2007">
                  <c:v>162.18</c:v>
                </c:pt>
                <c:pt idx="2008">
                  <c:v>162.48500000000001</c:v>
                </c:pt>
                <c:pt idx="2009">
                  <c:v>161.97</c:v>
                </c:pt>
                <c:pt idx="2010">
                  <c:v>162.25</c:v>
                </c:pt>
                <c:pt idx="2011">
                  <c:v>161.46</c:v>
                </c:pt>
                <c:pt idx="2012">
                  <c:v>161.80000000000001</c:v>
                </c:pt>
                <c:pt idx="2013">
                  <c:v>162.05000000000001</c:v>
                </c:pt>
                <c:pt idx="2014">
                  <c:v>161.80000000000001</c:v>
                </c:pt>
                <c:pt idx="2015">
                  <c:v>161.58000000000001</c:v>
                </c:pt>
                <c:pt idx="2016">
                  <c:v>161.94</c:v>
                </c:pt>
                <c:pt idx="2017">
                  <c:v>162.41</c:v>
                </c:pt>
                <c:pt idx="2018">
                  <c:v>161.74</c:v>
                </c:pt>
                <c:pt idx="2019">
                  <c:v>161.62</c:v>
                </c:pt>
                <c:pt idx="2020">
                  <c:v>162.4</c:v>
                </c:pt>
                <c:pt idx="2021">
                  <c:v>161.91999999999999</c:v>
                </c:pt>
                <c:pt idx="2022">
                  <c:v>162.72999999999999</c:v>
                </c:pt>
                <c:pt idx="2023">
                  <c:v>163.32</c:v>
                </c:pt>
                <c:pt idx="2024">
                  <c:v>163.18</c:v>
                </c:pt>
                <c:pt idx="2025">
                  <c:v>164.01</c:v>
                </c:pt>
                <c:pt idx="2026">
                  <c:v>164.25</c:v>
                </c:pt>
                <c:pt idx="2027">
                  <c:v>164.43</c:v>
                </c:pt>
                <c:pt idx="2028">
                  <c:v>164.65</c:v>
                </c:pt>
                <c:pt idx="2029">
                  <c:v>165.28</c:v>
                </c:pt>
                <c:pt idx="2030">
                  <c:v>164.88</c:v>
                </c:pt>
                <c:pt idx="2031">
                  <c:v>165.22499999999999</c:v>
                </c:pt>
                <c:pt idx="2032">
                  <c:v>165.05</c:v>
                </c:pt>
                <c:pt idx="2033">
                  <c:v>164.05</c:v>
                </c:pt>
                <c:pt idx="2034">
                  <c:v>164.13</c:v>
                </c:pt>
                <c:pt idx="2035">
                  <c:v>163.85</c:v>
                </c:pt>
                <c:pt idx="2036">
                  <c:v>166.18</c:v>
                </c:pt>
                <c:pt idx="2037">
                  <c:v>166.8</c:v>
                </c:pt>
                <c:pt idx="2038">
                  <c:v>166.5</c:v>
                </c:pt>
                <c:pt idx="2039">
                  <c:v>166.71</c:v>
                </c:pt>
                <c:pt idx="2040">
                  <c:v>166.5</c:v>
                </c:pt>
                <c:pt idx="2041">
                  <c:v>167</c:v>
                </c:pt>
                <c:pt idx="2042">
                  <c:v>166.65</c:v>
                </c:pt>
                <c:pt idx="2043">
                  <c:v>167.31</c:v>
                </c:pt>
                <c:pt idx="2044">
                  <c:v>168.14500000000001</c:v>
                </c:pt>
                <c:pt idx="2045">
                  <c:v>167.42</c:v>
                </c:pt>
                <c:pt idx="2046">
                  <c:v>167.82</c:v>
                </c:pt>
                <c:pt idx="2047">
                  <c:v>166.565</c:v>
                </c:pt>
                <c:pt idx="2048">
                  <c:v>166.47</c:v>
                </c:pt>
                <c:pt idx="2049">
                  <c:v>166.64</c:v>
                </c:pt>
                <c:pt idx="2050">
                  <c:v>165.99</c:v>
                </c:pt>
                <c:pt idx="2051">
                  <c:v>165.67</c:v>
                </c:pt>
                <c:pt idx="2052">
                  <c:v>165.99</c:v>
                </c:pt>
                <c:pt idx="2053">
                  <c:v>165.85</c:v>
                </c:pt>
                <c:pt idx="2054">
                  <c:v>165.23</c:v>
                </c:pt>
                <c:pt idx="2055">
                  <c:v>165.38</c:v>
                </c:pt>
                <c:pt idx="2056">
                  <c:v>165.45</c:v>
                </c:pt>
                <c:pt idx="2057">
                  <c:v>166.16</c:v>
                </c:pt>
                <c:pt idx="2058">
                  <c:v>166.01</c:v>
                </c:pt>
                <c:pt idx="2059">
                  <c:v>166.68</c:v>
                </c:pt>
                <c:pt idx="2060">
                  <c:v>166.4</c:v>
                </c:pt>
                <c:pt idx="2061">
                  <c:v>167.08</c:v>
                </c:pt>
                <c:pt idx="2062">
                  <c:v>166.33</c:v>
                </c:pt>
                <c:pt idx="2063">
                  <c:v>165.92</c:v>
                </c:pt>
                <c:pt idx="2064">
                  <c:v>165.83</c:v>
                </c:pt>
                <c:pt idx="2065">
                  <c:v>166.345</c:v>
                </c:pt>
                <c:pt idx="2066">
                  <c:v>165.84</c:v>
                </c:pt>
                <c:pt idx="2067">
                  <c:v>165.91</c:v>
                </c:pt>
                <c:pt idx="2068">
                  <c:v>166.38</c:v>
                </c:pt>
                <c:pt idx="2069">
                  <c:v>166.53</c:v>
                </c:pt>
                <c:pt idx="2070">
                  <c:v>166.25</c:v>
                </c:pt>
                <c:pt idx="2071">
                  <c:v>166.39</c:v>
                </c:pt>
                <c:pt idx="2072">
                  <c:v>166.08</c:v>
                </c:pt>
                <c:pt idx="2073">
                  <c:v>165.28</c:v>
                </c:pt>
                <c:pt idx="2074">
                  <c:v>165.65</c:v>
                </c:pt>
                <c:pt idx="2075">
                  <c:v>166.03</c:v>
                </c:pt>
                <c:pt idx="2076">
                  <c:v>165.42500000000001</c:v>
                </c:pt>
                <c:pt idx="2077">
                  <c:v>165.85</c:v>
                </c:pt>
                <c:pt idx="2078">
                  <c:v>166.01</c:v>
                </c:pt>
                <c:pt idx="2079">
                  <c:v>165.83</c:v>
                </c:pt>
                <c:pt idx="2080">
                  <c:v>165.61</c:v>
                </c:pt>
                <c:pt idx="2081">
                  <c:v>165.3</c:v>
                </c:pt>
                <c:pt idx="2082">
                  <c:v>165.57</c:v>
                </c:pt>
                <c:pt idx="2083">
                  <c:v>165.77</c:v>
                </c:pt>
                <c:pt idx="2084">
                  <c:v>164.97</c:v>
                </c:pt>
                <c:pt idx="2085">
                  <c:v>165.12</c:v>
                </c:pt>
                <c:pt idx="2086">
                  <c:v>164.86</c:v>
                </c:pt>
                <c:pt idx="2087">
                  <c:v>165.02</c:v>
                </c:pt>
                <c:pt idx="2088">
                  <c:v>165.91</c:v>
                </c:pt>
                <c:pt idx="2089">
                  <c:v>165.89</c:v>
                </c:pt>
                <c:pt idx="2090">
                  <c:v>164.47</c:v>
                </c:pt>
                <c:pt idx="2091">
                  <c:v>163.22</c:v>
                </c:pt>
                <c:pt idx="2092">
                  <c:v>163.76</c:v>
                </c:pt>
                <c:pt idx="2093">
                  <c:v>163.1</c:v>
                </c:pt>
                <c:pt idx="2094">
                  <c:v>163.19999999999999</c:v>
                </c:pt>
                <c:pt idx="2095">
                  <c:v>163.85</c:v>
                </c:pt>
                <c:pt idx="2096">
                  <c:v>163.4</c:v>
                </c:pt>
                <c:pt idx="2097">
                  <c:v>163.71</c:v>
                </c:pt>
                <c:pt idx="2098">
                  <c:v>164.04</c:v>
                </c:pt>
                <c:pt idx="2099">
                  <c:v>164.48</c:v>
                </c:pt>
                <c:pt idx="2100">
                  <c:v>165.09</c:v>
                </c:pt>
                <c:pt idx="2101">
                  <c:v>165.28</c:v>
                </c:pt>
                <c:pt idx="2102">
                  <c:v>165.9</c:v>
                </c:pt>
                <c:pt idx="2103">
                  <c:v>165.84</c:v>
                </c:pt>
                <c:pt idx="2104">
                  <c:v>165.48</c:v>
                </c:pt>
                <c:pt idx="2105">
                  <c:v>166.06</c:v>
                </c:pt>
                <c:pt idx="2106">
                  <c:v>165.22</c:v>
                </c:pt>
                <c:pt idx="2107">
                  <c:v>164.43</c:v>
                </c:pt>
                <c:pt idx="2108">
                  <c:v>164.33</c:v>
                </c:pt>
                <c:pt idx="2109">
                  <c:v>163.24</c:v>
                </c:pt>
                <c:pt idx="2110">
                  <c:v>163.08000000000001</c:v>
                </c:pt>
                <c:pt idx="2111">
                  <c:v>162.81</c:v>
                </c:pt>
                <c:pt idx="2112">
                  <c:v>162.97999999999999</c:v>
                </c:pt>
                <c:pt idx="2113">
                  <c:v>162.76</c:v>
                </c:pt>
                <c:pt idx="2114">
                  <c:v>162.6</c:v>
                </c:pt>
                <c:pt idx="2115">
                  <c:v>162.05000000000001</c:v>
                </c:pt>
                <c:pt idx="2116">
                  <c:v>162.44999999999999</c:v>
                </c:pt>
                <c:pt idx="2117">
                  <c:v>162.9</c:v>
                </c:pt>
                <c:pt idx="2118">
                  <c:v>162.72999999999999</c:v>
                </c:pt>
                <c:pt idx="2119">
                  <c:v>163.19</c:v>
                </c:pt>
                <c:pt idx="2120">
                  <c:v>163.19999999999999</c:v>
                </c:pt>
                <c:pt idx="2121">
                  <c:v>162.61000000000001</c:v>
                </c:pt>
                <c:pt idx="2122">
                  <c:v>162.22</c:v>
                </c:pt>
                <c:pt idx="2123">
                  <c:v>160.83000000000001</c:v>
                </c:pt>
                <c:pt idx="2124">
                  <c:v>160.26</c:v>
                </c:pt>
                <c:pt idx="2125">
                  <c:v>160.4</c:v>
                </c:pt>
                <c:pt idx="2126">
                  <c:v>159.94999999999999</c:v>
                </c:pt>
                <c:pt idx="2127">
                  <c:v>160.97</c:v>
                </c:pt>
                <c:pt idx="2128">
                  <c:v>160.29</c:v>
                </c:pt>
                <c:pt idx="2129">
                  <c:v>160.46</c:v>
                </c:pt>
                <c:pt idx="2130">
                  <c:v>160.33000000000001</c:v>
                </c:pt>
                <c:pt idx="2131">
                  <c:v>160.38999999999999</c:v>
                </c:pt>
                <c:pt idx="2132">
                  <c:v>160</c:v>
                </c:pt>
                <c:pt idx="2133">
                  <c:v>158.9</c:v>
                </c:pt>
                <c:pt idx="2134">
                  <c:v>157.75</c:v>
                </c:pt>
                <c:pt idx="2135">
                  <c:v>157.11000000000001</c:v>
                </c:pt>
                <c:pt idx="2136">
                  <c:v>157.87799999999999</c:v>
                </c:pt>
                <c:pt idx="2137">
                  <c:v>157.44</c:v>
                </c:pt>
                <c:pt idx="2138">
                  <c:v>157.69</c:v>
                </c:pt>
                <c:pt idx="2139">
                  <c:v>157.83000000000001</c:v>
                </c:pt>
                <c:pt idx="2140">
                  <c:v>158.47999999999999</c:v>
                </c:pt>
                <c:pt idx="2141">
                  <c:v>158.72999999999999</c:v>
                </c:pt>
                <c:pt idx="2142">
                  <c:v>158.27000000000001</c:v>
                </c:pt>
                <c:pt idx="2143">
                  <c:v>158.22</c:v>
                </c:pt>
                <c:pt idx="2144">
                  <c:v>158.62</c:v>
                </c:pt>
                <c:pt idx="2145">
                  <c:v>158.82</c:v>
                </c:pt>
                <c:pt idx="2146">
                  <c:v>158.54</c:v>
                </c:pt>
                <c:pt idx="2147">
                  <c:v>156.9</c:v>
                </c:pt>
                <c:pt idx="2148">
                  <c:v>156.745</c:v>
                </c:pt>
                <c:pt idx="2149">
                  <c:v>156.94999999999999</c:v>
                </c:pt>
                <c:pt idx="2150">
                  <c:v>156.715</c:v>
                </c:pt>
                <c:pt idx="2151">
                  <c:v>156.39500000000001</c:v>
                </c:pt>
                <c:pt idx="2152">
                  <c:v>156.02500000000001</c:v>
                </c:pt>
                <c:pt idx="2153">
                  <c:v>155.66</c:v>
                </c:pt>
                <c:pt idx="2154">
                  <c:v>155.32</c:v>
                </c:pt>
                <c:pt idx="2155">
                  <c:v>155.78</c:v>
                </c:pt>
                <c:pt idx="2156">
                  <c:v>156.24</c:v>
                </c:pt>
                <c:pt idx="2157">
                  <c:v>155.9</c:v>
                </c:pt>
                <c:pt idx="2158">
                  <c:v>156.52000000000001</c:v>
                </c:pt>
                <c:pt idx="2159">
                  <c:v>156.47</c:v>
                </c:pt>
                <c:pt idx="2160">
                  <c:v>157.08000000000001</c:v>
                </c:pt>
                <c:pt idx="2161">
                  <c:v>157.41999999999999</c:v>
                </c:pt>
                <c:pt idx="2162">
                  <c:v>157.33000000000001</c:v>
                </c:pt>
                <c:pt idx="2163">
                  <c:v>157.31</c:v>
                </c:pt>
                <c:pt idx="2164">
                  <c:v>157.83000000000001</c:v>
                </c:pt>
                <c:pt idx="2165">
                  <c:v>158.19499999999999</c:v>
                </c:pt>
                <c:pt idx="2166">
                  <c:v>158.4</c:v>
                </c:pt>
                <c:pt idx="2167">
                  <c:v>158</c:v>
                </c:pt>
                <c:pt idx="2168">
                  <c:v>158.28</c:v>
                </c:pt>
                <c:pt idx="2169">
                  <c:v>157.24</c:v>
                </c:pt>
                <c:pt idx="2170">
                  <c:v>156.905</c:v>
                </c:pt>
                <c:pt idx="2171">
                  <c:v>156.82</c:v>
                </c:pt>
                <c:pt idx="2172">
                  <c:v>157.20500000000001</c:v>
                </c:pt>
                <c:pt idx="2173">
                  <c:v>156.52000000000001</c:v>
                </c:pt>
                <c:pt idx="2174">
                  <c:v>156.63</c:v>
                </c:pt>
                <c:pt idx="2175">
                  <c:v>156.65</c:v>
                </c:pt>
                <c:pt idx="2176">
                  <c:v>157.28</c:v>
                </c:pt>
                <c:pt idx="2177">
                  <c:v>157.01499999999999</c:v>
                </c:pt>
                <c:pt idx="2178">
                  <c:v>156.9</c:v>
                </c:pt>
                <c:pt idx="2179">
                  <c:v>157.47</c:v>
                </c:pt>
                <c:pt idx="2180">
                  <c:v>156.81</c:v>
                </c:pt>
                <c:pt idx="2181">
                  <c:v>156.02000000000001</c:v>
                </c:pt>
                <c:pt idx="2182">
                  <c:v>155.65</c:v>
                </c:pt>
                <c:pt idx="2183">
                  <c:v>155.55000000000001</c:v>
                </c:pt>
                <c:pt idx="2184">
                  <c:v>155.86000000000001</c:v>
                </c:pt>
                <c:pt idx="2185">
                  <c:v>155.01</c:v>
                </c:pt>
                <c:pt idx="2186">
                  <c:v>154.31</c:v>
                </c:pt>
                <c:pt idx="2187">
                  <c:v>154.71</c:v>
                </c:pt>
                <c:pt idx="2188">
                  <c:v>154.5</c:v>
                </c:pt>
                <c:pt idx="2189">
                  <c:v>154.55000000000001</c:v>
                </c:pt>
                <c:pt idx="2190">
                  <c:v>154.79</c:v>
                </c:pt>
                <c:pt idx="2191">
                  <c:v>154.84</c:v>
                </c:pt>
                <c:pt idx="2192">
                  <c:v>154.97999999999999</c:v>
                </c:pt>
                <c:pt idx="2193">
                  <c:v>155.44</c:v>
                </c:pt>
                <c:pt idx="2194">
                  <c:v>156.07</c:v>
                </c:pt>
                <c:pt idx="2195">
                  <c:v>156.25</c:v>
                </c:pt>
                <c:pt idx="2196">
                  <c:v>156.75</c:v>
                </c:pt>
                <c:pt idx="2197">
                  <c:v>156.46</c:v>
                </c:pt>
                <c:pt idx="2198">
                  <c:v>156.24</c:v>
                </c:pt>
                <c:pt idx="2199">
                  <c:v>156.345</c:v>
                </c:pt>
                <c:pt idx="2200">
                  <c:v>155.84</c:v>
                </c:pt>
                <c:pt idx="2201">
                  <c:v>155.84</c:v>
                </c:pt>
                <c:pt idx="2202">
                  <c:v>156.91999999999999</c:v>
                </c:pt>
                <c:pt idx="2203">
                  <c:v>156.79</c:v>
                </c:pt>
                <c:pt idx="2204">
                  <c:v>156.44</c:v>
                </c:pt>
                <c:pt idx="2205">
                  <c:v>157.16</c:v>
                </c:pt>
                <c:pt idx="2206">
                  <c:v>157.23099999999999</c:v>
                </c:pt>
                <c:pt idx="2207">
                  <c:v>158.05500000000001</c:v>
                </c:pt>
                <c:pt idx="2208">
                  <c:v>158.30000000000001</c:v>
                </c:pt>
                <c:pt idx="2209">
                  <c:v>158.04</c:v>
                </c:pt>
                <c:pt idx="2210">
                  <c:v>157.52000000000001</c:v>
                </c:pt>
                <c:pt idx="2211">
                  <c:v>156.88499999999999</c:v>
                </c:pt>
                <c:pt idx="2212">
                  <c:v>156.62</c:v>
                </c:pt>
                <c:pt idx="2213">
                  <c:v>156.28</c:v>
                </c:pt>
                <c:pt idx="2214">
                  <c:v>156.25</c:v>
                </c:pt>
                <c:pt idx="2215">
                  <c:v>155.9</c:v>
                </c:pt>
                <c:pt idx="2216">
                  <c:v>155.38999999999999</c:v>
                </c:pt>
                <c:pt idx="2217">
                  <c:v>154.63</c:v>
                </c:pt>
                <c:pt idx="2218">
                  <c:v>154.52000000000001</c:v>
                </c:pt>
                <c:pt idx="2219">
                  <c:v>154.27500000000001</c:v>
                </c:pt>
                <c:pt idx="2220">
                  <c:v>154.785</c:v>
                </c:pt>
                <c:pt idx="2221">
                  <c:v>154.78</c:v>
                </c:pt>
                <c:pt idx="2222">
                  <c:v>154.16999999999999</c:v>
                </c:pt>
                <c:pt idx="2223">
                  <c:v>154.44</c:v>
                </c:pt>
                <c:pt idx="2224">
                  <c:v>154</c:v>
                </c:pt>
                <c:pt idx="2225">
                  <c:v>154.97</c:v>
                </c:pt>
                <c:pt idx="2226">
                  <c:v>155</c:v>
                </c:pt>
                <c:pt idx="2227">
                  <c:v>154.68</c:v>
                </c:pt>
                <c:pt idx="2228">
                  <c:v>155.22</c:v>
                </c:pt>
                <c:pt idx="2229">
                  <c:v>155.06</c:v>
                </c:pt>
                <c:pt idx="2230">
                  <c:v>155.08000000000001</c:v>
                </c:pt>
                <c:pt idx="2231">
                  <c:v>155.65</c:v>
                </c:pt>
                <c:pt idx="2232">
                  <c:v>155.52000000000001</c:v>
                </c:pt>
                <c:pt idx="2233">
                  <c:v>155.81</c:v>
                </c:pt>
                <c:pt idx="2234">
                  <c:v>156.369</c:v>
                </c:pt>
                <c:pt idx="2235">
                  <c:v>156.42500000000001</c:v>
                </c:pt>
                <c:pt idx="2236">
                  <c:v>156.38999999999999</c:v>
                </c:pt>
                <c:pt idx="2237">
                  <c:v>156.54</c:v>
                </c:pt>
                <c:pt idx="2238">
                  <c:v>156.94999999999999</c:v>
                </c:pt>
                <c:pt idx="2239">
                  <c:v>157.04</c:v>
                </c:pt>
                <c:pt idx="2240">
                  <c:v>157.05000000000001</c:v>
                </c:pt>
                <c:pt idx="2241">
                  <c:v>157.61500000000001</c:v>
                </c:pt>
                <c:pt idx="2242">
                  <c:v>157.57</c:v>
                </c:pt>
                <c:pt idx="2243">
                  <c:v>157.49</c:v>
                </c:pt>
                <c:pt idx="2244">
                  <c:v>156.68</c:v>
                </c:pt>
                <c:pt idx="2245">
                  <c:v>156.69999999999999</c:v>
                </c:pt>
                <c:pt idx="2246">
                  <c:v>155.13</c:v>
                </c:pt>
                <c:pt idx="2247">
                  <c:v>154.86000000000001</c:v>
                </c:pt>
                <c:pt idx="2248">
                  <c:v>154.84</c:v>
                </c:pt>
                <c:pt idx="2249">
                  <c:v>154.94</c:v>
                </c:pt>
                <c:pt idx="2250">
                  <c:v>155.15</c:v>
                </c:pt>
                <c:pt idx="2251">
                  <c:v>155.14500000000001</c:v>
                </c:pt>
                <c:pt idx="2252">
                  <c:v>155.245</c:v>
                </c:pt>
                <c:pt idx="2253">
                  <c:v>154.61000000000001</c:v>
                </c:pt>
                <c:pt idx="2254">
                  <c:v>154.49</c:v>
                </c:pt>
                <c:pt idx="2255">
                  <c:v>154.13</c:v>
                </c:pt>
                <c:pt idx="2256">
                  <c:v>153.58000000000001</c:v>
                </c:pt>
                <c:pt idx="2257">
                  <c:v>153.88</c:v>
                </c:pt>
                <c:pt idx="2258">
                  <c:v>153.4</c:v>
                </c:pt>
                <c:pt idx="2259">
                  <c:v>153.87</c:v>
                </c:pt>
                <c:pt idx="2260">
                  <c:v>153.85</c:v>
                </c:pt>
                <c:pt idx="2261">
                  <c:v>153.44999999999999</c:v>
                </c:pt>
                <c:pt idx="2262">
                  <c:v>153.66499999999999</c:v>
                </c:pt>
                <c:pt idx="2263">
                  <c:v>154.69</c:v>
                </c:pt>
                <c:pt idx="2264">
                  <c:v>154.32</c:v>
                </c:pt>
                <c:pt idx="2265">
                  <c:v>154.07499999999999</c:v>
                </c:pt>
                <c:pt idx="2266">
                  <c:v>153.54499999999999</c:v>
                </c:pt>
                <c:pt idx="2267">
                  <c:v>153.79</c:v>
                </c:pt>
                <c:pt idx="2268">
                  <c:v>154.16</c:v>
                </c:pt>
                <c:pt idx="2269">
                  <c:v>154.36500000000001</c:v>
                </c:pt>
                <c:pt idx="2270">
                  <c:v>154.52000000000001</c:v>
                </c:pt>
                <c:pt idx="2271">
                  <c:v>154.87</c:v>
                </c:pt>
                <c:pt idx="2272">
                  <c:v>154.9</c:v>
                </c:pt>
                <c:pt idx="2273">
                  <c:v>154.76</c:v>
                </c:pt>
                <c:pt idx="2274">
                  <c:v>154.97</c:v>
                </c:pt>
                <c:pt idx="2275">
                  <c:v>155.21</c:v>
                </c:pt>
                <c:pt idx="2276">
                  <c:v>155.35</c:v>
                </c:pt>
                <c:pt idx="2277">
                  <c:v>154.99</c:v>
                </c:pt>
                <c:pt idx="2278">
                  <c:v>155.32</c:v>
                </c:pt>
                <c:pt idx="2279">
                  <c:v>155.38</c:v>
                </c:pt>
                <c:pt idx="2280">
                  <c:v>155.15</c:v>
                </c:pt>
                <c:pt idx="2281">
                  <c:v>155.24</c:v>
                </c:pt>
                <c:pt idx="2282">
                  <c:v>155.30000000000001</c:v>
                </c:pt>
                <c:pt idx="2283">
                  <c:v>154.55000000000001</c:v>
                </c:pt>
                <c:pt idx="2284">
                  <c:v>154.87</c:v>
                </c:pt>
                <c:pt idx="2285">
                  <c:v>155.03</c:v>
                </c:pt>
                <c:pt idx="2286">
                  <c:v>155.26</c:v>
                </c:pt>
                <c:pt idx="2287">
                  <c:v>155.15</c:v>
                </c:pt>
                <c:pt idx="2288">
                  <c:v>155.1</c:v>
                </c:pt>
                <c:pt idx="2289">
                  <c:v>155.16999999999999</c:v>
                </c:pt>
                <c:pt idx="2290">
                  <c:v>154.72999999999999</c:v>
                </c:pt>
                <c:pt idx="2291">
                  <c:v>153.43</c:v>
                </c:pt>
                <c:pt idx="2292">
                  <c:v>153.06</c:v>
                </c:pt>
                <c:pt idx="2293">
                  <c:v>152.69999999999999</c:v>
                </c:pt>
                <c:pt idx="2294">
                  <c:v>152.34</c:v>
                </c:pt>
                <c:pt idx="2295">
                  <c:v>152.21</c:v>
                </c:pt>
                <c:pt idx="2296">
                  <c:v>151.91</c:v>
                </c:pt>
                <c:pt idx="2297">
                  <c:v>151.68</c:v>
                </c:pt>
                <c:pt idx="2298">
                  <c:v>150.87</c:v>
                </c:pt>
                <c:pt idx="2299">
                  <c:v>151.05500000000001</c:v>
                </c:pt>
                <c:pt idx="2300">
                  <c:v>151.05500000000001</c:v>
                </c:pt>
                <c:pt idx="2301">
                  <c:v>151.27500000000001</c:v>
                </c:pt>
                <c:pt idx="2302">
                  <c:v>151.66</c:v>
                </c:pt>
                <c:pt idx="2303">
                  <c:v>151.47</c:v>
                </c:pt>
                <c:pt idx="2304">
                  <c:v>151.41</c:v>
                </c:pt>
                <c:pt idx="2305">
                  <c:v>151.65</c:v>
                </c:pt>
                <c:pt idx="2306">
                  <c:v>151.9</c:v>
                </c:pt>
                <c:pt idx="2307">
                  <c:v>151.77000000000001</c:v>
                </c:pt>
                <c:pt idx="2308">
                  <c:v>152.30000000000001</c:v>
                </c:pt>
                <c:pt idx="2309">
                  <c:v>152.5</c:v>
                </c:pt>
                <c:pt idx="2310">
                  <c:v>152.30000000000001</c:v>
                </c:pt>
                <c:pt idx="2311">
                  <c:v>151.72999999999999</c:v>
                </c:pt>
                <c:pt idx="2312">
                  <c:v>152.19999999999999</c:v>
                </c:pt>
                <c:pt idx="2313">
                  <c:v>151.46</c:v>
                </c:pt>
                <c:pt idx="2314">
                  <c:v>151.745</c:v>
                </c:pt>
                <c:pt idx="2315">
                  <c:v>152.06</c:v>
                </c:pt>
                <c:pt idx="2316">
                  <c:v>152.53</c:v>
                </c:pt>
                <c:pt idx="2317">
                  <c:v>152.52000000000001</c:v>
                </c:pt>
                <c:pt idx="2318">
                  <c:v>152.96</c:v>
                </c:pt>
                <c:pt idx="2319">
                  <c:v>152.63499999999999</c:v>
                </c:pt>
                <c:pt idx="2320">
                  <c:v>152.94</c:v>
                </c:pt>
                <c:pt idx="2321">
                  <c:v>153.24</c:v>
                </c:pt>
                <c:pt idx="2322">
                  <c:v>153.26</c:v>
                </c:pt>
                <c:pt idx="2323">
                  <c:v>153.91999999999999</c:v>
                </c:pt>
                <c:pt idx="2324">
                  <c:v>153.31</c:v>
                </c:pt>
                <c:pt idx="2325">
                  <c:v>153.38999999999999</c:v>
                </c:pt>
                <c:pt idx="2326">
                  <c:v>152.89500000000001</c:v>
                </c:pt>
                <c:pt idx="2327">
                  <c:v>153.22</c:v>
                </c:pt>
                <c:pt idx="2328">
                  <c:v>153.63999999999999</c:v>
                </c:pt>
                <c:pt idx="2329">
                  <c:v>153.62</c:v>
                </c:pt>
                <c:pt idx="2330">
                  <c:v>153.51</c:v>
                </c:pt>
                <c:pt idx="2331">
                  <c:v>153.49</c:v>
                </c:pt>
                <c:pt idx="2332">
                  <c:v>153.80500000000001</c:v>
                </c:pt>
                <c:pt idx="2333">
                  <c:v>153.56</c:v>
                </c:pt>
                <c:pt idx="2334">
                  <c:v>153.75</c:v>
                </c:pt>
                <c:pt idx="2335">
                  <c:v>154.54</c:v>
                </c:pt>
                <c:pt idx="2336">
                  <c:v>154.19999999999999</c:v>
                </c:pt>
                <c:pt idx="2337">
                  <c:v>153.94999999999999</c:v>
                </c:pt>
                <c:pt idx="2338">
                  <c:v>153.94999999999999</c:v>
                </c:pt>
                <c:pt idx="2339">
                  <c:v>153.84</c:v>
                </c:pt>
                <c:pt idx="2340">
                  <c:v>153.59</c:v>
                </c:pt>
                <c:pt idx="2341">
                  <c:v>154.08000000000001</c:v>
                </c:pt>
                <c:pt idx="2342">
                  <c:v>153.78</c:v>
                </c:pt>
                <c:pt idx="2343">
                  <c:v>154.28</c:v>
                </c:pt>
                <c:pt idx="2344">
                  <c:v>154.08000000000001</c:v>
                </c:pt>
                <c:pt idx="2345">
                  <c:v>153.66999999999999</c:v>
                </c:pt>
                <c:pt idx="2346">
                  <c:v>153.19</c:v>
                </c:pt>
                <c:pt idx="2347">
                  <c:v>153.02000000000001</c:v>
                </c:pt>
                <c:pt idx="2348">
                  <c:v>152.80000000000001</c:v>
                </c:pt>
                <c:pt idx="2349">
                  <c:v>152.59</c:v>
                </c:pt>
                <c:pt idx="2350">
                  <c:v>152.38999999999999</c:v>
                </c:pt>
                <c:pt idx="2351">
                  <c:v>152.5</c:v>
                </c:pt>
                <c:pt idx="2352">
                  <c:v>152.1</c:v>
                </c:pt>
                <c:pt idx="2353">
                  <c:v>152.12</c:v>
                </c:pt>
                <c:pt idx="2354">
                  <c:v>152.75</c:v>
                </c:pt>
                <c:pt idx="2355">
                  <c:v>152.88</c:v>
                </c:pt>
                <c:pt idx="2356">
                  <c:v>151.97999999999999</c:v>
                </c:pt>
                <c:pt idx="2357">
                  <c:v>151.63</c:v>
                </c:pt>
                <c:pt idx="2358">
                  <c:v>152.25</c:v>
                </c:pt>
                <c:pt idx="2359">
                  <c:v>152.08000000000001</c:v>
                </c:pt>
                <c:pt idx="2360">
                  <c:v>152.31</c:v>
                </c:pt>
                <c:pt idx="2361">
                  <c:v>152.19</c:v>
                </c:pt>
                <c:pt idx="2362">
                  <c:v>151.83000000000001</c:v>
                </c:pt>
                <c:pt idx="2363">
                  <c:v>152.25</c:v>
                </c:pt>
                <c:pt idx="2364">
                  <c:v>152.41499999999999</c:v>
                </c:pt>
                <c:pt idx="2365">
                  <c:v>152.19</c:v>
                </c:pt>
                <c:pt idx="2366">
                  <c:v>152.22999999999999</c:v>
                </c:pt>
                <c:pt idx="2367">
                  <c:v>152.49</c:v>
                </c:pt>
                <c:pt idx="2368">
                  <c:v>152.85</c:v>
                </c:pt>
                <c:pt idx="2369">
                  <c:v>153.19499999999999</c:v>
                </c:pt>
                <c:pt idx="2370">
                  <c:v>153.08000000000001</c:v>
                </c:pt>
                <c:pt idx="2371">
                  <c:v>152.79</c:v>
                </c:pt>
                <c:pt idx="2372">
                  <c:v>152.26</c:v>
                </c:pt>
                <c:pt idx="2373">
                  <c:v>152.22999999999999</c:v>
                </c:pt>
                <c:pt idx="2374">
                  <c:v>151.85</c:v>
                </c:pt>
                <c:pt idx="2375">
                  <c:v>151.57</c:v>
                </c:pt>
                <c:pt idx="2376">
                  <c:v>151.76</c:v>
                </c:pt>
                <c:pt idx="2377">
                  <c:v>152.41999999999999</c:v>
                </c:pt>
                <c:pt idx="2378">
                  <c:v>152.72999999999999</c:v>
                </c:pt>
                <c:pt idx="2379">
                  <c:v>152.83000000000001</c:v>
                </c:pt>
                <c:pt idx="2380">
                  <c:v>152.43</c:v>
                </c:pt>
                <c:pt idx="2381">
                  <c:v>152.81</c:v>
                </c:pt>
                <c:pt idx="2382">
                  <c:v>153.13</c:v>
                </c:pt>
                <c:pt idx="2383">
                  <c:v>153.03</c:v>
                </c:pt>
                <c:pt idx="2384">
                  <c:v>153.37</c:v>
                </c:pt>
                <c:pt idx="2385">
                  <c:v>153.19</c:v>
                </c:pt>
                <c:pt idx="2386">
                  <c:v>152.30000000000001</c:v>
                </c:pt>
                <c:pt idx="2387">
                  <c:v>152.38999999999999</c:v>
                </c:pt>
                <c:pt idx="2388">
                  <c:v>152.01</c:v>
                </c:pt>
                <c:pt idx="2389">
                  <c:v>152.61000000000001</c:v>
                </c:pt>
                <c:pt idx="2390">
                  <c:v>152.15</c:v>
                </c:pt>
                <c:pt idx="2391">
                  <c:v>152.31</c:v>
                </c:pt>
                <c:pt idx="2392">
                  <c:v>152.46</c:v>
                </c:pt>
                <c:pt idx="2393">
                  <c:v>152.62</c:v>
                </c:pt>
                <c:pt idx="2394">
                  <c:v>152.16</c:v>
                </c:pt>
                <c:pt idx="2395">
                  <c:v>152.36000000000001</c:v>
                </c:pt>
                <c:pt idx="2396">
                  <c:v>152.13</c:v>
                </c:pt>
                <c:pt idx="2397">
                  <c:v>152.22999999999999</c:v>
                </c:pt>
                <c:pt idx="2398">
                  <c:v>152.56</c:v>
                </c:pt>
                <c:pt idx="2399">
                  <c:v>152.125</c:v>
                </c:pt>
                <c:pt idx="2400">
                  <c:v>151.96</c:v>
                </c:pt>
                <c:pt idx="2401">
                  <c:v>152.36000000000001</c:v>
                </c:pt>
                <c:pt idx="2402">
                  <c:v>152.44</c:v>
                </c:pt>
                <c:pt idx="2403">
                  <c:v>152.6</c:v>
                </c:pt>
                <c:pt idx="2404">
                  <c:v>152.88999999999999</c:v>
                </c:pt>
                <c:pt idx="2405">
                  <c:v>152.9</c:v>
                </c:pt>
                <c:pt idx="2406">
                  <c:v>152.68</c:v>
                </c:pt>
                <c:pt idx="2407">
                  <c:v>152.93</c:v>
                </c:pt>
                <c:pt idx="2408">
                  <c:v>152.76</c:v>
                </c:pt>
                <c:pt idx="2409">
                  <c:v>152.36000000000001</c:v>
                </c:pt>
                <c:pt idx="2410">
                  <c:v>152.36000000000001</c:v>
                </c:pt>
                <c:pt idx="2411">
                  <c:v>152.71</c:v>
                </c:pt>
                <c:pt idx="2412">
                  <c:v>152.62</c:v>
                </c:pt>
                <c:pt idx="2413">
                  <c:v>152.4</c:v>
                </c:pt>
                <c:pt idx="2414">
                  <c:v>151.63999999999999</c:v>
                </c:pt>
                <c:pt idx="2415">
                  <c:v>150.93</c:v>
                </c:pt>
                <c:pt idx="2416">
                  <c:v>151.02000000000001</c:v>
                </c:pt>
                <c:pt idx="2417">
                  <c:v>151.04</c:v>
                </c:pt>
                <c:pt idx="2418">
                  <c:v>150.96</c:v>
                </c:pt>
                <c:pt idx="2419">
                  <c:v>150.83000000000001</c:v>
                </c:pt>
                <c:pt idx="2420">
                  <c:v>150.52000000000001</c:v>
                </c:pt>
                <c:pt idx="2421">
                  <c:v>150.37</c:v>
                </c:pt>
                <c:pt idx="2422">
                  <c:v>150.29</c:v>
                </c:pt>
                <c:pt idx="2423">
                  <c:v>150.58000000000001</c:v>
                </c:pt>
                <c:pt idx="2424">
                  <c:v>150.6</c:v>
                </c:pt>
                <c:pt idx="2425">
                  <c:v>150.54</c:v>
                </c:pt>
                <c:pt idx="2426">
                  <c:v>150.16999999999999</c:v>
                </c:pt>
                <c:pt idx="2427">
                  <c:v>150.22</c:v>
                </c:pt>
                <c:pt idx="2428">
                  <c:v>149.44999999999999</c:v>
                </c:pt>
                <c:pt idx="2429">
                  <c:v>149.47999999999999</c:v>
                </c:pt>
                <c:pt idx="2430">
                  <c:v>149.57</c:v>
                </c:pt>
                <c:pt idx="2431">
                  <c:v>149.76499999999999</c:v>
                </c:pt>
                <c:pt idx="2432">
                  <c:v>149.22</c:v>
                </c:pt>
                <c:pt idx="2433">
                  <c:v>149.34</c:v>
                </c:pt>
                <c:pt idx="2434">
                  <c:v>149.29</c:v>
                </c:pt>
                <c:pt idx="2435">
                  <c:v>149.66999999999999</c:v>
                </c:pt>
                <c:pt idx="2436">
                  <c:v>149.36000000000001</c:v>
                </c:pt>
                <c:pt idx="2437">
                  <c:v>149.24</c:v>
                </c:pt>
                <c:pt idx="2438">
                  <c:v>149.09</c:v>
                </c:pt>
                <c:pt idx="2439">
                  <c:v>148.16999999999999</c:v>
                </c:pt>
                <c:pt idx="2440">
                  <c:v>147.96</c:v>
                </c:pt>
                <c:pt idx="2441">
                  <c:v>148.01</c:v>
                </c:pt>
                <c:pt idx="2442">
                  <c:v>147.28</c:v>
                </c:pt>
                <c:pt idx="2443">
                  <c:v>147.09</c:v>
                </c:pt>
                <c:pt idx="2444">
                  <c:v>147.08000000000001</c:v>
                </c:pt>
                <c:pt idx="2445">
                  <c:v>147.69</c:v>
                </c:pt>
                <c:pt idx="2446">
                  <c:v>147.62</c:v>
                </c:pt>
                <c:pt idx="2447">
                  <c:v>146.76</c:v>
                </c:pt>
                <c:pt idx="2448">
                  <c:v>146.86699999999999</c:v>
                </c:pt>
                <c:pt idx="2449">
                  <c:v>146.5</c:v>
                </c:pt>
                <c:pt idx="2450">
                  <c:v>146.94999999999999</c:v>
                </c:pt>
                <c:pt idx="2451">
                  <c:v>146.91</c:v>
                </c:pt>
                <c:pt idx="2452">
                  <c:v>146.30000000000001</c:v>
                </c:pt>
                <c:pt idx="2453">
                  <c:v>146.68</c:v>
                </c:pt>
                <c:pt idx="2454">
                  <c:v>146.87</c:v>
                </c:pt>
                <c:pt idx="2455">
                  <c:v>146.65</c:v>
                </c:pt>
                <c:pt idx="2456">
                  <c:v>147.31</c:v>
                </c:pt>
                <c:pt idx="2457">
                  <c:v>147.13999999999999</c:v>
                </c:pt>
                <c:pt idx="2458">
                  <c:v>147.53299999999999</c:v>
                </c:pt>
                <c:pt idx="2459">
                  <c:v>147.74</c:v>
                </c:pt>
                <c:pt idx="2460">
                  <c:v>147.56</c:v>
                </c:pt>
                <c:pt idx="2461">
                  <c:v>147.65</c:v>
                </c:pt>
                <c:pt idx="2462">
                  <c:v>148.12</c:v>
                </c:pt>
                <c:pt idx="2463">
                  <c:v>148.32</c:v>
                </c:pt>
                <c:pt idx="2464">
                  <c:v>148.13</c:v>
                </c:pt>
                <c:pt idx="2465">
                  <c:v>147.88999999999999</c:v>
                </c:pt>
                <c:pt idx="2466">
                  <c:v>147.64599999999999</c:v>
                </c:pt>
                <c:pt idx="2467">
                  <c:v>147.63999999999999</c:v>
                </c:pt>
                <c:pt idx="2468">
                  <c:v>148.04</c:v>
                </c:pt>
                <c:pt idx="2469">
                  <c:v>148.13</c:v>
                </c:pt>
                <c:pt idx="2470">
                  <c:v>148.33000000000001</c:v>
                </c:pt>
                <c:pt idx="2471">
                  <c:v>148.35</c:v>
                </c:pt>
                <c:pt idx="2472">
                  <c:v>148.63</c:v>
                </c:pt>
                <c:pt idx="2473">
                  <c:v>148.91</c:v>
                </c:pt>
                <c:pt idx="2474">
                  <c:v>148.79</c:v>
                </c:pt>
                <c:pt idx="2475">
                  <c:v>148.63999999999999</c:v>
                </c:pt>
                <c:pt idx="2476">
                  <c:v>148.5</c:v>
                </c:pt>
                <c:pt idx="2477">
                  <c:v>148.86199999999999</c:v>
                </c:pt>
                <c:pt idx="2478">
                  <c:v>149.25</c:v>
                </c:pt>
                <c:pt idx="2479">
                  <c:v>149.03</c:v>
                </c:pt>
                <c:pt idx="2480">
                  <c:v>149.24</c:v>
                </c:pt>
                <c:pt idx="2481">
                  <c:v>149.61000000000001</c:v>
                </c:pt>
                <c:pt idx="2482">
                  <c:v>149.37</c:v>
                </c:pt>
                <c:pt idx="2483">
                  <c:v>149.38</c:v>
                </c:pt>
                <c:pt idx="2484">
                  <c:v>149.47</c:v>
                </c:pt>
                <c:pt idx="2485">
                  <c:v>149.03</c:v>
                </c:pt>
                <c:pt idx="2486">
                  <c:v>149.21</c:v>
                </c:pt>
                <c:pt idx="2487">
                  <c:v>149.34</c:v>
                </c:pt>
                <c:pt idx="2488">
                  <c:v>149.28</c:v>
                </c:pt>
                <c:pt idx="2489">
                  <c:v>149.22</c:v>
                </c:pt>
                <c:pt idx="2490">
                  <c:v>149.32</c:v>
                </c:pt>
                <c:pt idx="2491">
                  <c:v>149.03</c:v>
                </c:pt>
                <c:pt idx="2492">
                  <c:v>148.79</c:v>
                </c:pt>
                <c:pt idx="2493">
                  <c:v>148.94999999999999</c:v>
                </c:pt>
                <c:pt idx="2494">
                  <c:v>149.31</c:v>
                </c:pt>
                <c:pt idx="2495">
                  <c:v>148.61000000000001</c:v>
                </c:pt>
                <c:pt idx="2496">
                  <c:v>148.19</c:v>
                </c:pt>
                <c:pt idx="2497">
                  <c:v>147.66999999999999</c:v>
                </c:pt>
                <c:pt idx="2498">
                  <c:v>147.83000000000001</c:v>
                </c:pt>
                <c:pt idx="2499">
                  <c:v>147.57</c:v>
                </c:pt>
                <c:pt idx="2500">
                  <c:v>147.85</c:v>
                </c:pt>
                <c:pt idx="2501">
                  <c:v>148.37</c:v>
                </c:pt>
                <c:pt idx="2502">
                  <c:v>148.29</c:v>
                </c:pt>
                <c:pt idx="2503">
                  <c:v>148.21</c:v>
                </c:pt>
                <c:pt idx="2504">
                  <c:v>148.34</c:v>
                </c:pt>
                <c:pt idx="2505">
                  <c:v>148.72</c:v>
                </c:pt>
                <c:pt idx="2506">
                  <c:v>148.71</c:v>
                </c:pt>
                <c:pt idx="2507">
                  <c:v>148.69</c:v>
                </c:pt>
                <c:pt idx="2508">
                  <c:v>148.13</c:v>
                </c:pt>
                <c:pt idx="2509">
                  <c:v>148.38999999999999</c:v>
                </c:pt>
                <c:pt idx="2510">
                  <c:v>148.53</c:v>
                </c:pt>
                <c:pt idx="2511">
                  <c:v>147.91</c:v>
                </c:pt>
                <c:pt idx="2512">
                  <c:v>147.61000000000001</c:v>
                </c:pt>
                <c:pt idx="2513">
                  <c:v>147.63</c:v>
                </c:pt>
                <c:pt idx="2514">
                  <c:v>147.44999999999999</c:v>
                </c:pt>
                <c:pt idx="2515">
                  <c:v>147.41</c:v>
                </c:pt>
                <c:pt idx="2516">
                  <c:v>148.19999999999999</c:v>
                </c:pt>
                <c:pt idx="2517">
                  <c:v>148.91</c:v>
                </c:pt>
                <c:pt idx="2518">
                  <c:v>148.56</c:v>
                </c:pt>
                <c:pt idx="2519">
                  <c:v>149.44999999999999</c:v>
                </c:pt>
                <c:pt idx="2520">
                  <c:v>149.94</c:v>
                </c:pt>
                <c:pt idx="2521">
                  <c:v>152.33000000000001</c:v>
                </c:pt>
                <c:pt idx="2522">
                  <c:v>150.87</c:v>
                </c:pt>
                <c:pt idx="2523">
                  <c:v>149.96</c:v>
                </c:pt>
                <c:pt idx="2524">
                  <c:v>150.16</c:v>
                </c:pt>
                <c:pt idx="2525">
                  <c:v>149.94</c:v>
                </c:pt>
                <c:pt idx="2526">
                  <c:v>149.87</c:v>
                </c:pt>
                <c:pt idx="2527">
                  <c:v>149.66999999999999</c:v>
                </c:pt>
                <c:pt idx="2528">
                  <c:v>148.54</c:v>
                </c:pt>
                <c:pt idx="2529">
                  <c:v>149.68</c:v>
                </c:pt>
                <c:pt idx="2530">
                  <c:v>149.07400000000001</c:v>
                </c:pt>
                <c:pt idx="2531">
                  <c:v>148.55099999999999</c:v>
                </c:pt>
                <c:pt idx="2532">
                  <c:v>148.97999999999999</c:v>
                </c:pt>
                <c:pt idx="2533">
                  <c:v>148.57</c:v>
                </c:pt>
                <c:pt idx="2534">
                  <c:v>149.77000000000001</c:v>
                </c:pt>
                <c:pt idx="2535">
                  <c:v>149.78</c:v>
                </c:pt>
                <c:pt idx="2536">
                  <c:v>150.22</c:v>
                </c:pt>
                <c:pt idx="2537">
                  <c:v>149.96</c:v>
                </c:pt>
                <c:pt idx="2538">
                  <c:v>150.11000000000001</c:v>
                </c:pt>
                <c:pt idx="2539">
                  <c:v>150.22</c:v>
                </c:pt>
                <c:pt idx="2540">
                  <c:v>150.54</c:v>
                </c:pt>
                <c:pt idx="2541">
                  <c:v>150.34</c:v>
                </c:pt>
                <c:pt idx="2542">
                  <c:v>150.64500000000001</c:v>
                </c:pt>
                <c:pt idx="2543">
                  <c:v>150.53</c:v>
                </c:pt>
                <c:pt idx="2544">
                  <c:v>150.26499999999999</c:v>
                </c:pt>
                <c:pt idx="2545">
                  <c:v>150.60400000000001</c:v>
                </c:pt>
                <c:pt idx="2546">
                  <c:v>150.47999999999999</c:v>
                </c:pt>
                <c:pt idx="2547">
                  <c:v>150.79499999999999</c:v>
                </c:pt>
                <c:pt idx="2548">
                  <c:v>150.239</c:v>
                </c:pt>
                <c:pt idx="2549">
                  <c:v>150.62</c:v>
                </c:pt>
                <c:pt idx="2550">
                  <c:v>150.45400000000001</c:v>
                </c:pt>
                <c:pt idx="2551">
                  <c:v>150.434</c:v>
                </c:pt>
                <c:pt idx="2552">
                  <c:v>150.55000000000001</c:v>
                </c:pt>
                <c:pt idx="2553">
                  <c:v>150.41</c:v>
                </c:pt>
                <c:pt idx="2554">
                  <c:v>150.86000000000001</c:v>
                </c:pt>
                <c:pt idx="2555">
                  <c:v>150.59800000000001</c:v>
                </c:pt>
                <c:pt idx="2556">
                  <c:v>150.44</c:v>
                </c:pt>
                <c:pt idx="2557">
                  <c:v>150.67500000000001</c:v>
                </c:pt>
                <c:pt idx="2558">
                  <c:v>150.54</c:v>
                </c:pt>
                <c:pt idx="2559">
                  <c:v>150.72</c:v>
                </c:pt>
                <c:pt idx="2560">
                  <c:v>150.05000000000001</c:v>
                </c:pt>
                <c:pt idx="2561">
                  <c:v>149.76</c:v>
                </c:pt>
                <c:pt idx="2562">
                  <c:v>150.06</c:v>
                </c:pt>
                <c:pt idx="2563">
                  <c:v>149.74</c:v>
                </c:pt>
                <c:pt idx="2564">
                  <c:v>149.69999999999999</c:v>
                </c:pt>
                <c:pt idx="2565">
                  <c:v>149.4</c:v>
                </c:pt>
                <c:pt idx="2566">
                  <c:v>149.35</c:v>
                </c:pt>
                <c:pt idx="2567">
                  <c:v>148.99</c:v>
                </c:pt>
                <c:pt idx="2568">
                  <c:v>148.85</c:v>
                </c:pt>
                <c:pt idx="2569">
                  <c:v>149.43</c:v>
                </c:pt>
                <c:pt idx="2570">
                  <c:v>149.59</c:v>
                </c:pt>
                <c:pt idx="2571">
                  <c:v>149.66999999999999</c:v>
                </c:pt>
                <c:pt idx="2572">
                  <c:v>149.63999999999999</c:v>
                </c:pt>
                <c:pt idx="2573">
                  <c:v>149.66</c:v>
                </c:pt>
                <c:pt idx="2574">
                  <c:v>150.24</c:v>
                </c:pt>
                <c:pt idx="2575">
                  <c:v>150.43</c:v>
                </c:pt>
                <c:pt idx="2576">
                  <c:v>150.35</c:v>
                </c:pt>
                <c:pt idx="2577">
                  <c:v>150.28</c:v>
                </c:pt>
                <c:pt idx="2578">
                  <c:v>150.44</c:v>
                </c:pt>
                <c:pt idx="2579">
                  <c:v>150.6</c:v>
                </c:pt>
                <c:pt idx="2580">
                  <c:v>150.47</c:v>
                </c:pt>
                <c:pt idx="2581">
                  <c:v>150.38999999999999</c:v>
                </c:pt>
                <c:pt idx="2582">
                  <c:v>150.15</c:v>
                </c:pt>
                <c:pt idx="2583">
                  <c:v>149.94</c:v>
                </c:pt>
                <c:pt idx="2584">
                  <c:v>149.999</c:v>
                </c:pt>
                <c:pt idx="2585">
                  <c:v>149.69999999999999</c:v>
                </c:pt>
                <c:pt idx="2586">
                  <c:v>149.72999999999999</c:v>
                </c:pt>
                <c:pt idx="2587">
                  <c:v>149.465</c:v>
                </c:pt>
                <c:pt idx="2588">
                  <c:v>149.29</c:v>
                </c:pt>
                <c:pt idx="2589">
                  <c:v>149.74</c:v>
                </c:pt>
                <c:pt idx="2590">
                  <c:v>149.99</c:v>
                </c:pt>
                <c:pt idx="2591">
                  <c:v>149.81</c:v>
                </c:pt>
                <c:pt idx="2592">
                  <c:v>149.6</c:v>
                </c:pt>
                <c:pt idx="2593">
                  <c:v>149.37</c:v>
                </c:pt>
                <c:pt idx="2594">
                  <c:v>149.66</c:v>
                </c:pt>
                <c:pt idx="2595">
                  <c:v>149.1</c:v>
                </c:pt>
                <c:pt idx="2596">
                  <c:v>148.91</c:v>
                </c:pt>
                <c:pt idx="2597">
                  <c:v>149</c:v>
                </c:pt>
                <c:pt idx="2598">
                  <c:v>148.94</c:v>
                </c:pt>
                <c:pt idx="2599">
                  <c:v>148.77000000000001</c:v>
                </c:pt>
                <c:pt idx="2600">
                  <c:v>148.53</c:v>
                </c:pt>
                <c:pt idx="2601">
                  <c:v>148.54</c:v>
                </c:pt>
                <c:pt idx="2602">
                  <c:v>148.02000000000001</c:v>
                </c:pt>
                <c:pt idx="2603">
                  <c:v>148.11000000000001</c:v>
                </c:pt>
                <c:pt idx="2604">
                  <c:v>148.24</c:v>
                </c:pt>
                <c:pt idx="2605">
                  <c:v>148.178</c:v>
                </c:pt>
                <c:pt idx="2606">
                  <c:v>147.54</c:v>
                </c:pt>
                <c:pt idx="2607">
                  <c:v>147.38999999999999</c:v>
                </c:pt>
                <c:pt idx="2608">
                  <c:v>147.62</c:v>
                </c:pt>
                <c:pt idx="2609">
                  <c:v>147.85</c:v>
                </c:pt>
                <c:pt idx="2610">
                  <c:v>147.66999999999999</c:v>
                </c:pt>
                <c:pt idx="2611">
                  <c:v>148.63</c:v>
                </c:pt>
                <c:pt idx="2612">
                  <c:v>147.13999999999999</c:v>
                </c:pt>
                <c:pt idx="2613">
                  <c:v>147.03</c:v>
                </c:pt>
                <c:pt idx="2614">
                  <c:v>147.26</c:v>
                </c:pt>
                <c:pt idx="2615">
                  <c:v>146.88</c:v>
                </c:pt>
                <c:pt idx="2616">
                  <c:v>146.97999999999999</c:v>
                </c:pt>
                <c:pt idx="2617">
                  <c:v>147.18</c:v>
                </c:pt>
                <c:pt idx="2618">
                  <c:v>147.66</c:v>
                </c:pt>
                <c:pt idx="2619">
                  <c:v>147.38</c:v>
                </c:pt>
                <c:pt idx="2620">
                  <c:v>147.72999999999999</c:v>
                </c:pt>
                <c:pt idx="2621">
                  <c:v>147.66999999999999</c:v>
                </c:pt>
                <c:pt idx="2622">
                  <c:v>148.51</c:v>
                </c:pt>
                <c:pt idx="2623">
                  <c:v>147.78</c:v>
                </c:pt>
                <c:pt idx="2624">
                  <c:v>148.19</c:v>
                </c:pt>
                <c:pt idx="2625">
                  <c:v>148.63999999999999</c:v>
                </c:pt>
                <c:pt idx="2626">
                  <c:v>148.57</c:v>
                </c:pt>
                <c:pt idx="2627">
                  <c:v>148.91999999999999</c:v>
                </c:pt>
                <c:pt idx="2628">
                  <c:v>148.6</c:v>
                </c:pt>
                <c:pt idx="2629">
                  <c:v>148.64599999999999</c:v>
                </c:pt>
                <c:pt idx="2630">
                  <c:v>148.25</c:v>
                </c:pt>
                <c:pt idx="2631">
                  <c:v>148.04</c:v>
                </c:pt>
                <c:pt idx="2632">
                  <c:v>148.02000000000001</c:v>
                </c:pt>
                <c:pt idx="2633">
                  <c:v>148.18</c:v>
                </c:pt>
                <c:pt idx="2634">
                  <c:v>148.1</c:v>
                </c:pt>
                <c:pt idx="2635">
                  <c:v>147.72999999999999</c:v>
                </c:pt>
                <c:pt idx="2636">
                  <c:v>147.96</c:v>
                </c:pt>
                <c:pt idx="2637">
                  <c:v>148.44999999999999</c:v>
                </c:pt>
                <c:pt idx="2638">
                  <c:v>148.44</c:v>
                </c:pt>
                <c:pt idx="2639">
                  <c:v>148.34</c:v>
                </c:pt>
                <c:pt idx="2640">
                  <c:v>148.80000000000001</c:v>
                </c:pt>
                <c:pt idx="2641">
                  <c:v>148.57499999999999</c:v>
                </c:pt>
                <c:pt idx="2642">
                  <c:v>148.4</c:v>
                </c:pt>
                <c:pt idx="2643">
                  <c:v>148.72</c:v>
                </c:pt>
                <c:pt idx="2644">
                  <c:v>148.59</c:v>
                </c:pt>
                <c:pt idx="2645">
                  <c:v>148.66</c:v>
                </c:pt>
                <c:pt idx="2646">
                  <c:v>148.655</c:v>
                </c:pt>
                <c:pt idx="2647">
                  <c:v>148.57</c:v>
                </c:pt>
                <c:pt idx="2648">
                  <c:v>148.69</c:v>
                </c:pt>
                <c:pt idx="2649">
                  <c:v>148.87</c:v>
                </c:pt>
                <c:pt idx="2650">
                  <c:v>148.87</c:v>
                </c:pt>
                <c:pt idx="2651">
                  <c:v>149</c:v>
                </c:pt>
                <c:pt idx="2652">
                  <c:v>148.86000000000001</c:v>
                </c:pt>
                <c:pt idx="2653">
                  <c:v>149.30000000000001</c:v>
                </c:pt>
                <c:pt idx="2654">
                  <c:v>149.68</c:v>
                </c:pt>
                <c:pt idx="2655">
                  <c:v>149.739</c:v>
                </c:pt>
                <c:pt idx="2656">
                  <c:v>149.66</c:v>
                </c:pt>
                <c:pt idx="2657">
                  <c:v>149.66</c:v>
                </c:pt>
                <c:pt idx="2658">
                  <c:v>149.36000000000001</c:v>
                </c:pt>
                <c:pt idx="2659">
                  <c:v>149.63</c:v>
                </c:pt>
                <c:pt idx="2660">
                  <c:v>149.27000000000001</c:v>
                </c:pt>
                <c:pt idx="2661">
                  <c:v>149.4</c:v>
                </c:pt>
                <c:pt idx="2662">
                  <c:v>149.46</c:v>
                </c:pt>
                <c:pt idx="2663">
                  <c:v>149.66999999999999</c:v>
                </c:pt>
                <c:pt idx="2664">
                  <c:v>149.49</c:v>
                </c:pt>
                <c:pt idx="2665">
                  <c:v>149.69999999999999</c:v>
                </c:pt>
                <c:pt idx="2666">
                  <c:v>149.48500000000001</c:v>
                </c:pt>
                <c:pt idx="2667">
                  <c:v>149.62</c:v>
                </c:pt>
                <c:pt idx="2668">
                  <c:v>149.58000000000001</c:v>
                </c:pt>
                <c:pt idx="2669">
                  <c:v>150.16</c:v>
                </c:pt>
                <c:pt idx="2670">
                  <c:v>150.08000000000001</c:v>
                </c:pt>
                <c:pt idx="2671">
                  <c:v>149.97</c:v>
                </c:pt>
                <c:pt idx="2672">
                  <c:v>149.82</c:v>
                </c:pt>
                <c:pt idx="2673">
                  <c:v>149.36000000000001</c:v>
                </c:pt>
                <c:pt idx="2674">
                  <c:v>149.25</c:v>
                </c:pt>
                <c:pt idx="2675">
                  <c:v>149.66</c:v>
                </c:pt>
                <c:pt idx="2676">
                  <c:v>149.81</c:v>
                </c:pt>
                <c:pt idx="2677">
                  <c:v>150.06</c:v>
                </c:pt>
                <c:pt idx="2678">
                  <c:v>150.11000000000001</c:v>
                </c:pt>
                <c:pt idx="2679">
                  <c:v>149.88999999999999</c:v>
                </c:pt>
                <c:pt idx="2680">
                  <c:v>149.81</c:v>
                </c:pt>
                <c:pt idx="2681">
                  <c:v>149.345</c:v>
                </c:pt>
                <c:pt idx="2682">
                  <c:v>149.52000000000001</c:v>
                </c:pt>
                <c:pt idx="2683">
                  <c:v>149.44</c:v>
                </c:pt>
                <c:pt idx="2684">
                  <c:v>149.69</c:v>
                </c:pt>
                <c:pt idx="2685">
                  <c:v>149.94</c:v>
                </c:pt>
                <c:pt idx="2686">
                  <c:v>150.19</c:v>
                </c:pt>
                <c:pt idx="2687">
                  <c:v>150</c:v>
                </c:pt>
                <c:pt idx="2688">
                  <c:v>149.88</c:v>
                </c:pt>
                <c:pt idx="2689">
                  <c:v>149.97999999999999</c:v>
                </c:pt>
                <c:pt idx="2690">
                  <c:v>150.22</c:v>
                </c:pt>
                <c:pt idx="2691">
                  <c:v>150.22999999999999</c:v>
                </c:pt>
                <c:pt idx="2692">
                  <c:v>150.19</c:v>
                </c:pt>
                <c:pt idx="2693">
                  <c:v>149.91</c:v>
                </c:pt>
                <c:pt idx="2694">
                  <c:v>150.19</c:v>
                </c:pt>
                <c:pt idx="2695">
                  <c:v>150.28</c:v>
                </c:pt>
                <c:pt idx="2696">
                  <c:v>150.78</c:v>
                </c:pt>
                <c:pt idx="2697">
                  <c:v>150.77000000000001</c:v>
                </c:pt>
                <c:pt idx="2698">
                  <c:v>150.49</c:v>
                </c:pt>
                <c:pt idx="2699">
                  <c:v>150.57</c:v>
                </c:pt>
                <c:pt idx="2700">
                  <c:v>150.58000000000001</c:v>
                </c:pt>
                <c:pt idx="2701">
                  <c:v>150.61000000000001</c:v>
                </c:pt>
                <c:pt idx="2702">
                  <c:v>150.69999999999999</c:v>
                </c:pt>
                <c:pt idx="2703">
                  <c:v>150.76</c:v>
                </c:pt>
                <c:pt idx="2704">
                  <c:v>150.71</c:v>
                </c:pt>
                <c:pt idx="2705">
                  <c:v>150.47</c:v>
                </c:pt>
                <c:pt idx="2706">
                  <c:v>150.41999999999999</c:v>
                </c:pt>
                <c:pt idx="2707">
                  <c:v>150.36000000000001</c:v>
                </c:pt>
                <c:pt idx="2708">
                  <c:v>150.46</c:v>
                </c:pt>
                <c:pt idx="2709">
                  <c:v>150.28</c:v>
                </c:pt>
                <c:pt idx="2710">
                  <c:v>149.75</c:v>
                </c:pt>
                <c:pt idx="2711">
                  <c:v>149.46</c:v>
                </c:pt>
                <c:pt idx="2712">
                  <c:v>149.5</c:v>
                </c:pt>
                <c:pt idx="2713">
                  <c:v>149.55000000000001</c:v>
                </c:pt>
                <c:pt idx="2714">
                  <c:v>149.75</c:v>
                </c:pt>
                <c:pt idx="2715">
                  <c:v>150.05000000000001</c:v>
                </c:pt>
                <c:pt idx="2716">
                  <c:v>150.81</c:v>
                </c:pt>
                <c:pt idx="2717">
                  <c:v>150.68</c:v>
                </c:pt>
                <c:pt idx="2718">
                  <c:v>150.4</c:v>
                </c:pt>
                <c:pt idx="2719">
                  <c:v>150.58000000000001</c:v>
                </c:pt>
                <c:pt idx="2720">
                  <c:v>150.46</c:v>
                </c:pt>
                <c:pt idx="2721">
                  <c:v>150.35</c:v>
                </c:pt>
                <c:pt idx="2722">
                  <c:v>150.4</c:v>
                </c:pt>
                <c:pt idx="2723">
                  <c:v>150.37</c:v>
                </c:pt>
                <c:pt idx="2724">
                  <c:v>150.13999999999999</c:v>
                </c:pt>
                <c:pt idx="2725">
                  <c:v>150.55000000000001</c:v>
                </c:pt>
                <c:pt idx="2726">
                  <c:v>151.06</c:v>
                </c:pt>
                <c:pt idx="2727">
                  <c:v>151.11000000000001</c:v>
                </c:pt>
                <c:pt idx="2728">
                  <c:v>151.26</c:v>
                </c:pt>
                <c:pt idx="2729">
                  <c:v>151.66</c:v>
                </c:pt>
                <c:pt idx="2730">
                  <c:v>151.71</c:v>
                </c:pt>
                <c:pt idx="2731">
                  <c:v>151.65</c:v>
                </c:pt>
                <c:pt idx="2732">
                  <c:v>151.38800000000001</c:v>
                </c:pt>
                <c:pt idx="2733">
                  <c:v>151.33099999999999</c:v>
                </c:pt>
                <c:pt idx="2734">
                  <c:v>151</c:v>
                </c:pt>
                <c:pt idx="2735">
                  <c:v>150.91999999999999</c:v>
                </c:pt>
                <c:pt idx="2736">
                  <c:v>150.77000000000001</c:v>
                </c:pt>
                <c:pt idx="2737">
                  <c:v>150.81</c:v>
                </c:pt>
                <c:pt idx="2738">
                  <c:v>150.72999999999999</c:v>
                </c:pt>
                <c:pt idx="2739">
                  <c:v>150.91</c:v>
                </c:pt>
                <c:pt idx="2740">
                  <c:v>151.09</c:v>
                </c:pt>
                <c:pt idx="2741">
                  <c:v>150.58000000000001</c:v>
                </c:pt>
                <c:pt idx="2742">
                  <c:v>150.08000000000001</c:v>
                </c:pt>
                <c:pt idx="2743">
                  <c:v>150</c:v>
                </c:pt>
                <c:pt idx="2744">
                  <c:v>149.77000000000001</c:v>
                </c:pt>
                <c:pt idx="2745">
                  <c:v>150.22999999999999</c:v>
                </c:pt>
                <c:pt idx="2746">
                  <c:v>150.12</c:v>
                </c:pt>
                <c:pt idx="2747">
                  <c:v>150.41999999999999</c:v>
                </c:pt>
                <c:pt idx="2748">
                  <c:v>150.69999999999999</c:v>
                </c:pt>
                <c:pt idx="2749">
                  <c:v>150.86000000000001</c:v>
                </c:pt>
                <c:pt idx="2750">
                  <c:v>150.63</c:v>
                </c:pt>
                <c:pt idx="2751">
                  <c:v>150.16999999999999</c:v>
                </c:pt>
                <c:pt idx="2752">
                  <c:v>150.28</c:v>
                </c:pt>
                <c:pt idx="2753">
                  <c:v>150.06</c:v>
                </c:pt>
                <c:pt idx="2754">
                  <c:v>150.38</c:v>
                </c:pt>
                <c:pt idx="2755">
                  <c:v>150.61000000000001</c:v>
                </c:pt>
                <c:pt idx="2756">
                  <c:v>150.88</c:v>
                </c:pt>
                <c:pt idx="2757">
                  <c:v>151</c:v>
                </c:pt>
                <c:pt idx="2758">
                  <c:v>150.76</c:v>
                </c:pt>
                <c:pt idx="2759">
                  <c:v>150.91999999999999</c:v>
                </c:pt>
                <c:pt idx="2760">
                  <c:v>150.97</c:v>
                </c:pt>
                <c:pt idx="2761">
                  <c:v>151.44</c:v>
                </c:pt>
                <c:pt idx="2762">
                  <c:v>151.54</c:v>
                </c:pt>
                <c:pt idx="2763">
                  <c:v>151.44999999999999</c:v>
                </c:pt>
                <c:pt idx="2764">
                  <c:v>151.24</c:v>
                </c:pt>
                <c:pt idx="2765">
                  <c:v>151.22</c:v>
                </c:pt>
                <c:pt idx="2766">
                  <c:v>150.99</c:v>
                </c:pt>
                <c:pt idx="2767">
                  <c:v>151.27000000000001</c:v>
                </c:pt>
                <c:pt idx="2768">
                  <c:v>151.4</c:v>
                </c:pt>
                <c:pt idx="2769">
                  <c:v>151.55000000000001</c:v>
                </c:pt>
                <c:pt idx="2770">
                  <c:v>151.82</c:v>
                </c:pt>
                <c:pt idx="2771">
                  <c:v>151.86000000000001</c:v>
                </c:pt>
                <c:pt idx="2772">
                  <c:v>151.79</c:v>
                </c:pt>
                <c:pt idx="2773">
                  <c:v>152.24</c:v>
                </c:pt>
                <c:pt idx="2774">
                  <c:v>152.30000000000001</c:v>
                </c:pt>
                <c:pt idx="2775">
                  <c:v>152.22999999999999</c:v>
                </c:pt>
                <c:pt idx="2776">
                  <c:v>152.15</c:v>
                </c:pt>
                <c:pt idx="2777">
                  <c:v>152.44</c:v>
                </c:pt>
                <c:pt idx="2778">
                  <c:v>152.35</c:v>
                </c:pt>
                <c:pt idx="2779">
                  <c:v>152.21</c:v>
                </c:pt>
                <c:pt idx="2780">
                  <c:v>152.32</c:v>
                </c:pt>
                <c:pt idx="2781">
                  <c:v>152.33000000000001</c:v>
                </c:pt>
                <c:pt idx="2782">
                  <c:v>152.5</c:v>
                </c:pt>
                <c:pt idx="2783">
                  <c:v>152.36000000000001</c:v>
                </c:pt>
                <c:pt idx="2784">
                  <c:v>152.86000000000001</c:v>
                </c:pt>
                <c:pt idx="2785">
                  <c:v>152.84</c:v>
                </c:pt>
                <c:pt idx="2786">
                  <c:v>152.83000000000001</c:v>
                </c:pt>
                <c:pt idx="2787">
                  <c:v>152.68</c:v>
                </c:pt>
                <c:pt idx="2788">
                  <c:v>152.77000000000001</c:v>
                </c:pt>
                <c:pt idx="2789">
                  <c:v>152.84</c:v>
                </c:pt>
                <c:pt idx="2790">
                  <c:v>152.87</c:v>
                </c:pt>
                <c:pt idx="2791">
                  <c:v>152.53</c:v>
                </c:pt>
                <c:pt idx="2792">
                  <c:v>152.75</c:v>
                </c:pt>
                <c:pt idx="2793">
                  <c:v>152.9</c:v>
                </c:pt>
                <c:pt idx="2794">
                  <c:v>153.19999999999999</c:v>
                </c:pt>
                <c:pt idx="2795">
                  <c:v>153.4</c:v>
                </c:pt>
                <c:pt idx="2796">
                  <c:v>153.37</c:v>
                </c:pt>
                <c:pt idx="2797">
                  <c:v>153.12</c:v>
                </c:pt>
                <c:pt idx="2798">
                  <c:v>152.91</c:v>
                </c:pt>
                <c:pt idx="2799">
                  <c:v>152.32</c:v>
                </c:pt>
                <c:pt idx="2800">
                  <c:v>152.44999999999999</c:v>
                </c:pt>
                <c:pt idx="2801">
                  <c:v>151.74</c:v>
                </c:pt>
                <c:pt idx="2802">
                  <c:v>152.02000000000001</c:v>
                </c:pt>
                <c:pt idx="2803">
                  <c:v>152.38999999999999</c:v>
                </c:pt>
                <c:pt idx="2804">
                  <c:v>152.46</c:v>
                </c:pt>
                <c:pt idx="2805">
                  <c:v>152.69</c:v>
                </c:pt>
                <c:pt idx="2806">
                  <c:v>152.88999999999999</c:v>
                </c:pt>
                <c:pt idx="2807">
                  <c:v>153</c:v>
                </c:pt>
                <c:pt idx="2808">
                  <c:v>153.02000000000001</c:v>
                </c:pt>
                <c:pt idx="2809">
                  <c:v>153.36000000000001</c:v>
                </c:pt>
                <c:pt idx="2810">
                  <c:v>153.44999999999999</c:v>
                </c:pt>
                <c:pt idx="2811">
                  <c:v>153.16</c:v>
                </c:pt>
                <c:pt idx="2812">
                  <c:v>153.41999999999999</c:v>
                </c:pt>
                <c:pt idx="2813">
                  <c:v>153.41999999999999</c:v>
                </c:pt>
                <c:pt idx="2814">
                  <c:v>153.5</c:v>
                </c:pt>
                <c:pt idx="2815">
                  <c:v>153.54</c:v>
                </c:pt>
                <c:pt idx="2816">
                  <c:v>154.30000000000001</c:v>
                </c:pt>
                <c:pt idx="2817">
                  <c:v>154.59</c:v>
                </c:pt>
                <c:pt idx="2818">
                  <c:v>154.6</c:v>
                </c:pt>
                <c:pt idx="2819">
                  <c:v>155.04</c:v>
                </c:pt>
                <c:pt idx="2820">
                  <c:v>154.91</c:v>
                </c:pt>
                <c:pt idx="2821">
                  <c:v>155.12</c:v>
                </c:pt>
                <c:pt idx="2822">
                  <c:v>155.19999999999999</c:v>
                </c:pt>
                <c:pt idx="2823">
                  <c:v>155.33000000000001</c:v>
                </c:pt>
                <c:pt idx="2824">
                  <c:v>155.44999999999999</c:v>
                </c:pt>
                <c:pt idx="2825">
                  <c:v>155.75</c:v>
                </c:pt>
                <c:pt idx="2826">
                  <c:v>156.148</c:v>
                </c:pt>
                <c:pt idx="2827">
                  <c:v>155.54499999999999</c:v>
                </c:pt>
                <c:pt idx="2828">
                  <c:v>155.79499999999999</c:v>
                </c:pt>
                <c:pt idx="2829">
                  <c:v>155.62</c:v>
                </c:pt>
                <c:pt idx="2830">
                  <c:v>155.5</c:v>
                </c:pt>
                <c:pt idx="2831">
                  <c:v>155.04</c:v>
                </c:pt>
                <c:pt idx="2832">
                  <c:v>155.38999999999999</c:v>
                </c:pt>
                <c:pt idx="2833">
                  <c:v>155.51</c:v>
                </c:pt>
                <c:pt idx="2834">
                  <c:v>155.85</c:v>
                </c:pt>
                <c:pt idx="2835">
                  <c:v>155.61000000000001</c:v>
                </c:pt>
                <c:pt idx="2836">
                  <c:v>155.62</c:v>
                </c:pt>
                <c:pt idx="2837">
                  <c:v>155.66</c:v>
                </c:pt>
                <c:pt idx="2838">
                  <c:v>156.03</c:v>
                </c:pt>
                <c:pt idx="2839">
                  <c:v>155.35</c:v>
                </c:pt>
                <c:pt idx="2840">
                  <c:v>155</c:v>
                </c:pt>
                <c:pt idx="2841">
                  <c:v>154.47300000000001</c:v>
                </c:pt>
                <c:pt idx="2842">
                  <c:v>154.54</c:v>
                </c:pt>
                <c:pt idx="2843">
                  <c:v>154.33000000000001</c:v>
                </c:pt>
                <c:pt idx="2844">
                  <c:v>153.91999999999999</c:v>
                </c:pt>
                <c:pt idx="2845">
                  <c:v>154.24</c:v>
                </c:pt>
                <c:pt idx="2846">
                  <c:v>153.30000000000001</c:v>
                </c:pt>
                <c:pt idx="2847">
                  <c:v>153.06</c:v>
                </c:pt>
                <c:pt idx="2848">
                  <c:v>153.11000000000001</c:v>
                </c:pt>
                <c:pt idx="2849">
                  <c:v>153</c:v>
                </c:pt>
                <c:pt idx="2850">
                  <c:v>153.24</c:v>
                </c:pt>
                <c:pt idx="2851">
                  <c:v>153.88</c:v>
                </c:pt>
                <c:pt idx="2852">
                  <c:v>153.78</c:v>
                </c:pt>
                <c:pt idx="2853">
                  <c:v>154.07</c:v>
                </c:pt>
                <c:pt idx="2854">
                  <c:v>153.69999999999999</c:v>
                </c:pt>
                <c:pt idx="2855">
                  <c:v>153.59</c:v>
                </c:pt>
                <c:pt idx="2856">
                  <c:v>153.35</c:v>
                </c:pt>
                <c:pt idx="2857">
                  <c:v>152.96</c:v>
                </c:pt>
                <c:pt idx="2858">
                  <c:v>153.22</c:v>
                </c:pt>
                <c:pt idx="2859">
                  <c:v>153.74</c:v>
                </c:pt>
                <c:pt idx="2860">
                  <c:v>153.77000000000001</c:v>
                </c:pt>
                <c:pt idx="2861">
                  <c:v>153.59</c:v>
                </c:pt>
                <c:pt idx="2862">
                  <c:v>153.59</c:v>
                </c:pt>
                <c:pt idx="2863">
                  <c:v>153.16</c:v>
                </c:pt>
                <c:pt idx="2864">
                  <c:v>152.49</c:v>
                </c:pt>
                <c:pt idx="2865">
                  <c:v>152.34</c:v>
                </c:pt>
                <c:pt idx="2866">
                  <c:v>152.31</c:v>
                </c:pt>
                <c:pt idx="2867">
                  <c:v>151.87</c:v>
                </c:pt>
                <c:pt idx="2868">
                  <c:v>151.36000000000001</c:v>
                </c:pt>
                <c:pt idx="2869">
                  <c:v>151.46</c:v>
                </c:pt>
                <c:pt idx="2870">
                  <c:v>151.05000000000001</c:v>
                </c:pt>
                <c:pt idx="2871">
                  <c:v>151.30000000000001</c:v>
                </c:pt>
                <c:pt idx="2872">
                  <c:v>151.61000000000001</c:v>
                </c:pt>
                <c:pt idx="2873">
                  <c:v>151.327</c:v>
                </c:pt>
                <c:pt idx="2874">
                  <c:v>151.30000000000001</c:v>
                </c:pt>
                <c:pt idx="2875">
                  <c:v>150.88</c:v>
                </c:pt>
                <c:pt idx="2876">
                  <c:v>150.94</c:v>
                </c:pt>
                <c:pt idx="2877">
                  <c:v>150.93</c:v>
                </c:pt>
                <c:pt idx="2878">
                  <c:v>151.36000000000001</c:v>
                </c:pt>
                <c:pt idx="2879">
                  <c:v>151.31</c:v>
                </c:pt>
                <c:pt idx="2880">
                  <c:v>150.93</c:v>
                </c:pt>
                <c:pt idx="2881">
                  <c:v>150.46</c:v>
                </c:pt>
                <c:pt idx="2882">
                  <c:v>150.33000000000001</c:v>
                </c:pt>
                <c:pt idx="2883">
                  <c:v>150.35</c:v>
                </c:pt>
                <c:pt idx="2884">
                  <c:v>149.72</c:v>
                </c:pt>
                <c:pt idx="2885">
                  <c:v>149.85499999999999</c:v>
                </c:pt>
                <c:pt idx="2886">
                  <c:v>149.52000000000001</c:v>
                </c:pt>
                <c:pt idx="2887">
                  <c:v>150</c:v>
                </c:pt>
                <c:pt idx="2888">
                  <c:v>150.34</c:v>
                </c:pt>
                <c:pt idx="2889">
                  <c:v>150.43</c:v>
                </c:pt>
                <c:pt idx="2890">
                  <c:v>150.25</c:v>
                </c:pt>
                <c:pt idx="2891">
                  <c:v>150.33000000000001</c:v>
                </c:pt>
                <c:pt idx="2892">
                  <c:v>150.82499999999999</c:v>
                </c:pt>
                <c:pt idx="2893">
                  <c:v>150.38</c:v>
                </c:pt>
                <c:pt idx="2894">
                  <c:v>150.43299999999999</c:v>
                </c:pt>
                <c:pt idx="2895">
                  <c:v>150.43</c:v>
                </c:pt>
                <c:pt idx="2896">
                  <c:v>150.49</c:v>
                </c:pt>
                <c:pt idx="2897">
                  <c:v>150.63</c:v>
                </c:pt>
                <c:pt idx="2898">
                  <c:v>150.6</c:v>
                </c:pt>
                <c:pt idx="2899">
                  <c:v>150.5</c:v>
                </c:pt>
                <c:pt idx="2900">
                  <c:v>149.59</c:v>
                </c:pt>
                <c:pt idx="2901">
                  <c:v>149.58000000000001</c:v>
                </c:pt>
                <c:pt idx="2902">
                  <c:v>150.1</c:v>
                </c:pt>
                <c:pt idx="2903">
                  <c:v>149.72</c:v>
                </c:pt>
                <c:pt idx="2904">
                  <c:v>149.71</c:v>
                </c:pt>
                <c:pt idx="2905">
                  <c:v>149.71</c:v>
                </c:pt>
                <c:pt idx="2906">
                  <c:v>149.56</c:v>
                </c:pt>
                <c:pt idx="2907">
                  <c:v>149.85</c:v>
                </c:pt>
                <c:pt idx="2908">
                  <c:v>149.83000000000001</c:v>
                </c:pt>
                <c:pt idx="2909">
                  <c:v>148.96</c:v>
                </c:pt>
                <c:pt idx="2910">
                  <c:v>149.51</c:v>
                </c:pt>
                <c:pt idx="2911">
                  <c:v>149.34</c:v>
                </c:pt>
                <c:pt idx="2912">
                  <c:v>149.33000000000001</c:v>
                </c:pt>
                <c:pt idx="2913">
                  <c:v>148.63999999999999</c:v>
                </c:pt>
                <c:pt idx="2914">
                  <c:v>148.66999999999999</c:v>
                </c:pt>
                <c:pt idx="2915">
                  <c:v>148.93</c:v>
                </c:pt>
                <c:pt idx="2916">
                  <c:v>148.79</c:v>
                </c:pt>
                <c:pt idx="2917">
                  <c:v>148.33000000000001</c:v>
                </c:pt>
                <c:pt idx="2918">
                  <c:v>147.94</c:v>
                </c:pt>
                <c:pt idx="2919">
                  <c:v>148.97999999999999</c:v>
                </c:pt>
                <c:pt idx="2920">
                  <c:v>149.02000000000001</c:v>
                </c:pt>
                <c:pt idx="2921">
                  <c:v>148.88</c:v>
                </c:pt>
                <c:pt idx="2922">
                  <c:v>148.94999999999999</c:v>
                </c:pt>
                <c:pt idx="2923">
                  <c:v>148.41</c:v>
                </c:pt>
                <c:pt idx="2924">
                  <c:v>148.25</c:v>
                </c:pt>
                <c:pt idx="2925">
                  <c:v>148.13999999999999</c:v>
                </c:pt>
                <c:pt idx="2926">
                  <c:v>148.01</c:v>
                </c:pt>
                <c:pt idx="2927">
                  <c:v>148.36000000000001</c:v>
                </c:pt>
                <c:pt idx="2928">
                  <c:v>148.38</c:v>
                </c:pt>
                <c:pt idx="2929">
                  <c:v>148.41999999999999</c:v>
                </c:pt>
                <c:pt idx="2930">
                  <c:v>148.32</c:v>
                </c:pt>
                <c:pt idx="2931">
                  <c:v>148.44</c:v>
                </c:pt>
                <c:pt idx="2932">
                  <c:v>148.56</c:v>
                </c:pt>
                <c:pt idx="2933">
                  <c:v>148.81</c:v>
                </c:pt>
                <c:pt idx="2934">
                  <c:v>149.03</c:v>
                </c:pt>
                <c:pt idx="2935">
                  <c:v>149.56</c:v>
                </c:pt>
                <c:pt idx="2936">
                  <c:v>149.87</c:v>
                </c:pt>
                <c:pt idx="2937">
                  <c:v>149.63</c:v>
                </c:pt>
                <c:pt idx="2938">
                  <c:v>149.63</c:v>
                </c:pt>
                <c:pt idx="2939">
                  <c:v>149.928</c:v>
                </c:pt>
                <c:pt idx="2940">
                  <c:v>150.13999999999999</c:v>
                </c:pt>
                <c:pt idx="2941">
                  <c:v>149.84700000000001</c:v>
                </c:pt>
                <c:pt idx="2942">
                  <c:v>149.44</c:v>
                </c:pt>
                <c:pt idx="2943">
                  <c:v>149.28</c:v>
                </c:pt>
                <c:pt idx="2944">
                  <c:v>149.577</c:v>
                </c:pt>
                <c:pt idx="2945">
                  <c:v>149.63999999999999</c:v>
                </c:pt>
                <c:pt idx="2946">
                  <c:v>149.52000000000001</c:v>
                </c:pt>
                <c:pt idx="2947">
                  <c:v>149.34</c:v>
                </c:pt>
                <c:pt idx="2948">
                  <c:v>149.68</c:v>
                </c:pt>
                <c:pt idx="2949">
                  <c:v>149.56</c:v>
                </c:pt>
                <c:pt idx="2950">
                  <c:v>149.55000000000001</c:v>
                </c:pt>
                <c:pt idx="2951">
                  <c:v>149.77000000000001</c:v>
                </c:pt>
                <c:pt idx="2952">
                  <c:v>149.61000000000001</c:v>
                </c:pt>
                <c:pt idx="2953">
                  <c:v>149.58000000000001</c:v>
                </c:pt>
                <c:pt idx="2954">
                  <c:v>149.78</c:v>
                </c:pt>
                <c:pt idx="2955">
                  <c:v>150.18</c:v>
                </c:pt>
                <c:pt idx="2956">
                  <c:v>150.24</c:v>
                </c:pt>
                <c:pt idx="2957">
                  <c:v>150.41</c:v>
                </c:pt>
                <c:pt idx="2958">
                  <c:v>150.38999999999999</c:v>
                </c:pt>
                <c:pt idx="2959">
                  <c:v>151.16</c:v>
                </c:pt>
                <c:pt idx="2960">
                  <c:v>151.41999999999999</c:v>
                </c:pt>
                <c:pt idx="2961">
                  <c:v>150.93</c:v>
                </c:pt>
                <c:pt idx="2962">
                  <c:v>151.49</c:v>
                </c:pt>
                <c:pt idx="2963">
                  <c:v>151.37</c:v>
                </c:pt>
                <c:pt idx="2964">
                  <c:v>152.30000000000001</c:v>
                </c:pt>
                <c:pt idx="2965">
                  <c:v>153.18</c:v>
                </c:pt>
                <c:pt idx="2966">
                  <c:v>152.37</c:v>
                </c:pt>
                <c:pt idx="2967">
                  <c:v>152.54</c:v>
                </c:pt>
                <c:pt idx="2968">
                  <c:v>152.78</c:v>
                </c:pt>
                <c:pt idx="2969">
                  <c:v>151.16999999999999</c:v>
                </c:pt>
                <c:pt idx="2970">
                  <c:v>150.43</c:v>
                </c:pt>
                <c:pt idx="2971">
                  <c:v>149.1</c:v>
                </c:pt>
                <c:pt idx="2972">
                  <c:v>147.58000000000001</c:v>
                </c:pt>
                <c:pt idx="2973">
                  <c:v>147.6</c:v>
                </c:pt>
                <c:pt idx="2974">
                  <c:v>147.30000000000001</c:v>
                </c:pt>
                <c:pt idx="2975">
                  <c:v>148.52000000000001</c:v>
                </c:pt>
                <c:pt idx="2976">
                  <c:v>148.31</c:v>
                </c:pt>
                <c:pt idx="2977">
                  <c:v>147.59</c:v>
                </c:pt>
                <c:pt idx="2978">
                  <c:v>147.68</c:v>
                </c:pt>
                <c:pt idx="2979">
                  <c:v>149.06</c:v>
                </c:pt>
                <c:pt idx="2980">
                  <c:v>149.9</c:v>
                </c:pt>
                <c:pt idx="2981">
                  <c:v>149.28</c:v>
                </c:pt>
                <c:pt idx="2982">
                  <c:v>149.56</c:v>
                </c:pt>
                <c:pt idx="2983">
                  <c:v>148.58000000000001</c:v>
                </c:pt>
                <c:pt idx="2984">
                  <c:v>148.80000000000001</c:v>
                </c:pt>
                <c:pt idx="2985">
                  <c:v>148.66</c:v>
                </c:pt>
                <c:pt idx="2986">
                  <c:v>148.16999999999999</c:v>
                </c:pt>
                <c:pt idx="2987">
                  <c:v>147.79</c:v>
                </c:pt>
                <c:pt idx="2988">
                  <c:v>147.49</c:v>
                </c:pt>
                <c:pt idx="2989">
                  <c:v>147.79</c:v>
                </c:pt>
                <c:pt idx="2990">
                  <c:v>148.44</c:v>
                </c:pt>
                <c:pt idx="2991">
                  <c:v>148.49</c:v>
                </c:pt>
                <c:pt idx="2992">
                  <c:v>148.74</c:v>
                </c:pt>
                <c:pt idx="2993">
                  <c:v>148.84</c:v>
                </c:pt>
                <c:pt idx="2994">
                  <c:v>148.61000000000001</c:v>
                </c:pt>
                <c:pt idx="2995">
                  <c:v>148.6</c:v>
                </c:pt>
                <c:pt idx="2996">
                  <c:v>148.11000000000001</c:v>
                </c:pt>
                <c:pt idx="2997">
                  <c:v>148.54</c:v>
                </c:pt>
                <c:pt idx="2998">
                  <c:v>148.66999999999999</c:v>
                </c:pt>
                <c:pt idx="2999">
                  <c:v>148.36000000000001</c:v>
                </c:pt>
                <c:pt idx="3000">
                  <c:v>148.63999999999999</c:v>
                </c:pt>
                <c:pt idx="3001">
                  <c:v>148.86000000000001</c:v>
                </c:pt>
                <c:pt idx="3002">
                  <c:v>149.52000000000001</c:v>
                </c:pt>
                <c:pt idx="3003">
                  <c:v>149.18</c:v>
                </c:pt>
                <c:pt idx="3004">
                  <c:v>149.31</c:v>
                </c:pt>
                <c:pt idx="3005">
                  <c:v>148.69999999999999</c:v>
                </c:pt>
                <c:pt idx="3006">
                  <c:v>149.30000000000001</c:v>
                </c:pt>
                <c:pt idx="3007">
                  <c:v>148.87</c:v>
                </c:pt>
                <c:pt idx="3008">
                  <c:v>148.68</c:v>
                </c:pt>
                <c:pt idx="3009">
                  <c:v>148.91</c:v>
                </c:pt>
                <c:pt idx="3010">
                  <c:v>149</c:v>
                </c:pt>
                <c:pt idx="3011">
                  <c:v>149.01</c:v>
                </c:pt>
                <c:pt idx="3012">
                  <c:v>149.05000000000001</c:v>
                </c:pt>
                <c:pt idx="3013">
                  <c:v>148.25</c:v>
                </c:pt>
                <c:pt idx="3014">
                  <c:v>148.02000000000001</c:v>
                </c:pt>
                <c:pt idx="3015">
                  <c:v>148.05000000000001</c:v>
                </c:pt>
                <c:pt idx="3016">
                  <c:v>148.29</c:v>
                </c:pt>
                <c:pt idx="3017">
                  <c:v>148.19</c:v>
                </c:pt>
                <c:pt idx="3018">
                  <c:v>147.66</c:v>
                </c:pt>
                <c:pt idx="3019">
                  <c:v>147.79</c:v>
                </c:pt>
                <c:pt idx="3020">
                  <c:v>147.47</c:v>
                </c:pt>
                <c:pt idx="3021">
                  <c:v>147.5</c:v>
                </c:pt>
                <c:pt idx="3022">
                  <c:v>147.38999999999999</c:v>
                </c:pt>
                <c:pt idx="3023">
                  <c:v>147.11000000000001</c:v>
                </c:pt>
                <c:pt idx="3024">
                  <c:v>146.78</c:v>
                </c:pt>
                <c:pt idx="3025">
                  <c:v>146.47</c:v>
                </c:pt>
                <c:pt idx="3026">
                  <c:v>146.25</c:v>
                </c:pt>
                <c:pt idx="3027">
                  <c:v>146.68</c:v>
                </c:pt>
                <c:pt idx="3028">
                  <c:v>146.52000000000001</c:v>
                </c:pt>
                <c:pt idx="3029">
                  <c:v>147.05000000000001</c:v>
                </c:pt>
                <c:pt idx="3030">
                  <c:v>147.32</c:v>
                </c:pt>
                <c:pt idx="3031">
                  <c:v>147.62</c:v>
                </c:pt>
                <c:pt idx="3032">
                  <c:v>147.31</c:v>
                </c:pt>
                <c:pt idx="3033">
                  <c:v>147.09</c:v>
                </c:pt>
                <c:pt idx="3034">
                  <c:v>147.29</c:v>
                </c:pt>
                <c:pt idx="3035">
                  <c:v>147.44</c:v>
                </c:pt>
                <c:pt idx="3036">
                  <c:v>147.52000000000001</c:v>
                </c:pt>
                <c:pt idx="3037">
                  <c:v>147.56</c:v>
                </c:pt>
                <c:pt idx="3038">
                  <c:v>147.46</c:v>
                </c:pt>
                <c:pt idx="3039">
                  <c:v>147.78</c:v>
                </c:pt>
                <c:pt idx="3040">
                  <c:v>147.94999999999999</c:v>
                </c:pt>
                <c:pt idx="3041">
                  <c:v>147.9</c:v>
                </c:pt>
                <c:pt idx="3042">
                  <c:v>147.94999999999999</c:v>
                </c:pt>
                <c:pt idx="3043">
                  <c:v>147.66</c:v>
                </c:pt>
                <c:pt idx="3044">
                  <c:v>147.22</c:v>
                </c:pt>
                <c:pt idx="3045">
                  <c:v>147.65</c:v>
                </c:pt>
                <c:pt idx="3046">
                  <c:v>147.62</c:v>
                </c:pt>
                <c:pt idx="3047">
                  <c:v>147.68</c:v>
                </c:pt>
                <c:pt idx="3048">
                  <c:v>147.76</c:v>
                </c:pt>
                <c:pt idx="3049">
                  <c:v>147.65</c:v>
                </c:pt>
                <c:pt idx="3050">
                  <c:v>147.97999999999999</c:v>
                </c:pt>
                <c:pt idx="3051">
                  <c:v>147.78</c:v>
                </c:pt>
                <c:pt idx="3052">
                  <c:v>147.47</c:v>
                </c:pt>
                <c:pt idx="3053">
                  <c:v>147.72999999999999</c:v>
                </c:pt>
                <c:pt idx="3054">
                  <c:v>147.56</c:v>
                </c:pt>
                <c:pt idx="3055">
                  <c:v>147.66999999999999</c:v>
                </c:pt>
                <c:pt idx="3056">
                  <c:v>147.41</c:v>
                </c:pt>
                <c:pt idx="3057">
                  <c:v>147.61000000000001</c:v>
                </c:pt>
                <c:pt idx="3058">
                  <c:v>147.74</c:v>
                </c:pt>
                <c:pt idx="3059">
                  <c:v>147.83000000000001</c:v>
                </c:pt>
                <c:pt idx="3060">
                  <c:v>147.57</c:v>
                </c:pt>
                <c:pt idx="3061">
                  <c:v>147.47</c:v>
                </c:pt>
                <c:pt idx="3062">
                  <c:v>147.81</c:v>
                </c:pt>
                <c:pt idx="3063">
                  <c:v>148.02000000000001</c:v>
                </c:pt>
                <c:pt idx="3064">
                  <c:v>148.1</c:v>
                </c:pt>
                <c:pt idx="3065">
                  <c:v>148.26</c:v>
                </c:pt>
                <c:pt idx="3066">
                  <c:v>147.96</c:v>
                </c:pt>
                <c:pt idx="3067">
                  <c:v>148.07</c:v>
                </c:pt>
                <c:pt idx="3068">
                  <c:v>148.08000000000001</c:v>
                </c:pt>
                <c:pt idx="3069">
                  <c:v>147.9</c:v>
                </c:pt>
                <c:pt idx="3070">
                  <c:v>147.97</c:v>
                </c:pt>
                <c:pt idx="3071">
                  <c:v>147.78</c:v>
                </c:pt>
                <c:pt idx="3072">
                  <c:v>147.75</c:v>
                </c:pt>
                <c:pt idx="3073">
                  <c:v>147.22</c:v>
                </c:pt>
                <c:pt idx="3074">
                  <c:v>147.24</c:v>
                </c:pt>
                <c:pt idx="3075">
                  <c:v>146.79</c:v>
                </c:pt>
                <c:pt idx="3076">
                  <c:v>146.88</c:v>
                </c:pt>
                <c:pt idx="3077">
                  <c:v>147.29</c:v>
                </c:pt>
                <c:pt idx="3078">
                  <c:v>147.47</c:v>
                </c:pt>
                <c:pt idx="3079">
                  <c:v>147.35</c:v>
                </c:pt>
                <c:pt idx="3080">
                  <c:v>147.63999999999999</c:v>
                </c:pt>
                <c:pt idx="3081">
                  <c:v>147.37</c:v>
                </c:pt>
                <c:pt idx="3082">
                  <c:v>147.19</c:v>
                </c:pt>
                <c:pt idx="3083">
                  <c:v>146.77000000000001</c:v>
                </c:pt>
                <c:pt idx="3084">
                  <c:v>147.01</c:v>
                </c:pt>
                <c:pt idx="3085">
                  <c:v>146.54</c:v>
                </c:pt>
                <c:pt idx="3086">
                  <c:v>146.51</c:v>
                </c:pt>
                <c:pt idx="3087">
                  <c:v>146.46</c:v>
                </c:pt>
                <c:pt idx="3088">
                  <c:v>147.04</c:v>
                </c:pt>
                <c:pt idx="3089">
                  <c:v>147.12</c:v>
                </c:pt>
                <c:pt idx="3090">
                  <c:v>147.19</c:v>
                </c:pt>
                <c:pt idx="3091">
                  <c:v>147.05000000000001</c:v>
                </c:pt>
                <c:pt idx="3092">
                  <c:v>147.04</c:v>
                </c:pt>
                <c:pt idx="3093">
                  <c:v>147.30000000000001</c:v>
                </c:pt>
                <c:pt idx="3094">
                  <c:v>146.91</c:v>
                </c:pt>
                <c:pt idx="3095">
                  <c:v>146.9</c:v>
                </c:pt>
                <c:pt idx="3096">
                  <c:v>147.13999999999999</c:v>
                </c:pt>
                <c:pt idx="3097">
                  <c:v>146.91999999999999</c:v>
                </c:pt>
                <c:pt idx="3098">
                  <c:v>146.97</c:v>
                </c:pt>
                <c:pt idx="3099">
                  <c:v>146.84</c:v>
                </c:pt>
                <c:pt idx="3100">
                  <c:v>146.96</c:v>
                </c:pt>
                <c:pt idx="3101">
                  <c:v>147.1</c:v>
                </c:pt>
                <c:pt idx="3102">
                  <c:v>147.22</c:v>
                </c:pt>
                <c:pt idx="3103">
                  <c:v>147.11000000000001</c:v>
                </c:pt>
                <c:pt idx="3104">
                  <c:v>147.13999999999999</c:v>
                </c:pt>
                <c:pt idx="3105">
                  <c:v>147.03</c:v>
                </c:pt>
                <c:pt idx="3106">
                  <c:v>147.01</c:v>
                </c:pt>
                <c:pt idx="3107">
                  <c:v>147.19999999999999</c:v>
                </c:pt>
                <c:pt idx="3108">
                  <c:v>147.22</c:v>
                </c:pt>
                <c:pt idx="3109">
                  <c:v>146.87</c:v>
                </c:pt>
                <c:pt idx="3110">
                  <c:v>147.16</c:v>
                </c:pt>
                <c:pt idx="3111">
                  <c:v>147.095</c:v>
                </c:pt>
                <c:pt idx="3112">
                  <c:v>146.87</c:v>
                </c:pt>
                <c:pt idx="3113">
                  <c:v>146.85</c:v>
                </c:pt>
                <c:pt idx="3114">
                  <c:v>146.71</c:v>
                </c:pt>
                <c:pt idx="3115">
                  <c:v>147.04</c:v>
                </c:pt>
                <c:pt idx="3116">
                  <c:v>146.96</c:v>
                </c:pt>
                <c:pt idx="3117">
                  <c:v>147.04</c:v>
                </c:pt>
                <c:pt idx="3118">
                  <c:v>147.22999999999999</c:v>
                </c:pt>
                <c:pt idx="3119">
                  <c:v>147.57</c:v>
                </c:pt>
                <c:pt idx="3120">
                  <c:v>147.59</c:v>
                </c:pt>
                <c:pt idx="3121">
                  <c:v>147.56</c:v>
                </c:pt>
                <c:pt idx="3122">
                  <c:v>147.61000000000001</c:v>
                </c:pt>
                <c:pt idx="3123">
                  <c:v>147.27000000000001</c:v>
                </c:pt>
                <c:pt idx="3124">
                  <c:v>147.21</c:v>
                </c:pt>
                <c:pt idx="3125">
                  <c:v>147.08000000000001</c:v>
                </c:pt>
                <c:pt idx="3126">
                  <c:v>147.13</c:v>
                </c:pt>
                <c:pt idx="3127">
                  <c:v>147.13999999999999</c:v>
                </c:pt>
                <c:pt idx="3128">
                  <c:v>147.55000000000001</c:v>
                </c:pt>
                <c:pt idx="3129">
                  <c:v>147.47</c:v>
                </c:pt>
                <c:pt idx="3130">
                  <c:v>147.43</c:v>
                </c:pt>
                <c:pt idx="3131">
                  <c:v>147.30000000000001</c:v>
                </c:pt>
                <c:pt idx="3132">
                  <c:v>147.37</c:v>
                </c:pt>
                <c:pt idx="3133">
                  <c:v>147.54</c:v>
                </c:pt>
                <c:pt idx="3134">
                  <c:v>147.43</c:v>
                </c:pt>
                <c:pt idx="3135">
                  <c:v>147.38999999999999</c:v>
                </c:pt>
                <c:pt idx="3136">
                  <c:v>147.37</c:v>
                </c:pt>
                <c:pt idx="3137">
                  <c:v>146.16</c:v>
                </c:pt>
                <c:pt idx="3138">
                  <c:v>146.02000000000001</c:v>
                </c:pt>
                <c:pt idx="3139">
                  <c:v>146.11000000000001</c:v>
                </c:pt>
                <c:pt idx="3140">
                  <c:v>146.38</c:v>
                </c:pt>
                <c:pt idx="3141">
                  <c:v>146.54</c:v>
                </c:pt>
                <c:pt idx="3142">
                  <c:v>146.4</c:v>
                </c:pt>
                <c:pt idx="3143">
                  <c:v>146.51</c:v>
                </c:pt>
                <c:pt idx="3144">
                  <c:v>146.49</c:v>
                </c:pt>
                <c:pt idx="3145">
                  <c:v>146.51</c:v>
                </c:pt>
                <c:pt idx="3146">
                  <c:v>146.58000000000001</c:v>
                </c:pt>
                <c:pt idx="3147">
                  <c:v>146.52000000000001</c:v>
                </c:pt>
                <c:pt idx="3148">
                  <c:v>146.49</c:v>
                </c:pt>
                <c:pt idx="3149">
                  <c:v>146.47</c:v>
                </c:pt>
                <c:pt idx="3150">
                  <c:v>146.54</c:v>
                </c:pt>
                <c:pt idx="3151">
                  <c:v>146.51</c:v>
                </c:pt>
                <c:pt idx="3152">
                  <c:v>146.23500000000001</c:v>
                </c:pt>
                <c:pt idx="3153">
                  <c:v>145.97</c:v>
                </c:pt>
                <c:pt idx="3154">
                  <c:v>146.07</c:v>
                </c:pt>
                <c:pt idx="3155">
                  <c:v>146.18</c:v>
                </c:pt>
                <c:pt idx="3156">
                  <c:v>146.4</c:v>
                </c:pt>
                <c:pt idx="3157">
                  <c:v>146.51</c:v>
                </c:pt>
                <c:pt idx="3158">
                  <c:v>146.55000000000001</c:v>
                </c:pt>
                <c:pt idx="3159">
                  <c:v>146.69999999999999</c:v>
                </c:pt>
                <c:pt idx="3160">
                  <c:v>146.79</c:v>
                </c:pt>
                <c:pt idx="3161">
                  <c:v>146.74</c:v>
                </c:pt>
                <c:pt idx="3162">
                  <c:v>146.63999999999999</c:v>
                </c:pt>
                <c:pt idx="3163">
                  <c:v>146.38</c:v>
                </c:pt>
                <c:pt idx="3164">
                  <c:v>146.19</c:v>
                </c:pt>
                <c:pt idx="3165">
                  <c:v>145.99</c:v>
                </c:pt>
                <c:pt idx="3166">
                  <c:v>146.38999999999999</c:v>
                </c:pt>
                <c:pt idx="3167">
                  <c:v>146.25</c:v>
                </c:pt>
                <c:pt idx="3168">
                  <c:v>146.21</c:v>
                </c:pt>
                <c:pt idx="3169">
                  <c:v>145.72</c:v>
                </c:pt>
                <c:pt idx="3170">
                  <c:v>145.96</c:v>
                </c:pt>
                <c:pt idx="3171">
                  <c:v>146.16</c:v>
                </c:pt>
                <c:pt idx="3172">
                  <c:v>146.11000000000001</c:v>
                </c:pt>
                <c:pt idx="3173">
                  <c:v>145.69</c:v>
                </c:pt>
                <c:pt idx="3174">
                  <c:v>145.88999999999999</c:v>
                </c:pt>
                <c:pt idx="3175">
                  <c:v>145.69999999999999</c:v>
                </c:pt>
                <c:pt idx="3176">
                  <c:v>145.68</c:v>
                </c:pt>
                <c:pt idx="3177">
                  <c:v>145.21</c:v>
                </c:pt>
                <c:pt idx="3178">
                  <c:v>145.27000000000001</c:v>
                </c:pt>
                <c:pt idx="3179">
                  <c:v>145.47999999999999</c:v>
                </c:pt>
                <c:pt idx="3180">
                  <c:v>145.58000000000001</c:v>
                </c:pt>
                <c:pt idx="3181">
                  <c:v>145.59</c:v>
                </c:pt>
                <c:pt idx="3182">
                  <c:v>145.34</c:v>
                </c:pt>
                <c:pt idx="3183">
                  <c:v>145.38999999999999</c:v>
                </c:pt>
                <c:pt idx="3184">
                  <c:v>145.33000000000001</c:v>
                </c:pt>
                <c:pt idx="3185">
                  <c:v>145.16999999999999</c:v>
                </c:pt>
                <c:pt idx="3186">
                  <c:v>145.38999999999999</c:v>
                </c:pt>
                <c:pt idx="3187">
                  <c:v>145.44</c:v>
                </c:pt>
                <c:pt idx="3188">
                  <c:v>145.37</c:v>
                </c:pt>
                <c:pt idx="3189">
                  <c:v>145.49</c:v>
                </c:pt>
                <c:pt idx="3190">
                  <c:v>145.19999999999999</c:v>
                </c:pt>
                <c:pt idx="3191">
                  <c:v>145.15</c:v>
                </c:pt>
                <c:pt idx="3192">
                  <c:v>144.99</c:v>
                </c:pt>
                <c:pt idx="3193">
                  <c:v>144.75</c:v>
                </c:pt>
                <c:pt idx="3194">
                  <c:v>144.71</c:v>
                </c:pt>
                <c:pt idx="3195">
                  <c:v>144.59</c:v>
                </c:pt>
                <c:pt idx="3196">
                  <c:v>144.4</c:v>
                </c:pt>
                <c:pt idx="3197">
                  <c:v>144.58000000000001</c:v>
                </c:pt>
                <c:pt idx="3198">
                  <c:v>144.51</c:v>
                </c:pt>
                <c:pt idx="3199">
                  <c:v>144.69999999999999</c:v>
                </c:pt>
                <c:pt idx="3200">
                  <c:v>144.58000000000001</c:v>
                </c:pt>
                <c:pt idx="3201">
                  <c:v>143.99</c:v>
                </c:pt>
                <c:pt idx="3202">
                  <c:v>143.9</c:v>
                </c:pt>
                <c:pt idx="3203">
                  <c:v>143.69999999999999</c:v>
                </c:pt>
                <c:pt idx="3204">
                  <c:v>143.71</c:v>
                </c:pt>
                <c:pt idx="3205">
                  <c:v>143.44999999999999</c:v>
                </c:pt>
                <c:pt idx="3206">
                  <c:v>143.38</c:v>
                </c:pt>
                <c:pt idx="3207">
                  <c:v>143.26</c:v>
                </c:pt>
                <c:pt idx="3208">
                  <c:v>143.34</c:v>
                </c:pt>
                <c:pt idx="3209">
                  <c:v>142.96</c:v>
                </c:pt>
                <c:pt idx="3210">
                  <c:v>142.75</c:v>
                </c:pt>
                <c:pt idx="3211">
                  <c:v>143.1</c:v>
                </c:pt>
                <c:pt idx="3212">
                  <c:v>143.26</c:v>
                </c:pt>
                <c:pt idx="3213">
                  <c:v>143.29</c:v>
                </c:pt>
                <c:pt idx="3214">
                  <c:v>143.1</c:v>
                </c:pt>
                <c:pt idx="3215">
                  <c:v>143.04</c:v>
                </c:pt>
                <c:pt idx="3216">
                  <c:v>142.97</c:v>
                </c:pt>
                <c:pt idx="3217">
                  <c:v>143.06</c:v>
                </c:pt>
                <c:pt idx="3218">
                  <c:v>143.03</c:v>
                </c:pt>
                <c:pt idx="3219">
                  <c:v>143.06</c:v>
                </c:pt>
                <c:pt idx="3220">
                  <c:v>143.03</c:v>
                </c:pt>
                <c:pt idx="3221">
                  <c:v>143.15</c:v>
                </c:pt>
                <c:pt idx="3222">
                  <c:v>143.29</c:v>
                </c:pt>
                <c:pt idx="3223">
                  <c:v>143.09</c:v>
                </c:pt>
                <c:pt idx="3224">
                  <c:v>142.76</c:v>
                </c:pt>
                <c:pt idx="3225">
                  <c:v>143.01</c:v>
                </c:pt>
                <c:pt idx="3226">
                  <c:v>143.13</c:v>
                </c:pt>
                <c:pt idx="3227">
                  <c:v>143.26</c:v>
                </c:pt>
                <c:pt idx="3228">
                  <c:v>143.37</c:v>
                </c:pt>
                <c:pt idx="3229">
                  <c:v>143.36000000000001</c:v>
                </c:pt>
                <c:pt idx="3230">
                  <c:v>143.30000000000001</c:v>
                </c:pt>
                <c:pt idx="3231">
                  <c:v>143.12</c:v>
                </c:pt>
                <c:pt idx="3232">
                  <c:v>142.57</c:v>
                </c:pt>
                <c:pt idx="3233">
                  <c:v>142.52000000000001</c:v>
                </c:pt>
                <c:pt idx="3234">
                  <c:v>142.69999999999999</c:v>
                </c:pt>
                <c:pt idx="3235">
                  <c:v>142.71</c:v>
                </c:pt>
                <c:pt idx="3236">
                  <c:v>142.91999999999999</c:v>
                </c:pt>
                <c:pt idx="3237">
                  <c:v>142.85</c:v>
                </c:pt>
                <c:pt idx="3238">
                  <c:v>142.71</c:v>
                </c:pt>
                <c:pt idx="3239">
                  <c:v>142.72999999999999</c:v>
                </c:pt>
                <c:pt idx="3240">
                  <c:v>142.44999999999999</c:v>
                </c:pt>
                <c:pt idx="3241">
                  <c:v>142.51</c:v>
                </c:pt>
                <c:pt idx="3242">
                  <c:v>142.28</c:v>
                </c:pt>
                <c:pt idx="3243">
                  <c:v>142.27000000000001</c:v>
                </c:pt>
                <c:pt idx="3244">
                  <c:v>142.25</c:v>
                </c:pt>
                <c:pt idx="3245">
                  <c:v>141.9</c:v>
                </c:pt>
                <c:pt idx="3246">
                  <c:v>142.09</c:v>
                </c:pt>
                <c:pt idx="3247">
                  <c:v>142.16</c:v>
                </c:pt>
                <c:pt idx="3248">
                  <c:v>142.11000000000001</c:v>
                </c:pt>
                <c:pt idx="3249">
                  <c:v>142.03</c:v>
                </c:pt>
                <c:pt idx="3250">
                  <c:v>141.96</c:v>
                </c:pt>
                <c:pt idx="3251">
                  <c:v>141.71</c:v>
                </c:pt>
                <c:pt idx="3252">
                  <c:v>141.69999999999999</c:v>
                </c:pt>
                <c:pt idx="3253">
                  <c:v>141.59</c:v>
                </c:pt>
                <c:pt idx="3254">
                  <c:v>141.31</c:v>
                </c:pt>
                <c:pt idx="3255">
                  <c:v>141.61000000000001</c:v>
                </c:pt>
                <c:pt idx="3256">
                  <c:v>141.77000000000001</c:v>
                </c:pt>
                <c:pt idx="3257">
                  <c:v>141.75</c:v>
                </c:pt>
                <c:pt idx="3258">
                  <c:v>141.62</c:v>
                </c:pt>
                <c:pt idx="3259">
                  <c:v>141.51</c:v>
                </c:pt>
                <c:pt idx="3260">
                  <c:v>141.29</c:v>
                </c:pt>
                <c:pt idx="3261">
                  <c:v>141.22</c:v>
                </c:pt>
                <c:pt idx="3262">
                  <c:v>140.69999999999999</c:v>
                </c:pt>
                <c:pt idx="3263">
                  <c:v>140.83000000000001</c:v>
                </c:pt>
                <c:pt idx="3264">
                  <c:v>140.84</c:v>
                </c:pt>
                <c:pt idx="3265">
                  <c:v>140.78</c:v>
                </c:pt>
                <c:pt idx="3266">
                  <c:v>140.63999999999999</c:v>
                </c:pt>
                <c:pt idx="3267">
                  <c:v>140.66</c:v>
                </c:pt>
                <c:pt idx="3268">
                  <c:v>140.82</c:v>
                </c:pt>
                <c:pt idx="3269">
                  <c:v>141.11000000000001</c:v>
                </c:pt>
                <c:pt idx="3270">
                  <c:v>141.31</c:v>
                </c:pt>
                <c:pt idx="3271">
                  <c:v>141.31</c:v>
                </c:pt>
                <c:pt idx="3272">
                  <c:v>141.1</c:v>
                </c:pt>
                <c:pt idx="3273">
                  <c:v>141.03</c:v>
                </c:pt>
                <c:pt idx="3274">
                  <c:v>141.15</c:v>
                </c:pt>
                <c:pt idx="3275">
                  <c:v>141.16</c:v>
                </c:pt>
                <c:pt idx="3276">
                  <c:v>141.1</c:v>
                </c:pt>
                <c:pt idx="3277">
                  <c:v>141.19999999999999</c:v>
                </c:pt>
                <c:pt idx="3278">
                  <c:v>141.19999999999999</c:v>
                </c:pt>
                <c:pt idx="3279">
                  <c:v>141.51</c:v>
                </c:pt>
                <c:pt idx="3280">
                  <c:v>141.44999999999999</c:v>
                </c:pt>
                <c:pt idx="3281">
                  <c:v>141.75</c:v>
                </c:pt>
                <c:pt idx="3282">
                  <c:v>141.6</c:v>
                </c:pt>
                <c:pt idx="3283">
                  <c:v>141.57</c:v>
                </c:pt>
                <c:pt idx="3284">
                  <c:v>141.37</c:v>
                </c:pt>
                <c:pt idx="3285">
                  <c:v>141.13999999999999</c:v>
                </c:pt>
                <c:pt idx="3286">
                  <c:v>141.31</c:v>
                </c:pt>
                <c:pt idx="3287">
                  <c:v>141.21</c:v>
                </c:pt>
                <c:pt idx="3288">
                  <c:v>140.86000000000001</c:v>
                </c:pt>
                <c:pt idx="3289">
                  <c:v>140.88999999999999</c:v>
                </c:pt>
                <c:pt idx="3290">
                  <c:v>140.84</c:v>
                </c:pt>
                <c:pt idx="3291">
                  <c:v>140.91999999999999</c:v>
                </c:pt>
                <c:pt idx="3292">
                  <c:v>140.81</c:v>
                </c:pt>
                <c:pt idx="3293">
                  <c:v>140.9</c:v>
                </c:pt>
                <c:pt idx="3294">
                  <c:v>140.96</c:v>
                </c:pt>
                <c:pt idx="3295">
                  <c:v>140.94</c:v>
                </c:pt>
                <c:pt idx="3296">
                  <c:v>141.13999999999999</c:v>
                </c:pt>
                <c:pt idx="3297">
                  <c:v>141.09</c:v>
                </c:pt>
                <c:pt idx="3298">
                  <c:v>141.01</c:v>
                </c:pt>
                <c:pt idx="3299">
                  <c:v>141.38</c:v>
                </c:pt>
                <c:pt idx="3300">
                  <c:v>141.72999999999999</c:v>
                </c:pt>
                <c:pt idx="3301">
                  <c:v>141.55000000000001</c:v>
                </c:pt>
                <c:pt idx="3302">
                  <c:v>141.53</c:v>
                </c:pt>
                <c:pt idx="3303">
                  <c:v>141.44</c:v>
                </c:pt>
                <c:pt idx="3304">
                  <c:v>141.37</c:v>
                </c:pt>
                <c:pt idx="3305">
                  <c:v>141.62</c:v>
                </c:pt>
                <c:pt idx="3306">
                  <c:v>141.53</c:v>
                </c:pt>
                <c:pt idx="3307">
                  <c:v>141.66</c:v>
                </c:pt>
                <c:pt idx="3308">
                  <c:v>141.86000000000001</c:v>
                </c:pt>
                <c:pt idx="3309">
                  <c:v>141.79</c:v>
                </c:pt>
                <c:pt idx="3310">
                  <c:v>141.79</c:v>
                </c:pt>
                <c:pt idx="3311">
                  <c:v>141.85</c:v>
                </c:pt>
                <c:pt idx="3312">
                  <c:v>142.05000000000001</c:v>
                </c:pt>
                <c:pt idx="3313">
                  <c:v>142.08000000000001</c:v>
                </c:pt>
                <c:pt idx="3314">
                  <c:v>142.12</c:v>
                </c:pt>
                <c:pt idx="3315">
                  <c:v>142.13</c:v>
                </c:pt>
                <c:pt idx="3316">
                  <c:v>142.09</c:v>
                </c:pt>
                <c:pt idx="3317">
                  <c:v>142.1</c:v>
                </c:pt>
                <c:pt idx="3318">
                  <c:v>142.21</c:v>
                </c:pt>
                <c:pt idx="3319">
                  <c:v>142.26</c:v>
                </c:pt>
                <c:pt idx="3320">
                  <c:v>142.28</c:v>
                </c:pt>
                <c:pt idx="3321">
                  <c:v>142.19999999999999</c:v>
                </c:pt>
                <c:pt idx="3322">
                  <c:v>141.94999999999999</c:v>
                </c:pt>
                <c:pt idx="3323">
                  <c:v>141.83000000000001</c:v>
                </c:pt>
                <c:pt idx="3324">
                  <c:v>141.69</c:v>
                </c:pt>
                <c:pt idx="3325">
                  <c:v>141.74</c:v>
                </c:pt>
                <c:pt idx="3326">
                  <c:v>141.66999999999999</c:v>
                </c:pt>
                <c:pt idx="3327">
                  <c:v>141.68</c:v>
                </c:pt>
                <c:pt idx="3328">
                  <c:v>141.88</c:v>
                </c:pt>
                <c:pt idx="3329">
                  <c:v>141.76</c:v>
                </c:pt>
                <c:pt idx="3330">
                  <c:v>141.79</c:v>
                </c:pt>
                <c:pt idx="3331">
                  <c:v>141.59</c:v>
                </c:pt>
                <c:pt idx="3332">
                  <c:v>141.66900000000001</c:v>
                </c:pt>
                <c:pt idx="3333">
                  <c:v>141.54</c:v>
                </c:pt>
                <c:pt idx="3334">
                  <c:v>141.16</c:v>
                </c:pt>
                <c:pt idx="3335">
                  <c:v>141.16</c:v>
                </c:pt>
                <c:pt idx="3336">
                  <c:v>141.22</c:v>
                </c:pt>
                <c:pt idx="3337">
                  <c:v>141.22999999999999</c:v>
                </c:pt>
                <c:pt idx="3338">
                  <c:v>140.88999999999999</c:v>
                </c:pt>
                <c:pt idx="3339">
                  <c:v>140.91999999999999</c:v>
                </c:pt>
                <c:pt idx="3340">
                  <c:v>140.93</c:v>
                </c:pt>
                <c:pt idx="3341">
                  <c:v>140.74</c:v>
                </c:pt>
                <c:pt idx="3342">
                  <c:v>140.52000000000001</c:v>
                </c:pt>
                <c:pt idx="3343">
                  <c:v>140.47999999999999</c:v>
                </c:pt>
                <c:pt idx="3344">
                  <c:v>140.38999999999999</c:v>
                </c:pt>
                <c:pt idx="3345">
                  <c:v>140.47999999999999</c:v>
                </c:pt>
                <c:pt idx="3346">
                  <c:v>140.38999999999999</c:v>
                </c:pt>
                <c:pt idx="3347">
                  <c:v>140.26</c:v>
                </c:pt>
                <c:pt idx="3348">
                  <c:v>140.35</c:v>
                </c:pt>
                <c:pt idx="3349">
                  <c:v>140.08000000000001</c:v>
                </c:pt>
                <c:pt idx="3350">
                  <c:v>139.93</c:v>
                </c:pt>
                <c:pt idx="3351">
                  <c:v>140.09</c:v>
                </c:pt>
                <c:pt idx="3352">
                  <c:v>140.05000000000001</c:v>
                </c:pt>
                <c:pt idx="3353">
                  <c:v>140.02000000000001</c:v>
                </c:pt>
                <c:pt idx="3354">
                  <c:v>139.86000000000001</c:v>
                </c:pt>
                <c:pt idx="3355">
                  <c:v>139.41999999999999</c:v>
                </c:pt>
                <c:pt idx="3356">
                  <c:v>139.29</c:v>
                </c:pt>
                <c:pt idx="3357">
                  <c:v>139.1</c:v>
                </c:pt>
                <c:pt idx="3358">
                  <c:v>139.19</c:v>
                </c:pt>
                <c:pt idx="3359">
                  <c:v>139.19999999999999</c:v>
                </c:pt>
                <c:pt idx="3360">
                  <c:v>139.19999999999999</c:v>
                </c:pt>
                <c:pt idx="3361">
                  <c:v>139.26</c:v>
                </c:pt>
                <c:pt idx="3362">
                  <c:v>139.37</c:v>
                </c:pt>
                <c:pt idx="3363">
                  <c:v>138.94</c:v>
                </c:pt>
                <c:pt idx="3364">
                  <c:v>139.09</c:v>
                </c:pt>
                <c:pt idx="3365">
                  <c:v>138.85</c:v>
                </c:pt>
                <c:pt idx="3366">
                  <c:v>138.69</c:v>
                </c:pt>
                <c:pt idx="3367">
                  <c:v>138.66</c:v>
                </c:pt>
                <c:pt idx="3368">
                  <c:v>138.49</c:v>
                </c:pt>
                <c:pt idx="3369">
                  <c:v>138.52000000000001</c:v>
                </c:pt>
                <c:pt idx="3370">
                  <c:v>138.74</c:v>
                </c:pt>
                <c:pt idx="3371">
                  <c:v>138.24</c:v>
                </c:pt>
                <c:pt idx="3372">
                  <c:v>138.34</c:v>
                </c:pt>
                <c:pt idx="3373">
                  <c:v>138.13999999999999</c:v>
                </c:pt>
                <c:pt idx="3374">
                  <c:v>138.15</c:v>
                </c:pt>
                <c:pt idx="3375">
                  <c:v>137.68</c:v>
                </c:pt>
                <c:pt idx="3376">
                  <c:v>137.88999999999999</c:v>
                </c:pt>
                <c:pt idx="3377">
                  <c:v>138.11000000000001</c:v>
                </c:pt>
                <c:pt idx="3378">
                  <c:v>138.16999999999999</c:v>
                </c:pt>
                <c:pt idx="3379">
                  <c:v>138.1</c:v>
                </c:pt>
                <c:pt idx="3380">
                  <c:v>137.74</c:v>
                </c:pt>
                <c:pt idx="3381">
                  <c:v>137.66</c:v>
                </c:pt>
                <c:pt idx="3382">
                  <c:v>138.22</c:v>
                </c:pt>
                <c:pt idx="3383">
                  <c:v>138.619</c:v>
                </c:pt>
                <c:pt idx="3384">
                  <c:v>138.57</c:v>
                </c:pt>
                <c:pt idx="3385">
                  <c:v>138.94999999999999</c:v>
                </c:pt>
                <c:pt idx="3386">
                  <c:v>139.08000000000001</c:v>
                </c:pt>
                <c:pt idx="3387">
                  <c:v>138.99</c:v>
                </c:pt>
                <c:pt idx="3388">
                  <c:v>139.16999999999999</c:v>
                </c:pt>
                <c:pt idx="3389">
                  <c:v>138.80000000000001</c:v>
                </c:pt>
                <c:pt idx="3390">
                  <c:v>138.77000000000001</c:v>
                </c:pt>
                <c:pt idx="3391">
                  <c:v>139.03</c:v>
                </c:pt>
                <c:pt idx="3392">
                  <c:v>138.65</c:v>
                </c:pt>
                <c:pt idx="3393">
                  <c:v>138.82</c:v>
                </c:pt>
                <c:pt idx="3394">
                  <c:v>138.74</c:v>
                </c:pt>
                <c:pt idx="3395">
                  <c:v>139.26</c:v>
                </c:pt>
                <c:pt idx="3396">
                  <c:v>139.34</c:v>
                </c:pt>
                <c:pt idx="3397">
                  <c:v>138.72999999999999</c:v>
                </c:pt>
                <c:pt idx="3398">
                  <c:v>138.76</c:v>
                </c:pt>
                <c:pt idx="3399">
                  <c:v>138.77000000000001</c:v>
                </c:pt>
                <c:pt idx="3400">
                  <c:v>139.25</c:v>
                </c:pt>
                <c:pt idx="3401">
                  <c:v>139.13</c:v>
                </c:pt>
                <c:pt idx="3402">
                  <c:v>139.38</c:v>
                </c:pt>
                <c:pt idx="3403">
                  <c:v>138.91</c:v>
                </c:pt>
                <c:pt idx="3404">
                  <c:v>139</c:v>
                </c:pt>
                <c:pt idx="3405">
                  <c:v>139.08000000000001</c:v>
                </c:pt>
                <c:pt idx="3406">
                  <c:v>138.93</c:v>
                </c:pt>
                <c:pt idx="3407">
                  <c:v>138.91</c:v>
                </c:pt>
                <c:pt idx="3408">
                  <c:v>138.99</c:v>
                </c:pt>
                <c:pt idx="3409">
                  <c:v>138.68</c:v>
                </c:pt>
                <c:pt idx="3410">
                  <c:v>138.66999999999999</c:v>
                </c:pt>
                <c:pt idx="3411">
                  <c:v>138.81</c:v>
                </c:pt>
                <c:pt idx="3412">
                  <c:v>138.80000000000001</c:v>
                </c:pt>
                <c:pt idx="3413">
                  <c:v>138.79</c:v>
                </c:pt>
                <c:pt idx="3414">
                  <c:v>138.62</c:v>
                </c:pt>
                <c:pt idx="3415">
                  <c:v>138.6</c:v>
                </c:pt>
                <c:pt idx="3416">
                  <c:v>138.99</c:v>
                </c:pt>
                <c:pt idx="3417">
                  <c:v>138.72</c:v>
                </c:pt>
                <c:pt idx="3418">
                  <c:v>138.19999999999999</c:v>
                </c:pt>
                <c:pt idx="3419">
                  <c:v>138.04</c:v>
                </c:pt>
                <c:pt idx="3420">
                  <c:v>137.75</c:v>
                </c:pt>
                <c:pt idx="3421">
                  <c:v>137.72</c:v>
                </c:pt>
                <c:pt idx="3422">
                  <c:v>137.68</c:v>
                </c:pt>
                <c:pt idx="3423">
                  <c:v>137.52000000000001</c:v>
                </c:pt>
                <c:pt idx="3424">
                  <c:v>137.25</c:v>
                </c:pt>
                <c:pt idx="3425">
                  <c:v>136.93</c:v>
                </c:pt>
                <c:pt idx="3426">
                  <c:v>136.87</c:v>
                </c:pt>
                <c:pt idx="3427">
                  <c:v>136.58000000000001</c:v>
                </c:pt>
                <c:pt idx="3428">
                  <c:v>136.6</c:v>
                </c:pt>
                <c:pt idx="3429">
                  <c:v>136.32</c:v>
                </c:pt>
                <c:pt idx="3430">
                  <c:v>136.34</c:v>
                </c:pt>
                <c:pt idx="3431">
                  <c:v>136.24</c:v>
                </c:pt>
                <c:pt idx="3432">
                  <c:v>136.16999999999999</c:v>
                </c:pt>
                <c:pt idx="3433">
                  <c:v>136.31</c:v>
                </c:pt>
                <c:pt idx="3434">
                  <c:v>136</c:v>
                </c:pt>
                <c:pt idx="3435">
                  <c:v>135.88</c:v>
                </c:pt>
                <c:pt idx="3436">
                  <c:v>135.91</c:v>
                </c:pt>
                <c:pt idx="3437">
                  <c:v>136</c:v>
                </c:pt>
                <c:pt idx="3438">
                  <c:v>136.19999999999999</c:v>
                </c:pt>
                <c:pt idx="3439">
                  <c:v>136.46</c:v>
                </c:pt>
                <c:pt idx="3440">
                  <c:v>136.47999999999999</c:v>
                </c:pt>
                <c:pt idx="3441">
                  <c:v>136.46</c:v>
                </c:pt>
                <c:pt idx="3442">
                  <c:v>136.1</c:v>
                </c:pt>
                <c:pt idx="3443">
                  <c:v>135.99</c:v>
                </c:pt>
                <c:pt idx="3444">
                  <c:v>135.65</c:v>
                </c:pt>
                <c:pt idx="3445">
                  <c:v>135.5</c:v>
                </c:pt>
                <c:pt idx="3446">
                  <c:v>135.19999999999999</c:v>
                </c:pt>
                <c:pt idx="3447">
                  <c:v>135</c:v>
                </c:pt>
                <c:pt idx="3448">
                  <c:v>133.75</c:v>
                </c:pt>
                <c:pt idx="3449">
                  <c:v>133.16999999999999</c:v>
                </c:pt>
                <c:pt idx="3450">
                  <c:v>133.5</c:v>
                </c:pt>
                <c:pt idx="3451">
                  <c:v>133.54</c:v>
                </c:pt>
                <c:pt idx="3452">
                  <c:v>133.30000000000001</c:v>
                </c:pt>
                <c:pt idx="3453">
                  <c:v>133</c:v>
                </c:pt>
                <c:pt idx="3454">
                  <c:v>133.68</c:v>
                </c:pt>
                <c:pt idx="3455">
                  <c:v>133.18</c:v>
                </c:pt>
                <c:pt idx="3456">
                  <c:v>133.08000000000001</c:v>
                </c:pt>
                <c:pt idx="3457">
                  <c:v>133.25</c:v>
                </c:pt>
                <c:pt idx="3458">
                  <c:v>133.65</c:v>
                </c:pt>
                <c:pt idx="3459">
                  <c:v>133.63999999999999</c:v>
                </c:pt>
                <c:pt idx="3460">
                  <c:v>133.77000000000001</c:v>
                </c:pt>
                <c:pt idx="3461">
                  <c:v>133.26</c:v>
                </c:pt>
                <c:pt idx="3462">
                  <c:v>133.85</c:v>
                </c:pt>
                <c:pt idx="3463">
                  <c:v>133.75</c:v>
                </c:pt>
                <c:pt idx="3464">
                  <c:v>133.51</c:v>
                </c:pt>
                <c:pt idx="3465">
                  <c:v>134.75</c:v>
                </c:pt>
                <c:pt idx="3466">
                  <c:v>135.44</c:v>
                </c:pt>
                <c:pt idx="3467">
                  <c:v>134.55000000000001</c:v>
                </c:pt>
                <c:pt idx="3468">
                  <c:v>135.06</c:v>
                </c:pt>
                <c:pt idx="3469">
                  <c:v>135.5</c:v>
                </c:pt>
                <c:pt idx="3470">
                  <c:v>134.31</c:v>
                </c:pt>
                <c:pt idx="3471">
                  <c:v>133.69999999999999</c:v>
                </c:pt>
                <c:pt idx="3472">
                  <c:v>133.69</c:v>
                </c:pt>
                <c:pt idx="3473">
                  <c:v>132.72999999999999</c:v>
                </c:pt>
                <c:pt idx="3474">
                  <c:v>131.99</c:v>
                </c:pt>
                <c:pt idx="3475">
                  <c:v>132.21</c:v>
                </c:pt>
                <c:pt idx="3476">
                  <c:v>132.04</c:v>
                </c:pt>
                <c:pt idx="3477">
                  <c:v>131.9</c:v>
                </c:pt>
                <c:pt idx="3478">
                  <c:v>131.96</c:v>
                </c:pt>
                <c:pt idx="3479">
                  <c:v>131.78</c:v>
                </c:pt>
                <c:pt idx="3480">
                  <c:v>131.12</c:v>
                </c:pt>
                <c:pt idx="3481">
                  <c:v>131.27000000000001</c:v>
                </c:pt>
                <c:pt idx="3482">
                  <c:v>130.82</c:v>
                </c:pt>
                <c:pt idx="3483">
                  <c:v>130.81</c:v>
                </c:pt>
                <c:pt idx="3484">
                  <c:v>129.88</c:v>
                </c:pt>
                <c:pt idx="3485">
                  <c:v>129.76</c:v>
                </c:pt>
                <c:pt idx="3486">
                  <c:v>129.38999999999999</c:v>
                </c:pt>
                <c:pt idx="3487">
                  <c:v>129.66</c:v>
                </c:pt>
                <c:pt idx="3488">
                  <c:v>129.69</c:v>
                </c:pt>
                <c:pt idx="3489">
                  <c:v>130.22999999999999</c:v>
                </c:pt>
                <c:pt idx="3490">
                  <c:v>129.94999999999999</c:v>
                </c:pt>
                <c:pt idx="3491">
                  <c:v>129.25</c:v>
                </c:pt>
                <c:pt idx="3492">
                  <c:v>129.6</c:v>
                </c:pt>
                <c:pt idx="3493">
                  <c:v>129.07</c:v>
                </c:pt>
                <c:pt idx="3494">
                  <c:v>128.4</c:v>
                </c:pt>
                <c:pt idx="3495">
                  <c:v>127.85</c:v>
                </c:pt>
                <c:pt idx="3496">
                  <c:v>128.12</c:v>
                </c:pt>
                <c:pt idx="3497">
                  <c:v>128.38</c:v>
                </c:pt>
                <c:pt idx="3498">
                  <c:v>127.8</c:v>
                </c:pt>
                <c:pt idx="3499">
                  <c:v>128.19999999999999</c:v>
                </c:pt>
                <c:pt idx="3500">
                  <c:v>127.57</c:v>
                </c:pt>
                <c:pt idx="3501">
                  <c:v>127.2</c:v>
                </c:pt>
                <c:pt idx="3502">
                  <c:v>127.53</c:v>
                </c:pt>
                <c:pt idx="3503">
                  <c:v>128.04</c:v>
                </c:pt>
                <c:pt idx="3504">
                  <c:v>128.24</c:v>
                </c:pt>
                <c:pt idx="3505">
                  <c:v>128.18</c:v>
                </c:pt>
                <c:pt idx="3506">
                  <c:v>127.56</c:v>
                </c:pt>
                <c:pt idx="3507">
                  <c:v>127.58</c:v>
                </c:pt>
                <c:pt idx="3508">
                  <c:v>127.21</c:v>
                </c:pt>
                <c:pt idx="3509">
                  <c:v>127.05</c:v>
                </c:pt>
                <c:pt idx="3510">
                  <c:v>127.08</c:v>
                </c:pt>
                <c:pt idx="3511">
                  <c:v>126.54</c:v>
                </c:pt>
                <c:pt idx="3512">
                  <c:v>126.36</c:v>
                </c:pt>
                <c:pt idx="3513">
                  <c:v>126.89</c:v>
                </c:pt>
                <c:pt idx="3514">
                  <c:v>127.52</c:v>
                </c:pt>
                <c:pt idx="3515">
                  <c:v>127.92</c:v>
                </c:pt>
                <c:pt idx="3516">
                  <c:v>128.01</c:v>
                </c:pt>
                <c:pt idx="3517">
                  <c:v>127.43</c:v>
                </c:pt>
                <c:pt idx="3518">
                  <c:v>127.35</c:v>
                </c:pt>
                <c:pt idx="3519">
                  <c:v>126.75</c:v>
                </c:pt>
                <c:pt idx="3520">
                  <c:v>127.11</c:v>
                </c:pt>
                <c:pt idx="3521">
                  <c:v>127.06</c:v>
                </c:pt>
                <c:pt idx="3522">
                  <c:v>127.11</c:v>
                </c:pt>
                <c:pt idx="3523">
                  <c:v>127.07</c:v>
                </c:pt>
                <c:pt idx="3524">
                  <c:v>127.22</c:v>
                </c:pt>
                <c:pt idx="3525">
                  <c:v>127.59</c:v>
                </c:pt>
                <c:pt idx="3526">
                  <c:v>127.03</c:v>
                </c:pt>
                <c:pt idx="3527">
                  <c:v>126.55500000000001</c:v>
                </c:pt>
                <c:pt idx="3528">
                  <c:v>126.43</c:v>
                </c:pt>
                <c:pt idx="3529">
                  <c:v>126.08</c:v>
                </c:pt>
                <c:pt idx="3530">
                  <c:v>125.51</c:v>
                </c:pt>
                <c:pt idx="3531">
                  <c:v>125.13</c:v>
                </c:pt>
                <c:pt idx="3532">
                  <c:v>124.75</c:v>
                </c:pt>
                <c:pt idx="3533">
                  <c:v>124.91</c:v>
                </c:pt>
                <c:pt idx="3534">
                  <c:v>124.68</c:v>
                </c:pt>
                <c:pt idx="3535">
                  <c:v>124.49</c:v>
                </c:pt>
                <c:pt idx="3536">
                  <c:v>123.88</c:v>
                </c:pt>
                <c:pt idx="3537">
                  <c:v>122.52</c:v>
                </c:pt>
                <c:pt idx="3538">
                  <c:v>122.02</c:v>
                </c:pt>
                <c:pt idx="3539">
                  <c:v>121.49</c:v>
                </c:pt>
                <c:pt idx="3540">
                  <c:v>121.16</c:v>
                </c:pt>
                <c:pt idx="3541">
                  <c:v>122.14</c:v>
                </c:pt>
                <c:pt idx="3542">
                  <c:v>122.33</c:v>
                </c:pt>
                <c:pt idx="3543">
                  <c:v>121.83</c:v>
                </c:pt>
                <c:pt idx="3544">
                  <c:v>122.06</c:v>
                </c:pt>
                <c:pt idx="3545">
                  <c:v>123.61</c:v>
                </c:pt>
                <c:pt idx="3546">
                  <c:v>123.72</c:v>
                </c:pt>
                <c:pt idx="3547">
                  <c:v>123.51</c:v>
                </c:pt>
                <c:pt idx="3548">
                  <c:v>122.61</c:v>
                </c:pt>
                <c:pt idx="3549">
                  <c:v>122.7</c:v>
                </c:pt>
                <c:pt idx="3550">
                  <c:v>123.87</c:v>
                </c:pt>
                <c:pt idx="3551">
                  <c:v>124.29</c:v>
                </c:pt>
                <c:pt idx="3552">
                  <c:v>124.89</c:v>
                </c:pt>
                <c:pt idx="3553">
                  <c:v>125.18</c:v>
                </c:pt>
                <c:pt idx="3554">
                  <c:v>125.8</c:v>
                </c:pt>
                <c:pt idx="3555">
                  <c:v>125.3</c:v>
                </c:pt>
                <c:pt idx="3556">
                  <c:v>125.44</c:v>
                </c:pt>
                <c:pt idx="3557">
                  <c:v>125.29</c:v>
                </c:pt>
                <c:pt idx="3558">
                  <c:v>126.28</c:v>
                </c:pt>
                <c:pt idx="3559">
                  <c:v>126.01</c:v>
                </c:pt>
                <c:pt idx="3560">
                  <c:v>125.01</c:v>
                </c:pt>
                <c:pt idx="3561">
                  <c:v>126.15</c:v>
                </c:pt>
                <c:pt idx="3562">
                  <c:v>125.51</c:v>
                </c:pt>
                <c:pt idx="3563">
                  <c:v>125.1</c:v>
                </c:pt>
                <c:pt idx="3564">
                  <c:v>125.04</c:v>
                </c:pt>
                <c:pt idx="3565">
                  <c:v>124.49</c:v>
                </c:pt>
                <c:pt idx="3566">
                  <c:v>125.8</c:v>
                </c:pt>
                <c:pt idx="3567">
                  <c:v>125.96</c:v>
                </c:pt>
                <c:pt idx="3568">
                  <c:v>126.59</c:v>
                </c:pt>
                <c:pt idx="3569">
                  <c:v>126.86</c:v>
                </c:pt>
                <c:pt idx="3570">
                  <c:v>126.44</c:v>
                </c:pt>
                <c:pt idx="3571">
                  <c:v>127.06</c:v>
                </c:pt>
                <c:pt idx="3572">
                  <c:v>127.19</c:v>
                </c:pt>
                <c:pt idx="3573">
                  <c:v>128.09</c:v>
                </c:pt>
                <c:pt idx="3574">
                  <c:v>127.14</c:v>
                </c:pt>
                <c:pt idx="3575">
                  <c:v>126.84</c:v>
                </c:pt>
                <c:pt idx="3576">
                  <c:v>127.29</c:v>
                </c:pt>
                <c:pt idx="3577">
                  <c:v>126.82</c:v>
                </c:pt>
                <c:pt idx="3578">
                  <c:v>126.44</c:v>
                </c:pt>
                <c:pt idx="3579">
                  <c:v>126.55</c:v>
                </c:pt>
                <c:pt idx="3580">
                  <c:v>126.49</c:v>
                </c:pt>
                <c:pt idx="3581">
                  <c:v>126.21</c:v>
                </c:pt>
                <c:pt idx="3582">
                  <c:v>126.26</c:v>
                </c:pt>
                <c:pt idx="3583">
                  <c:v>126.34</c:v>
                </c:pt>
                <c:pt idx="3584">
                  <c:v>125.18</c:v>
                </c:pt>
                <c:pt idx="3585">
                  <c:v>124.76</c:v>
                </c:pt>
                <c:pt idx="3586">
                  <c:v>124.27</c:v>
                </c:pt>
                <c:pt idx="3587">
                  <c:v>124.07</c:v>
                </c:pt>
                <c:pt idx="3588">
                  <c:v>123.45</c:v>
                </c:pt>
                <c:pt idx="3589">
                  <c:v>123.53</c:v>
                </c:pt>
                <c:pt idx="3590">
                  <c:v>123.37</c:v>
                </c:pt>
                <c:pt idx="3591">
                  <c:v>123.31</c:v>
                </c:pt>
                <c:pt idx="3592">
                  <c:v>122.08</c:v>
                </c:pt>
                <c:pt idx="3593">
                  <c:v>122.38</c:v>
                </c:pt>
                <c:pt idx="3594">
                  <c:v>121.79</c:v>
                </c:pt>
                <c:pt idx="3595">
                  <c:v>121.35</c:v>
                </c:pt>
                <c:pt idx="3596">
                  <c:v>121.65</c:v>
                </c:pt>
                <c:pt idx="3597">
                  <c:v>121.74</c:v>
                </c:pt>
                <c:pt idx="3598">
                  <c:v>121.94</c:v>
                </c:pt>
                <c:pt idx="3599">
                  <c:v>121.9</c:v>
                </c:pt>
                <c:pt idx="3600">
                  <c:v>121.61</c:v>
                </c:pt>
                <c:pt idx="3601">
                  <c:v>120.58</c:v>
                </c:pt>
                <c:pt idx="3602">
                  <c:v>120.82</c:v>
                </c:pt>
                <c:pt idx="3603">
                  <c:v>121.02</c:v>
                </c:pt>
                <c:pt idx="3604">
                  <c:v>120.57</c:v>
                </c:pt>
                <c:pt idx="3605">
                  <c:v>120.28</c:v>
                </c:pt>
                <c:pt idx="3606">
                  <c:v>119.89</c:v>
                </c:pt>
                <c:pt idx="3607">
                  <c:v>119.96</c:v>
                </c:pt>
                <c:pt idx="3608">
                  <c:v>119.29</c:v>
                </c:pt>
                <c:pt idx="3609">
                  <c:v>119.4</c:v>
                </c:pt>
                <c:pt idx="3610">
                  <c:v>118.99</c:v>
                </c:pt>
                <c:pt idx="3611">
                  <c:v>118.41</c:v>
                </c:pt>
                <c:pt idx="3612">
                  <c:v>117.6</c:v>
                </c:pt>
                <c:pt idx="3613">
                  <c:v>117.79</c:v>
                </c:pt>
                <c:pt idx="3614">
                  <c:v>116.88</c:v>
                </c:pt>
                <c:pt idx="3615">
                  <c:v>117.21</c:v>
                </c:pt>
                <c:pt idx="3616">
                  <c:v>118.18</c:v>
                </c:pt>
                <c:pt idx="3617">
                  <c:v>118.19</c:v>
                </c:pt>
                <c:pt idx="3618">
                  <c:v>120.07</c:v>
                </c:pt>
                <c:pt idx="3619">
                  <c:v>119.16</c:v>
                </c:pt>
                <c:pt idx="3620">
                  <c:v>118.65</c:v>
                </c:pt>
                <c:pt idx="3621">
                  <c:v>117.96</c:v>
                </c:pt>
                <c:pt idx="3622">
                  <c:v>118.02</c:v>
                </c:pt>
                <c:pt idx="3623">
                  <c:v>117.29</c:v>
                </c:pt>
                <c:pt idx="3624">
                  <c:v>117.42</c:v>
                </c:pt>
                <c:pt idx="3625">
                  <c:v>117.47</c:v>
                </c:pt>
                <c:pt idx="3626">
                  <c:v>117.69</c:v>
                </c:pt>
                <c:pt idx="3627">
                  <c:v>117.48</c:v>
                </c:pt>
                <c:pt idx="3628">
                  <c:v>116.97</c:v>
                </c:pt>
                <c:pt idx="3629">
                  <c:v>116.56</c:v>
                </c:pt>
                <c:pt idx="3630">
                  <c:v>115.98</c:v>
                </c:pt>
                <c:pt idx="3631">
                  <c:v>115.79</c:v>
                </c:pt>
                <c:pt idx="3632">
                  <c:v>116.3</c:v>
                </c:pt>
                <c:pt idx="3633">
                  <c:v>116.89</c:v>
                </c:pt>
                <c:pt idx="3634">
                  <c:v>117.17</c:v>
                </c:pt>
                <c:pt idx="3635">
                  <c:v>117.02</c:v>
                </c:pt>
                <c:pt idx="3636">
                  <c:v>117.71</c:v>
                </c:pt>
                <c:pt idx="3637">
                  <c:v>117.09</c:v>
                </c:pt>
                <c:pt idx="3638">
                  <c:v>117.66</c:v>
                </c:pt>
                <c:pt idx="3639">
                  <c:v>117.22</c:v>
                </c:pt>
                <c:pt idx="3640">
                  <c:v>116.68</c:v>
                </c:pt>
                <c:pt idx="3641">
                  <c:v>116.54</c:v>
                </c:pt>
                <c:pt idx="3642">
                  <c:v>116.37</c:v>
                </c:pt>
                <c:pt idx="3643">
                  <c:v>116.04</c:v>
                </c:pt>
                <c:pt idx="3644">
                  <c:v>116.38</c:v>
                </c:pt>
                <c:pt idx="3645">
                  <c:v>116.61</c:v>
                </c:pt>
                <c:pt idx="3646">
                  <c:v>117.1</c:v>
                </c:pt>
                <c:pt idx="3647">
                  <c:v>116.86</c:v>
                </c:pt>
                <c:pt idx="3648">
                  <c:v>116.95</c:v>
                </c:pt>
                <c:pt idx="3649">
                  <c:v>116.91</c:v>
                </c:pt>
                <c:pt idx="3650">
                  <c:v>117.52</c:v>
                </c:pt>
                <c:pt idx="3651">
                  <c:v>116.88</c:v>
                </c:pt>
                <c:pt idx="3652">
                  <c:v>117.21</c:v>
                </c:pt>
                <c:pt idx="3653">
                  <c:v>117.23</c:v>
                </c:pt>
                <c:pt idx="3654">
                  <c:v>117.25</c:v>
                </c:pt>
                <c:pt idx="3655">
                  <c:v>117.97</c:v>
                </c:pt>
                <c:pt idx="3656">
                  <c:v>117.53</c:v>
                </c:pt>
                <c:pt idx="3657">
                  <c:v>117.2</c:v>
                </c:pt>
                <c:pt idx="3658">
                  <c:v>117.79</c:v>
                </c:pt>
                <c:pt idx="3659">
                  <c:v>117.55</c:v>
                </c:pt>
                <c:pt idx="3660">
                  <c:v>118.05</c:v>
                </c:pt>
                <c:pt idx="3661">
                  <c:v>118.57</c:v>
                </c:pt>
                <c:pt idx="3662">
                  <c:v>118.01</c:v>
                </c:pt>
                <c:pt idx="3663">
                  <c:v>118.04</c:v>
                </c:pt>
                <c:pt idx="3664">
                  <c:v>118.46</c:v>
                </c:pt>
                <c:pt idx="3665">
                  <c:v>118.56</c:v>
                </c:pt>
                <c:pt idx="3666">
                  <c:v>118.11</c:v>
                </c:pt>
                <c:pt idx="3667">
                  <c:v>118.11</c:v>
                </c:pt>
                <c:pt idx="3668">
                  <c:v>117.5</c:v>
                </c:pt>
                <c:pt idx="3669">
                  <c:v>117.54</c:v>
                </c:pt>
                <c:pt idx="3670">
                  <c:v>117.75</c:v>
                </c:pt>
                <c:pt idx="3671">
                  <c:v>115.83</c:v>
                </c:pt>
                <c:pt idx="3672">
                  <c:v>116.17</c:v>
                </c:pt>
                <c:pt idx="3673">
                  <c:v>115.74</c:v>
                </c:pt>
                <c:pt idx="3674">
                  <c:v>115.63</c:v>
                </c:pt>
                <c:pt idx="3675">
                  <c:v>115.46</c:v>
                </c:pt>
                <c:pt idx="3676">
                  <c:v>115.16</c:v>
                </c:pt>
                <c:pt idx="3677">
                  <c:v>114.53</c:v>
                </c:pt>
                <c:pt idx="3678">
                  <c:v>114.71</c:v>
                </c:pt>
                <c:pt idx="3679">
                  <c:v>114.66</c:v>
                </c:pt>
                <c:pt idx="3680">
                  <c:v>114.48</c:v>
                </c:pt>
                <c:pt idx="3681">
                  <c:v>114.71</c:v>
                </c:pt>
                <c:pt idx="3682">
                  <c:v>114.96</c:v>
                </c:pt>
                <c:pt idx="3683">
                  <c:v>115.49</c:v>
                </c:pt>
                <c:pt idx="3684">
                  <c:v>115.43</c:v>
                </c:pt>
                <c:pt idx="3685">
                  <c:v>115.29</c:v>
                </c:pt>
                <c:pt idx="3686">
                  <c:v>115.6</c:v>
                </c:pt>
                <c:pt idx="3687">
                  <c:v>115.55</c:v>
                </c:pt>
                <c:pt idx="3688">
                  <c:v>115.7</c:v>
                </c:pt>
                <c:pt idx="3689">
                  <c:v>115.97</c:v>
                </c:pt>
                <c:pt idx="3690">
                  <c:v>116.49</c:v>
                </c:pt>
                <c:pt idx="3691">
                  <c:v>116</c:v>
                </c:pt>
                <c:pt idx="3692">
                  <c:v>116.03</c:v>
                </c:pt>
                <c:pt idx="3693">
                  <c:v>116.55</c:v>
                </c:pt>
                <c:pt idx="3694">
                  <c:v>116.75</c:v>
                </c:pt>
                <c:pt idx="3695">
                  <c:v>116.21</c:v>
                </c:pt>
                <c:pt idx="3696">
                  <c:v>115.92</c:v>
                </c:pt>
                <c:pt idx="3697">
                  <c:v>116.01</c:v>
                </c:pt>
                <c:pt idx="3698">
                  <c:v>116.4</c:v>
                </c:pt>
                <c:pt idx="3699">
                  <c:v>116.06</c:v>
                </c:pt>
                <c:pt idx="3700">
                  <c:v>115.65</c:v>
                </c:pt>
                <c:pt idx="3701">
                  <c:v>115.41</c:v>
                </c:pt>
                <c:pt idx="3702">
                  <c:v>115.43</c:v>
                </c:pt>
                <c:pt idx="3703">
                  <c:v>115.46</c:v>
                </c:pt>
                <c:pt idx="3704">
                  <c:v>115.51</c:v>
                </c:pt>
                <c:pt idx="3705">
                  <c:v>116.22</c:v>
                </c:pt>
                <c:pt idx="3706">
                  <c:v>115.61</c:v>
                </c:pt>
                <c:pt idx="3707">
                  <c:v>115.41</c:v>
                </c:pt>
                <c:pt idx="3708">
                  <c:v>115</c:v>
                </c:pt>
                <c:pt idx="3709">
                  <c:v>115.36</c:v>
                </c:pt>
                <c:pt idx="3710">
                  <c:v>114.99</c:v>
                </c:pt>
                <c:pt idx="3711">
                  <c:v>114.9</c:v>
                </c:pt>
                <c:pt idx="3712">
                  <c:v>114.77</c:v>
                </c:pt>
                <c:pt idx="3713">
                  <c:v>114.47</c:v>
                </c:pt>
                <c:pt idx="3714">
                  <c:v>114.24</c:v>
                </c:pt>
                <c:pt idx="3715">
                  <c:v>113.87</c:v>
                </c:pt>
                <c:pt idx="3716">
                  <c:v>114.23</c:v>
                </c:pt>
                <c:pt idx="3717">
                  <c:v>113.92</c:v>
                </c:pt>
                <c:pt idx="3718">
                  <c:v>113.66</c:v>
                </c:pt>
                <c:pt idx="3719">
                  <c:v>113.82</c:v>
                </c:pt>
                <c:pt idx="3720">
                  <c:v>113.96</c:v>
                </c:pt>
                <c:pt idx="3721">
                  <c:v>113.36</c:v>
                </c:pt>
                <c:pt idx="3722">
                  <c:v>112.95</c:v>
                </c:pt>
                <c:pt idx="3723">
                  <c:v>112.52</c:v>
                </c:pt>
                <c:pt idx="3724">
                  <c:v>112.34</c:v>
                </c:pt>
                <c:pt idx="3725">
                  <c:v>112.58</c:v>
                </c:pt>
                <c:pt idx="3726">
                  <c:v>112.67</c:v>
                </c:pt>
                <c:pt idx="3727">
                  <c:v>112.47</c:v>
                </c:pt>
                <c:pt idx="3728">
                  <c:v>112.27</c:v>
                </c:pt>
                <c:pt idx="3729">
                  <c:v>112.22</c:v>
                </c:pt>
                <c:pt idx="3730">
                  <c:v>113.1</c:v>
                </c:pt>
                <c:pt idx="3731">
                  <c:v>114.7</c:v>
                </c:pt>
                <c:pt idx="3732">
                  <c:v>114.24</c:v>
                </c:pt>
                <c:pt idx="3733">
                  <c:v>114.63</c:v>
                </c:pt>
                <c:pt idx="3734">
                  <c:v>114.77</c:v>
                </c:pt>
                <c:pt idx="3735">
                  <c:v>114.97</c:v>
                </c:pt>
                <c:pt idx="3736">
                  <c:v>116.42</c:v>
                </c:pt>
                <c:pt idx="3737">
                  <c:v>115.25</c:v>
                </c:pt>
                <c:pt idx="3738">
                  <c:v>114.59</c:v>
                </c:pt>
                <c:pt idx="3739">
                  <c:v>114.9</c:v>
                </c:pt>
                <c:pt idx="3740">
                  <c:v>116.44</c:v>
                </c:pt>
                <c:pt idx="3741">
                  <c:v>115.52</c:v>
                </c:pt>
                <c:pt idx="3742">
                  <c:v>114.75</c:v>
                </c:pt>
                <c:pt idx="3743">
                  <c:v>115</c:v>
                </c:pt>
                <c:pt idx="3744">
                  <c:v>114.75</c:v>
                </c:pt>
                <c:pt idx="3745">
                  <c:v>114.22</c:v>
                </c:pt>
                <c:pt idx="3746">
                  <c:v>114.4</c:v>
                </c:pt>
                <c:pt idx="3747">
                  <c:v>114.68</c:v>
                </c:pt>
                <c:pt idx="3748">
                  <c:v>114.73</c:v>
                </c:pt>
                <c:pt idx="3749">
                  <c:v>114.73</c:v>
                </c:pt>
                <c:pt idx="3750">
                  <c:v>114.93</c:v>
                </c:pt>
                <c:pt idx="3751">
                  <c:v>114.51</c:v>
                </c:pt>
                <c:pt idx="3752">
                  <c:v>114.23</c:v>
                </c:pt>
                <c:pt idx="3753">
                  <c:v>114.23</c:v>
                </c:pt>
                <c:pt idx="3754">
                  <c:v>113.84</c:v>
                </c:pt>
                <c:pt idx="3755">
                  <c:v>113.68</c:v>
                </c:pt>
                <c:pt idx="3756">
                  <c:v>113.45</c:v>
                </c:pt>
                <c:pt idx="3757">
                  <c:v>113.44</c:v>
                </c:pt>
                <c:pt idx="3758">
                  <c:v>113.65</c:v>
                </c:pt>
                <c:pt idx="3759">
                  <c:v>113.56</c:v>
                </c:pt>
                <c:pt idx="3760">
                  <c:v>113.71</c:v>
                </c:pt>
                <c:pt idx="3761">
                  <c:v>114.44</c:v>
                </c:pt>
                <c:pt idx="3762">
                  <c:v>114</c:v>
                </c:pt>
                <c:pt idx="3763">
                  <c:v>114.31</c:v>
                </c:pt>
                <c:pt idx="3764">
                  <c:v>114.31</c:v>
                </c:pt>
                <c:pt idx="3765">
                  <c:v>114.89</c:v>
                </c:pt>
                <c:pt idx="3766">
                  <c:v>114.84</c:v>
                </c:pt>
                <c:pt idx="3767">
                  <c:v>115.14</c:v>
                </c:pt>
                <c:pt idx="3768">
                  <c:v>114.77</c:v>
                </c:pt>
                <c:pt idx="3769">
                  <c:v>114.69</c:v>
                </c:pt>
                <c:pt idx="3770">
                  <c:v>114.67</c:v>
                </c:pt>
                <c:pt idx="3771">
                  <c:v>114.91</c:v>
                </c:pt>
                <c:pt idx="3772">
                  <c:v>115.11</c:v>
                </c:pt>
                <c:pt idx="3773">
                  <c:v>114.86</c:v>
                </c:pt>
                <c:pt idx="3774">
                  <c:v>114.93</c:v>
                </c:pt>
                <c:pt idx="3775">
                  <c:v>114.68</c:v>
                </c:pt>
                <c:pt idx="3776">
                  <c:v>114.15</c:v>
                </c:pt>
                <c:pt idx="3777">
                  <c:v>113.98</c:v>
                </c:pt>
                <c:pt idx="3778">
                  <c:v>114.05</c:v>
                </c:pt>
                <c:pt idx="3779">
                  <c:v>113.76</c:v>
                </c:pt>
                <c:pt idx="3780">
                  <c:v>113.87</c:v>
                </c:pt>
                <c:pt idx="3781">
                  <c:v>113.63</c:v>
                </c:pt>
                <c:pt idx="3782">
                  <c:v>113.55</c:v>
                </c:pt>
                <c:pt idx="3783">
                  <c:v>113.55</c:v>
                </c:pt>
                <c:pt idx="3784">
                  <c:v>113.98</c:v>
                </c:pt>
                <c:pt idx="3785">
                  <c:v>114.6</c:v>
                </c:pt>
                <c:pt idx="3786">
                  <c:v>114.44</c:v>
                </c:pt>
                <c:pt idx="3787">
                  <c:v>114.47</c:v>
                </c:pt>
                <c:pt idx="3788">
                  <c:v>114</c:v>
                </c:pt>
                <c:pt idx="3789">
                  <c:v>114.21</c:v>
                </c:pt>
                <c:pt idx="3790">
                  <c:v>114.01</c:v>
                </c:pt>
                <c:pt idx="3791">
                  <c:v>113.64</c:v>
                </c:pt>
                <c:pt idx="3792">
                  <c:v>113.75</c:v>
                </c:pt>
                <c:pt idx="3793">
                  <c:v>113.87</c:v>
                </c:pt>
                <c:pt idx="3794">
                  <c:v>113.81</c:v>
                </c:pt>
                <c:pt idx="3795">
                  <c:v>113.46</c:v>
                </c:pt>
                <c:pt idx="3796">
                  <c:v>113.05</c:v>
                </c:pt>
                <c:pt idx="3797">
                  <c:v>112.96</c:v>
                </c:pt>
                <c:pt idx="3798">
                  <c:v>112.92</c:v>
                </c:pt>
                <c:pt idx="3799">
                  <c:v>112.82</c:v>
                </c:pt>
                <c:pt idx="3800">
                  <c:v>113.07</c:v>
                </c:pt>
                <c:pt idx="3801">
                  <c:v>112.93</c:v>
                </c:pt>
                <c:pt idx="3802">
                  <c:v>113.173</c:v>
                </c:pt>
                <c:pt idx="3803">
                  <c:v>113.43</c:v>
                </c:pt>
                <c:pt idx="3804">
                  <c:v>113.36</c:v>
                </c:pt>
                <c:pt idx="3805">
                  <c:v>113.21</c:v>
                </c:pt>
                <c:pt idx="3806">
                  <c:v>113.11</c:v>
                </c:pt>
                <c:pt idx="3807">
                  <c:v>112.75</c:v>
                </c:pt>
                <c:pt idx="3808">
                  <c:v>112.73</c:v>
                </c:pt>
                <c:pt idx="3809">
                  <c:v>112.54</c:v>
                </c:pt>
                <c:pt idx="3810">
                  <c:v>112.76</c:v>
                </c:pt>
                <c:pt idx="3811">
                  <c:v>112.35</c:v>
                </c:pt>
                <c:pt idx="3812">
                  <c:v>112.01</c:v>
                </c:pt>
                <c:pt idx="3813">
                  <c:v>111.97</c:v>
                </c:pt>
                <c:pt idx="3814">
                  <c:v>112.09</c:v>
                </c:pt>
                <c:pt idx="3815">
                  <c:v>112.04</c:v>
                </c:pt>
                <c:pt idx="3816">
                  <c:v>112.71</c:v>
                </c:pt>
                <c:pt idx="3817">
                  <c:v>112.71</c:v>
                </c:pt>
                <c:pt idx="3818">
                  <c:v>112.56</c:v>
                </c:pt>
                <c:pt idx="3819">
                  <c:v>112.94</c:v>
                </c:pt>
                <c:pt idx="3820">
                  <c:v>113.31</c:v>
                </c:pt>
                <c:pt idx="3821">
                  <c:v>112.795</c:v>
                </c:pt>
                <c:pt idx="3822">
                  <c:v>112.58</c:v>
                </c:pt>
                <c:pt idx="3823">
                  <c:v>113.07</c:v>
                </c:pt>
                <c:pt idx="3824">
                  <c:v>112.79</c:v>
                </c:pt>
                <c:pt idx="3825">
                  <c:v>112.79</c:v>
                </c:pt>
                <c:pt idx="3826">
                  <c:v>112.56</c:v>
                </c:pt>
                <c:pt idx="3827">
                  <c:v>112.65</c:v>
                </c:pt>
                <c:pt idx="3828">
                  <c:v>112.58</c:v>
                </c:pt>
                <c:pt idx="3829">
                  <c:v>112.68</c:v>
                </c:pt>
                <c:pt idx="3830">
                  <c:v>112.77</c:v>
                </c:pt>
                <c:pt idx="3831">
                  <c:v>112.55500000000001</c:v>
                </c:pt>
                <c:pt idx="3832">
                  <c:v>112.35</c:v>
                </c:pt>
                <c:pt idx="3833">
                  <c:v>112.62</c:v>
                </c:pt>
                <c:pt idx="3834">
                  <c:v>112.89</c:v>
                </c:pt>
                <c:pt idx="3835">
                  <c:v>112.98</c:v>
                </c:pt>
                <c:pt idx="3836">
                  <c:v>112.651</c:v>
                </c:pt>
                <c:pt idx="3837">
                  <c:v>112.59</c:v>
                </c:pt>
                <c:pt idx="3838">
                  <c:v>112.35</c:v>
                </c:pt>
                <c:pt idx="3839">
                  <c:v>111.93</c:v>
                </c:pt>
                <c:pt idx="3840">
                  <c:v>112.12</c:v>
                </c:pt>
                <c:pt idx="3841">
                  <c:v>112</c:v>
                </c:pt>
                <c:pt idx="3842">
                  <c:v>112.3</c:v>
                </c:pt>
                <c:pt idx="3843">
                  <c:v>112.17</c:v>
                </c:pt>
                <c:pt idx="3844">
                  <c:v>112.02</c:v>
                </c:pt>
                <c:pt idx="3845">
                  <c:v>112.61</c:v>
                </c:pt>
                <c:pt idx="3846">
                  <c:v>112.84</c:v>
                </c:pt>
                <c:pt idx="3847">
                  <c:v>112.57</c:v>
                </c:pt>
                <c:pt idx="3848">
                  <c:v>112.28</c:v>
                </c:pt>
                <c:pt idx="3849">
                  <c:v>112.41</c:v>
                </c:pt>
                <c:pt idx="3850">
                  <c:v>112.3</c:v>
                </c:pt>
                <c:pt idx="3851">
                  <c:v>112.62</c:v>
                </c:pt>
                <c:pt idx="3852">
                  <c:v>112.79</c:v>
                </c:pt>
                <c:pt idx="3853">
                  <c:v>112.45</c:v>
                </c:pt>
                <c:pt idx="3854">
                  <c:v>112.38</c:v>
                </c:pt>
                <c:pt idx="3855">
                  <c:v>112.22</c:v>
                </c:pt>
                <c:pt idx="3856">
                  <c:v>112.04</c:v>
                </c:pt>
                <c:pt idx="3857">
                  <c:v>112.15</c:v>
                </c:pt>
                <c:pt idx="3858">
                  <c:v>112.11</c:v>
                </c:pt>
                <c:pt idx="3859">
                  <c:v>112.03</c:v>
                </c:pt>
                <c:pt idx="3860">
                  <c:v>111.76</c:v>
                </c:pt>
                <c:pt idx="3861">
                  <c:v>111.81</c:v>
                </c:pt>
                <c:pt idx="3862">
                  <c:v>111.82</c:v>
                </c:pt>
                <c:pt idx="3863">
                  <c:v>111.61</c:v>
                </c:pt>
                <c:pt idx="3864">
                  <c:v>111.47</c:v>
                </c:pt>
                <c:pt idx="3865">
                  <c:v>111.41</c:v>
                </c:pt>
                <c:pt idx="3866">
                  <c:v>111.21</c:v>
                </c:pt>
                <c:pt idx="3867">
                  <c:v>111.41</c:v>
                </c:pt>
                <c:pt idx="3868">
                  <c:v>111.31</c:v>
                </c:pt>
                <c:pt idx="3869">
                  <c:v>111.36</c:v>
                </c:pt>
                <c:pt idx="3870">
                  <c:v>111.4</c:v>
                </c:pt>
                <c:pt idx="3871">
                  <c:v>110.96</c:v>
                </c:pt>
                <c:pt idx="3872">
                  <c:v>111.18</c:v>
                </c:pt>
                <c:pt idx="3873">
                  <c:v>111.18</c:v>
                </c:pt>
                <c:pt idx="3874">
                  <c:v>111.1</c:v>
                </c:pt>
                <c:pt idx="3875">
                  <c:v>110.99</c:v>
                </c:pt>
                <c:pt idx="3876">
                  <c:v>111.08</c:v>
                </c:pt>
                <c:pt idx="3877">
                  <c:v>111.35</c:v>
                </c:pt>
                <c:pt idx="3878">
                  <c:v>111.51</c:v>
                </c:pt>
                <c:pt idx="3879">
                  <c:v>111.72</c:v>
                </c:pt>
                <c:pt idx="3880">
                  <c:v>111.83</c:v>
                </c:pt>
                <c:pt idx="3881">
                  <c:v>111.66</c:v>
                </c:pt>
                <c:pt idx="3882">
                  <c:v>111.6</c:v>
                </c:pt>
                <c:pt idx="3883">
                  <c:v>111.49</c:v>
                </c:pt>
                <c:pt idx="3884">
                  <c:v>111.36</c:v>
                </c:pt>
                <c:pt idx="3885">
                  <c:v>110.95</c:v>
                </c:pt>
                <c:pt idx="3886">
                  <c:v>110.81</c:v>
                </c:pt>
                <c:pt idx="3887">
                  <c:v>111</c:v>
                </c:pt>
                <c:pt idx="3888">
                  <c:v>110.99</c:v>
                </c:pt>
                <c:pt idx="3889">
                  <c:v>111.42</c:v>
                </c:pt>
                <c:pt idx="3890">
                  <c:v>111.3</c:v>
                </c:pt>
                <c:pt idx="3891">
                  <c:v>111.19</c:v>
                </c:pt>
                <c:pt idx="3892">
                  <c:v>111.44</c:v>
                </c:pt>
                <c:pt idx="3893">
                  <c:v>111.58</c:v>
                </c:pt>
                <c:pt idx="3894">
                  <c:v>111.65</c:v>
                </c:pt>
                <c:pt idx="3895">
                  <c:v>111.56</c:v>
                </c:pt>
                <c:pt idx="3896">
                  <c:v>111.88</c:v>
                </c:pt>
                <c:pt idx="3897">
                  <c:v>111.73</c:v>
                </c:pt>
                <c:pt idx="3898">
                  <c:v>111.77</c:v>
                </c:pt>
                <c:pt idx="3899">
                  <c:v>111.69</c:v>
                </c:pt>
                <c:pt idx="3900">
                  <c:v>111.81</c:v>
                </c:pt>
                <c:pt idx="3901">
                  <c:v>111.77</c:v>
                </c:pt>
                <c:pt idx="3902">
                  <c:v>111.5</c:v>
                </c:pt>
                <c:pt idx="3903">
                  <c:v>111.43</c:v>
                </c:pt>
                <c:pt idx="3904">
                  <c:v>111.43</c:v>
                </c:pt>
                <c:pt idx="3905">
                  <c:v>111.89</c:v>
                </c:pt>
                <c:pt idx="3906">
                  <c:v>111.72</c:v>
                </c:pt>
                <c:pt idx="3907">
                  <c:v>112.19</c:v>
                </c:pt>
                <c:pt idx="3908">
                  <c:v>111.85</c:v>
                </c:pt>
                <c:pt idx="3909">
                  <c:v>111.74</c:v>
                </c:pt>
                <c:pt idx="3910">
                  <c:v>111.85</c:v>
                </c:pt>
                <c:pt idx="3911">
                  <c:v>111.76</c:v>
                </c:pt>
                <c:pt idx="3912">
                  <c:v>111.51</c:v>
                </c:pt>
                <c:pt idx="3913">
                  <c:v>111.49</c:v>
                </c:pt>
                <c:pt idx="3914">
                  <c:v>111.93</c:v>
                </c:pt>
                <c:pt idx="3915">
                  <c:v>112.37</c:v>
                </c:pt>
                <c:pt idx="3916">
                  <c:v>112.6</c:v>
                </c:pt>
                <c:pt idx="3917">
                  <c:v>112.58</c:v>
                </c:pt>
                <c:pt idx="3918">
                  <c:v>112.84</c:v>
                </c:pt>
                <c:pt idx="3919">
                  <c:v>113.05</c:v>
                </c:pt>
                <c:pt idx="3920">
                  <c:v>113.12</c:v>
                </c:pt>
                <c:pt idx="3921">
                  <c:v>113.35</c:v>
                </c:pt>
                <c:pt idx="3922">
                  <c:v>113.18</c:v>
                </c:pt>
                <c:pt idx="3923">
                  <c:v>113</c:v>
                </c:pt>
                <c:pt idx="3924">
                  <c:v>113.04</c:v>
                </c:pt>
                <c:pt idx="3925">
                  <c:v>112.98</c:v>
                </c:pt>
                <c:pt idx="3926">
                  <c:v>113.82</c:v>
                </c:pt>
                <c:pt idx="3927">
                  <c:v>113.79</c:v>
                </c:pt>
                <c:pt idx="3928">
                  <c:v>113.83</c:v>
                </c:pt>
                <c:pt idx="3929">
                  <c:v>113.78</c:v>
                </c:pt>
                <c:pt idx="3930">
                  <c:v>114</c:v>
                </c:pt>
                <c:pt idx="3931">
                  <c:v>114.02</c:v>
                </c:pt>
                <c:pt idx="3932">
                  <c:v>114.04</c:v>
                </c:pt>
                <c:pt idx="3933">
                  <c:v>114.18</c:v>
                </c:pt>
                <c:pt idx="3934">
                  <c:v>114.19</c:v>
                </c:pt>
                <c:pt idx="3935">
                  <c:v>113.99</c:v>
                </c:pt>
                <c:pt idx="3936">
                  <c:v>113.7</c:v>
                </c:pt>
                <c:pt idx="3937">
                  <c:v>113.76</c:v>
                </c:pt>
                <c:pt idx="3938">
                  <c:v>113.72</c:v>
                </c:pt>
                <c:pt idx="3939">
                  <c:v>113.22</c:v>
                </c:pt>
                <c:pt idx="3940">
                  <c:v>113.22</c:v>
                </c:pt>
                <c:pt idx="3941">
                  <c:v>113.13</c:v>
                </c:pt>
                <c:pt idx="3942">
                  <c:v>113.14</c:v>
                </c:pt>
                <c:pt idx="3943">
                  <c:v>112.95</c:v>
                </c:pt>
                <c:pt idx="3944">
                  <c:v>113.14</c:v>
                </c:pt>
                <c:pt idx="3945">
                  <c:v>113.16</c:v>
                </c:pt>
                <c:pt idx="3946">
                  <c:v>113.02</c:v>
                </c:pt>
                <c:pt idx="3947">
                  <c:v>112.8</c:v>
                </c:pt>
                <c:pt idx="3948">
                  <c:v>112.53</c:v>
                </c:pt>
                <c:pt idx="3949">
                  <c:v>112.5</c:v>
                </c:pt>
                <c:pt idx="3950">
                  <c:v>112.54</c:v>
                </c:pt>
                <c:pt idx="3951">
                  <c:v>112.52</c:v>
                </c:pt>
                <c:pt idx="3952">
                  <c:v>112.51</c:v>
                </c:pt>
                <c:pt idx="3953">
                  <c:v>112.3</c:v>
                </c:pt>
                <c:pt idx="3954">
                  <c:v>112.84</c:v>
                </c:pt>
                <c:pt idx="3955">
                  <c:v>112.93</c:v>
                </c:pt>
                <c:pt idx="3956">
                  <c:v>112.84</c:v>
                </c:pt>
                <c:pt idx="3957">
                  <c:v>112.89</c:v>
                </c:pt>
                <c:pt idx="3958">
                  <c:v>112.9</c:v>
                </c:pt>
                <c:pt idx="3959">
                  <c:v>112.88</c:v>
                </c:pt>
                <c:pt idx="3960">
                  <c:v>112.48</c:v>
                </c:pt>
                <c:pt idx="3961">
                  <c:v>112.34</c:v>
                </c:pt>
                <c:pt idx="3962">
                  <c:v>112.45</c:v>
                </c:pt>
                <c:pt idx="3963">
                  <c:v>112.33</c:v>
                </c:pt>
                <c:pt idx="3964">
                  <c:v>112.05</c:v>
                </c:pt>
                <c:pt idx="3965">
                  <c:v>112.02</c:v>
                </c:pt>
                <c:pt idx="3966">
                  <c:v>111.97</c:v>
                </c:pt>
                <c:pt idx="3967">
                  <c:v>111.87</c:v>
                </c:pt>
                <c:pt idx="3968">
                  <c:v>111.91</c:v>
                </c:pt>
                <c:pt idx="3969">
                  <c:v>111.68</c:v>
                </c:pt>
                <c:pt idx="3970">
                  <c:v>111.62</c:v>
                </c:pt>
                <c:pt idx="3971">
                  <c:v>111.6</c:v>
                </c:pt>
                <c:pt idx="3972">
                  <c:v>111.62</c:v>
                </c:pt>
                <c:pt idx="3973">
                  <c:v>111.27</c:v>
                </c:pt>
                <c:pt idx="3974">
                  <c:v>111.09</c:v>
                </c:pt>
                <c:pt idx="3975">
                  <c:v>111.4</c:v>
                </c:pt>
                <c:pt idx="3976">
                  <c:v>111.25</c:v>
                </c:pt>
                <c:pt idx="3977">
                  <c:v>111.15</c:v>
                </c:pt>
                <c:pt idx="3978">
                  <c:v>110.89</c:v>
                </c:pt>
                <c:pt idx="3979">
                  <c:v>111.21</c:v>
                </c:pt>
                <c:pt idx="3980">
                  <c:v>111.29</c:v>
                </c:pt>
                <c:pt idx="3981">
                  <c:v>111.26</c:v>
                </c:pt>
                <c:pt idx="3982">
                  <c:v>111.34</c:v>
                </c:pt>
                <c:pt idx="3983">
                  <c:v>111.39</c:v>
                </c:pt>
                <c:pt idx="3984">
                  <c:v>111.68</c:v>
                </c:pt>
                <c:pt idx="3985">
                  <c:v>111.74</c:v>
                </c:pt>
                <c:pt idx="3986">
                  <c:v>111.61</c:v>
                </c:pt>
                <c:pt idx="3987">
                  <c:v>111.48</c:v>
                </c:pt>
                <c:pt idx="3988">
                  <c:v>111.28</c:v>
                </c:pt>
                <c:pt idx="3989">
                  <c:v>110.98</c:v>
                </c:pt>
                <c:pt idx="3990">
                  <c:v>110.95</c:v>
                </c:pt>
                <c:pt idx="3991">
                  <c:v>111</c:v>
                </c:pt>
                <c:pt idx="3992">
                  <c:v>111.13</c:v>
                </c:pt>
                <c:pt idx="3993">
                  <c:v>111.22</c:v>
                </c:pt>
                <c:pt idx="3994">
                  <c:v>111.30200000000001</c:v>
                </c:pt>
                <c:pt idx="3995">
                  <c:v>111.35</c:v>
                </c:pt>
                <c:pt idx="3996">
                  <c:v>111.27</c:v>
                </c:pt>
                <c:pt idx="3997">
                  <c:v>111.27</c:v>
                </c:pt>
                <c:pt idx="3998">
                  <c:v>111.28</c:v>
                </c:pt>
                <c:pt idx="3999">
                  <c:v>111.26</c:v>
                </c:pt>
                <c:pt idx="4000">
                  <c:v>111.22</c:v>
                </c:pt>
                <c:pt idx="4001">
                  <c:v>111.18</c:v>
                </c:pt>
                <c:pt idx="4002">
                  <c:v>111.25</c:v>
                </c:pt>
                <c:pt idx="4003">
                  <c:v>110.93</c:v>
                </c:pt>
                <c:pt idx="4004">
                  <c:v>110.93</c:v>
                </c:pt>
                <c:pt idx="4005">
                  <c:v>111.13</c:v>
                </c:pt>
                <c:pt idx="4006">
                  <c:v>110.63</c:v>
                </c:pt>
                <c:pt idx="4007">
                  <c:v>110.96</c:v>
                </c:pt>
                <c:pt idx="4008">
                  <c:v>111.01</c:v>
                </c:pt>
                <c:pt idx="4009">
                  <c:v>110.87</c:v>
                </c:pt>
                <c:pt idx="4010">
                  <c:v>110.7</c:v>
                </c:pt>
                <c:pt idx="4011">
                  <c:v>110.74</c:v>
                </c:pt>
                <c:pt idx="4012">
                  <c:v>110.63</c:v>
                </c:pt>
                <c:pt idx="4013">
                  <c:v>110.41</c:v>
                </c:pt>
                <c:pt idx="4014">
                  <c:v>110.52</c:v>
                </c:pt>
                <c:pt idx="4015">
                  <c:v>110.42</c:v>
                </c:pt>
                <c:pt idx="4016">
                  <c:v>110.34</c:v>
                </c:pt>
                <c:pt idx="4017">
                  <c:v>110.15</c:v>
                </c:pt>
                <c:pt idx="4018">
                  <c:v>110.38</c:v>
                </c:pt>
                <c:pt idx="4019">
                  <c:v>110.26</c:v>
                </c:pt>
                <c:pt idx="4020">
                  <c:v>110.2</c:v>
                </c:pt>
                <c:pt idx="4021">
                  <c:v>110.23</c:v>
                </c:pt>
                <c:pt idx="4022">
                  <c:v>110.54</c:v>
                </c:pt>
                <c:pt idx="4023">
                  <c:v>110.55</c:v>
                </c:pt>
                <c:pt idx="4024">
                  <c:v>110.5</c:v>
                </c:pt>
                <c:pt idx="4025">
                  <c:v>110.29</c:v>
                </c:pt>
                <c:pt idx="4026">
                  <c:v>110.37</c:v>
                </c:pt>
                <c:pt idx="4027">
                  <c:v>110.21</c:v>
                </c:pt>
                <c:pt idx="4028">
                  <c:v>110.32</c:v>
                </c:pt>
                <c:pt idx="4029">
                  <c:v>110.3</c:v>
                </c:pt>
                <c:pt idx="4030">
                  <c:v>110.45</c:v>
                </c:pt>
                <c:pt idx="4031">
                  <c:v>110.27</c:v>
                </c:pt>
                <c:pt idx="4032">
                  <c:v>110.11</c:v>
                </c:pt>
                <c:pt idx="4033">
                  <c:v>110.14</c:v>
                </c:pt>
                <c:pt idx="4034">
                  <c:v>110.03</c:v>
                </c:pt>
                <c:pt idx="4035">
                  <c:v>109.88</c:v>
                </c:pt>
                <c:pt idx="4036">
                  <c:v>109.78</c:v>
                </c:pt>
                <c:pt idx="4037">
                  <c:v>109.72</c:v>
                </c:pt>
                <c:pt idx="4038">
                  <c:v>109.88</c:v>
                </c:pt>
                <c:pt idx="4039">
                  <c:v>109.77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FF-488D-B383-933D596FCEE6}"/>
            </c:ext>
          </c:extLst>
        </c:ser>
        <c:ser>
          <c:idx val="1"/>
          <c:order val="1"/>
          <c:tx>
            <c:v>Bundesanleihe (10 J; 15.02.2028; 0,5%)</c:v>
          </c:tx>
          <c:spPr>
            <a:ln w="19050"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'7.4.2 Bund Vergleich 2'!$A$5:$A$5926</c:f>
              <c:numCache>
                <c:formatCode>m/d/yyyy</c:formatCode>
                <c:ptCount val="5922"/>
                <c:pt idx="0">
                  <c:v>39449</c:v>
                </c:pt>
                <c:pt idx="1">
                  <c:v>39450</c:v>
                </c:pt>
                <c:pt idx="2">
                  <c:v>39451</c:v>
                </c:pt>
                <c:pt idx="3">
                  <c:v>39454</c:v>
                </c:pt>
                <c:pt idx="4">
                  <c:v>39455</c:v>
                </c:pt>
                <c:pt idx="5">
                  <c:v>39456</c:v>
                </c:pt>
                <c:pt idx="6">
                  <c:v>39458</c:v>
                </c:pt>
                <c:pt idx="7">
                  <c:v>39461</c:v>
                </c:pt>
                <c:pt idx="8">
                  <c:v>39462</c:v>
                </c:pt>
                <c:pt idx="9">
                  <c:v>39463</c:v>
                </c:pt>
                <c:pt idx="10">
                  <c:v>39464</c:v>
                </c:pt>
                <c:pt idx="11">
                  <c:v>39465</c:v>
                </c:pt>
                <c:pt idx="12">
                  <c:v>39468</c:v>
                </c:pt>
                <c:pt idx="13">
                  <c:v>39469</c:v>
                </c:pt>
                <c:pt idx="14">
                  <c:v>39470</c:v>
                </c:pt>
                <c:pt idx="15">
                  <c:v>39472</c:v>
                </c:pt>
                <c:pt idx="16">
                  <c:v>39475</c:v>
                </c:pt>
                <c:pt idx="17">
                  <c:v>39476</c:v>
                </c:pt>
                <c:pt idx="18">
                  <c:v>39477</c:v>
                </c:pt>
                <c:pt idx="19">
                  <c:v>39478</c:v>
                </c:pt>
                <c:pt idx="20">
                  <c:v>39479</c:v>
                </c:pt>
                <c:pt idx="21">
                  <c:v>39482</c:v>
                </c:pt>
                <c:pt idx="22">
                  <c:v>39483</c:v>
                </c:pt>
                <c:pt idx="23">
                  <c:v>39484</c:v>
                </c:pt>
                <c:pt idx="24">
                  <c:v>39485</c:v>
                </c:pt>
                <c:pt idx="25">
                  <c:v>39489</c:v>
                </c:pt>
                <c:pt idx="26">
                  <c:v>39490</c:v>
                </c:pt>
                <c:pt idx="27">
                  <c:v>39491</c:v>
                </c:pt>
                <c:pt idx="28">
                  <c:v>39492</c:v>
                </c:pt>
                <c:pt idx="29">
                  <c:v>39493</c:v>
                </c:pt>
                <c:pt idx="30">
                  <c:v>39496</c:v>
                </c:pt>
                <c:pt idx="31">
                  <c:v>39497</c:v>
                </c:pt>
                <c:pt idx="32">
                  <c:v>39498</c:v>
                </c:pt>
                <c:pt idx="33">
                  <c:v>39499</c:v>
                </c:pt>
                <c:pt idx="34">
                  <c:v>39500</c:v>
                </c:pt>
                <c:pt idx="35">
                  <c:v>39503</c:v>
                </c:pt>
                <c:pt idx="36">
                  <c:v>39504</c:v>
                </c:pt>
                <c:pt idx="37">
                  <c:v>39505</c:v>
                </c:pt>
                <c:pt idx="38">
                  <c:v>39506</c:v>
                </c:pt>
                <c:pt idx="39">
                  <c:v>39507</c:v>
                </c:pt>
                <c:pt idx="40">
                  <c:v>39510</c:v>
                </c:pt>
                <c:pt idx="41">
                  <c:v>39511</c:v>
                </c:pt>
                <c:pt idx="42">
                  <c:v>39512</c:v>
                </c:pt>
                <c:pt idx="43">
                  <c:v>39513</c:v>
                </c:pt>
                <c:pt idx="44">
                  <c:v>39514</c:v>
                </c:pt>
                <c:pt idx="45">
                  <c:v>39517</c:v>
                </c:pt>
                <c:pt idx="46">
                  <c:v>39518</c:v>
                </c:pt>
                <c:pt idx="47">
                  <c:v>39519</c:v>
                </c:pt>
                <c:pt idx="48">
                  <c:v>39520</c:v>
                </c:pt>
                <c:pt idx="49">
                  <c:v>39521</c:v>
                </c:pt>
                <c:pt idx="50">
                  <c:v>39524</c:v>
                </c:pt>
                <c:pt idx="51">
                  <c:v>39525</c:v>
                </c:pt>
                <c:pt idx="52">
                  <c:v>39526</c:v>
                </c:pt>
                <c:pt idx="53">
                  <c:v>39527</c:v>
                </c:pt>
                <c:pt idx="54">
                  <c:v>39532</c:v>
                </c:pt>
                <c:pt idx="55">
                  <c:v>39533</c:v>
                </c:pt>
                <c:pt idx="56">
                  <c:v>39534</c:v>
                </c:pt>
                <c:pt idx="57">
                  <c:v>39535</c:v>
                </c:pt>
                <c:pt idx="58">
                  <c:v>39538</c:v>
                </c:pt>
                <c:pt idx="59">
                  <c:v>39539</c:v>
                </c:pt>
                <c:pt idx="60">
                  <c:v>39540</c:v>
                </c:pt>
                <c:pt idx="61">
                  <c:v>39541</c:v>
                </c:pt>
                <c:pt idx="62">
                  <c:v>39542</c:v>
                </c:pt>
                <c:pt idx="63">
                  <c:v>39545</c:v>
                </c:pt>
                <c:pt idx="64">
                  <c:v>39546</c:v>
                </c:pt>
                <c:pt idx="65">
                  <c:v>39547</c:v>
                </c:pt>
                <c:pt idx="66">
                  <c:v>39548</c:v>
                </c:pt>
                <c:pt idx="67">
                  <c:v>39549</c:v>
                </c:pt>
                <c:pt idx="68">
                  <c:v>39552</c:v>
                </c:pt>
                <c:pt idx="69">
                  <c:v>39553</c:v>
                </c:pt>
                <c:pt idx="70">
                  <c:v>39554</c:v>
                </c:pt>
                <c:pt idx="71">
                  <c:v>39555</c:v>
                </c:pt>
                <c:pt idx="72">
                  <c:v>39556</c:v>
                </c:pt>
                <c:pt idx="73">
                  <c:v>39559</c:v>
                </c:pt>
                <c:pt idx="74">
                  <c:v>39560</c:v>
                </c:pt>
                <c:pt idx="75">
                  <c:v>39561</c:v>
                </c:pt>
                <c:pt idx="76">
                  <c:v>39562</c:v>
                </c:pt>
                <c:pt idx="77">
                  <c:v>39563</c:v>
                </c:pt>
                <c:pt idx="78">
                  <c:v>39566</c:v>
                </c:pt>
                <c:pt idx="79">
                  <c:v>39567</c:v>
                </c:pt>
                <c:pt idx="80">
                  <c:v>39568</c:v>
                </c:pt>
                <c:pt idx="81">
                  <c:v>39570</c:v>
                </c:pt>
                <c:pt idx="82">
                  <c:v>39573</c:v>
                </c:pt>
                <c:pt idx="83">
                  <c:v>39574</c:v>
                </c:pt>
                <c:pt idx="84">
                  <c:v>39575</c:v>
                </c:pt>
                <c:pt idx="85">
                  <c:v>39576</c:v>
                </c:pt>
                <c:pt idx="86">
                  <c:v>39577</c:v>
                </c:pt>
                <c:pt idx="87">
                  <c:v>39581</c:v>
                </c:pt>
                <c:pt idx="88">
                  <c:v>39583</c:v>
                </c:pt>
                <c:pt idx="89">
                  <c:v>39584</c:v>
                </c:pt>
                <c:pt idx="90">
                  <c:v>39587</c:v>
                </c:pt>
                <c:pt idx="91">
                  <c:v>39588</c:v>
                </c:pt>
                <c:pt idx="92">
                  <c:v>39589</c:v>
                </c:pt>
                <c:pt idx="93">
                  <c:v>39590</c:v>
                </c:pt>
                <c:pt idx="94">
                  <c:v>39591</c:v>
                </c:pt>
                <c:pt idx="95">
                  <c:v>39594</c:v>
                </c:pt>
                <c:pt idx="96">
                  <c:v>39595</c:v>
                </c:pt>
                <c:pt idx="97">
                  <c:v>39596</c:v>
                </c:pt>
                <c:pt idx="98">
                  <c:v>39597</c:v>
                </c:pt>
                <c:pt idx="99">
                  <c:v>39598</c:v>
                </c:pt>
                <c:pt idx="100">
                  <c:v>39602</c:v>
                </c:pt>
                <c:pt idx="101">
                  <c:v>39603</c:v>
                </c:pt>
                <c:pt idx="102">
                  <c:v>39604</c:v>
                </c:pt>
                <c:pt idx="103">
                  <c:v>39605</c:v>
                </c:pt>
                <c:pt idx="104">
                  <c:v>39608</c:v>
                </c:pt>
                <c:pt idx="105">
                  <c:v>39610</c:v>
                </c:pt>
                <c:pt idx="106">
                  <c:v>39611</c:v>
                </c:pt>
                <c:pt idx="107">
                  <c:v>39612</c:v>
                </c:pt>
                <c:pt idx="108">
                  <c:v>39615</c:v>
                </c:pt>
                <c:pt idx="109">
                  <c:v>39616</c:v>
                </c:pt>
                <c:pt idx="110">
                  <c:v>39617</c:v>
                </c:pt>
                <c:pt idx="111">
                  <c:v>39618</c:v>
                </c:pt>
                <c:pt idx="112">
                  <c:v>39619</c:v>
                </c:pt>
                <c:pt idx="113">
                  <c:v>39623</c:v>
                </c:pt>
                <c:pt idx="114">
                  <c:v>39624</c:v>
                </c:pt>
                <c:pt idx="115">
                  <c:v>39625</c:v>
                </c:pt>
                <c:pt idx="116">
                  <c:v>39626</c:v>
                </c:pt>
                <c:pt idx="117">
                  <c:v>39629</c:v>
                </c:pt>
                <c:pt idx="118">
                  <c:v>39630</c:v>
                </c:pt>
                <c:pt idx="119">
                  <c:v>39631</c:v>
                </c:pt>
                <c:pt idx="120">
                  <c:v>39632</c:v>
                </c:pt>
                <c:pt idx="121">
                  <c:v>39633</c:v>
                </c:pt>
                <c:pt idx="122">
                  <c:v>39636</c:v>
                </c:pt>
                <c:pt idx="123">
                  <c:v>39637</c:v>
                </c:pt>
                <c:pt idx="124">
                  <c:v>39638</c:v>
                </c:pt>
                <c:pt idx="125">
                  <c:v>39639</c:v>
                </c:pt>
                <c:pt idx="126">
                  <c:v>39640</c:v>
                </c:pt>
                <c:pt idx="127">
                  <c:v>39644</c:v>
                </c:pt>
                <c:pt idx="128">
                  <c:v>39645</c:v>
                </c:pt>
                <c:pt idx="129">
                  <c:v>39646</c:v>
                </c:pt>
                <c:pt idx="130">
                  <c:v>39647</c:v>
                </c:pt>
                <c:pt idx="131">
                  <c:v>39650</c:v>
                </c:pt>
                <c:pt idx="132">
                  <c:v>39651</c:v>
                </c:pt>
                <c:pt idx="133">
                  <c:v>39652</c:v>
                </c:pt>
                <c:pt idx="134">
                  <c:v>39653</c:v>
                </c:pt>
                <c:pt idx="135">
                  <c:v>39654</c:v>
                </c:pt>
                <c:pt idx="136">
                  <c:v>39657</c:v>
                </c:pt>
                <c:pt idx="137">
                  <c:v>39658</c:v>
                </c:pt>
                <c:pt idx="138">
                  <c:v>39660</c:v>
                </c:pt>
                <c:pt idx="139">
                  <c:v>39661</c:v>
                </c:pt>
                <c:pt idx="140">
                  <c:v>39664</c:v>
                </c:pt>
                <c:pt idx="141">
                  <c:v>39665</c:v>
                </c:pt>
                <c:pt idx="142">
                  <c:v>39666</c:v>
                </c:pt>
                <c:pt idx="143">
                  <c:v>39667</c:v>
                </c:pt>
                <c:pt idx="144">
                  <c:v>39668</c:v>
                </c:pt>
                <c:pt idx="145">
                  <c:v>39671</c:v>
                </c:pt>
                <c:pt idx="146">
                  <c:v>39672</c:v>
                </c:pt>
                <c:pt idx="147">
                  <c:v>39673</c:v>
                </c:pt>
                <c:pt idx="148">
                  <c:v>39674</c:v>
                </c:pt>
                <c:pt idx="149">
                  <c:v>39675</c:v>
                </c:pt>
                <c:pt idx="150">
                  <c:v>39678</c:v>
                </c:pt>
                <c:pt idx="151">
                  <c:v>39679</c:v>
                </c:pt>
                <c:pt idx="152">
                  <c:v>39680</c:v>
                </c:pt>
                <c:pt idx="153">
                  <c:v>39681</c:v>
                </c:pt>
                <c:pt idx="154">
                  <c:v>39682</c:v>
                </c:pt>
                <c:pt idx="155">
                  <c:v>39685</c:v>
                </c:pt>
                <c:pt idx="156">
                  <c:v>39686</c:v>
                </c:pt>
                <c:pt idx="157">
                  <c:v>39688</c:v>
                </c:pt>
                <c:pt idx="158">
                  <c:v>39689</c:v>
                </c:pt>
                <c:pt idx="159">
                  <c:v>39692</c:v>
                </c:pt>
                <c:pt idx="160">
                  <c:v>39693</c:v>
                </c:pt>
                <c:pt idx="161">
                  <c:v>39694</c:v>
                </c:pt>
                <c:pt idx="162">
                  <c:v>39695</c:v>
                </c:pt>
                <c:pt idx="163">
                  <c:v>39696</c:v>
                </c:pt>
                <c:pt idx="164">
                  <c:v>39699</c:v>
                </c:pt>
                <c:pt idx="165">
                  <c:v>39702</c:v>
                </c:pt>
                <c:pt idx="166">
                  <c:v>39703</c:v>
                </c:pt>
                <c:pt idx="167">
                  <c:v>39707</c:v>
                </c:pt>
                <c:pt idx="168">
                  <c:v>39708</c:v>
                </c:pt>
                <c:pt idx="169">
                  <c:v>39709</c:v>
                </c:pt>
                <c:pt idx="170">
                  <c:v>39710</c:v>
                </c:pt>
                <c:pt idx="171">
                  <c:v>39713</c:v>
                </c:pt>
                <c:pt idx="172">
                  <c:v>39716</c:v>
                </c:pt>
                <c:pt idx="173">
                  <c:v>39717</c:v>
                </c:pt>
                <c:pt idx="174">
                  <c:v>39720</c:v>
                </c:pt>
                <c:pt idx="175">
                  <c:v>39721</c:v>
                </c:pt>
                <c:pt idx="176">
                  <c:v>39722</c:v>
                </c:pt>
                <c:pt idx="177">
                  <c:v>39723</c:v>
                </c:pt>
                <c:pt idx="178">
                  <c:v>39724</c:v>
                </c:pt>
                <c:pt idx="179">
                  <c:v>39727</c:v>
                </c:pt>
                <c:pt idx="180">
                  <c:v>39728</c:v>
                </c:pt>
                <c:pt idx="181">
                  <c:v>39729</c:v>
                </c:pt>
                <c:pt idx="182">
                  <c:v>39730</c:v>
                </c:pt>
                <c:pt idx="183">
                  <c:v>39731</c:v>
                </c:pt>
                <c:pt idx="184">
                  <c:v>39735</c:v>
                </c:pt>
                <c:pt idx="185">
                  <c:v>39736</c:v>
                </c:pt>
                <c:pt idx="186">
                  <c:v>39737</c:v>
                </c:pt>
                <c:pt idx="187">
                  <c:v>39738</c:v>
                </c:pt>
                <c:pt idx="188">
                  <c:v>39741</c:v>
                </c:pt>
                <c:pt idx="189">
                  <c:v>39742</c:v>
                </c:pt>
                <c:pt idx="190">
                  <c:v>39743</c:v>
                </c:pt>
                <c:pt idx="191">
                  <c:v>39744</c:v>
                </c:pt>
                <c:pt idx="192">
                  <c:v>39745</c:v>
                </c:pt>
                <c:pt idx="193">
                  <c:v>39748</c:v>
                </c:pt>
                <c:pt idx="194">
                  <c:v>39749</c:v>
                </c:pt>
                <c:pt idx="195">
                  <c:v>39750</c:v>
                </c:pt>
                <c:pt idx="196">
                  <c:v>39751</c:v>
                </c:pt>
                <c:pt idx="197">
                  <c:v>39752</c:v>
                </c:pt>
                <c:pt idx="198">
                  <c:v>39755</c:v>
                </c:pt>
                <c:pt idx="199">
                  <c:v>39756</c:v>
                </c:pt>
                <c:pt idx="200">
                  <c:v>39757</c:v>
                </c:pt>
                <c:pt idx="201">
                  <c:v>39758</c:v>
                </c:pt>
                <c:pt idx="202">
                  <c:v>39759</c:v>
                </c:pt>
                <c:pt idx="203">
                  <c:v>39763</c:v>
                </c:pt>
                <c:pt idx="204">
                  <c:v>39764</c:v>
                </c:pt>
                <c:pt idx="205">
                  <c:v>39765</c:v>
                </c:pt>
                <c:pt idx="206">
                  <c:v>39769</c:v>
                </c:pt>
                <c:pt idx="207">
                  <c:v>39770</c:v>
                </c:pt>
                <c:pt idx="208">
                  <c:v>39771</c:v>
                </c:pt>
                <c:pt idx="209">
                  <c:v>39772</c:v>
                </c:pt>
                <c:pt idx="210">
                  <c:v>39773</c:v>
                </c:pt>
                <c:pt idx="211">
                  <c:v>39776</c:v>
                </c:pt>
                <c:pt idx="212">
                  <c:v>39777</c:v>
                </c:pt>
                <c:pt idx="213">
                  <c:v>39778</c:v>
                </c:pt>
                <c:pt idx="214">
                  <c:v>39779</c:v>
                </c:pt>
                <c:pt idx="215">
                  <c:v>39780</c:v>
                </c:pt>
                <c:pt idx="216">
                  <c:v>39783</c:v>
                </c:pt>
                <c:pt idx="217">
                  <c:v>39785</c:v>
                </c:pt>
                <c:pt idx="218">
                  <c:v>39786</c:v>
                </c:pt>
                <c:pt idx="219">
                  <c:v>39787</c:v>
                </c:pt>
                <c:pt idx="220">
                  <c:v>39790</c:v>
                </c:pt>
                <c:pt idx="221">
                  <c:v>39791</c:v>
                </c:pt>
                <c:pt idx="222">
                  <c:v>39792</c:v>
                </c:pt>
                <c:pt idx="223">
                  <c:v>39793</c:v>
                </c:pt>
                <c:pt idx="224">
                  <c:v>39794</c:v>
                </c:pt>
                <c:pt idx="225">
                  <c:v>39797</c:v>
                </c:pt>
                <c:pt idx="226">
                  <c:v>39798</c:v>
                </c:pt>
                <c:pt idx="227">
                  <c:v>39799</c:v>
                </c:pt>
                <c:pt idx="228">
                  <c:v>39800</c:v>
                </c:pt>
                <c:pt idx="229">
                  <c:v>39801</c:v>
                </c:pt>
                <c:pt idx="230">
                  <c:v>39804</c:v>
                </c:pt>
                <c:pt idx="231">
                  <c:v>39805</c:v>
                </c:pt>
                <c:pt idx="232">
                  <c:v>39811</c:v>
                </c:pt>
                <c:pt idx="233">
                  <c:v>39812</c:v>
                </c:pt>
                <c:pt idx="234">
                  <c:v>39815</c:v>
                </c:pt>
                <c:pt idx="235">
                  <c:v>39818</c:v>
                </c:pt>
                <c:pt idx="236">
                  <c:v>39819</c:v>
                </c:pt>
                <c:pt idx="237">
                  <c:v>39820</c:v>
                </c:pt>
                <c:pt idx="238">
                  <c:v>39822</c:v>
                </c:pt>
                <c:pt idx="239">
                  <c:v>39826</c:v>
                </c:pt>
                <c:pt idx="240">
                  <c:v>39827</c:v>
                </c:pt>
                <c:pt idx="241">
                  <c:v>39829</c:v>
                </c:pt>
                <c:pt idx="242">
                  <c:v>39832</c:v>
                </c:pt>
                <c:pt idx="243">
                  <c:v>39833</c:v>
                </c:pt>
                <c:pt idx="244">
                  <c:v>39834</c:v>
                </c:pt>
                <c:pt idx="245">
                  <c:v>39835</c:v>
                </c:pt>
                <c:pt idx="246">
                  <c:v>39836</c:v>
                </c:pt>
                <c:pt idx="247">
                  <c:v>39839</c:v>
                </c:pt>
                <c:pt idx="248">
                  <c:v>39840</c:v>
                </c:pt>
                <c:pt idx="249">
                  <c:v>39841</c:v>
                </c:pt>
                <c:pt idx="250">
                  <c:v>39842</c:v>
                </c:pt>
                <c:pt idx="251">
                  <c:v>39846</c:v>
                </c:pt>
                <c:pt idx="252">
                  <c:v>39848</c:v>
                </c:pt>
                <c:pt idx="253">
                  <c:v>39849</c:v>
                </c:pt>
                <c:pt idx="254">
                  <c:v>39850</c:v>
                </c:pt>
                <c:pt idx="255">
                  <c:v>39853</c:v>
                </c:pt>
                <c:pt idx="256">
                  <c:v>39855</c:v>
                </c:pt>
                <c:pt idx="257">
                  <c:v>39856</c:v>
                </c:pt>
                <c:pt idx="258">
                  <c:v>39857</c:v>
                </c:pt>
                <c:pt idx="259">
                  <c:v>39860</c:v>
                </c:pt>
                <c:pt idx="260">
                  <c:v>39861</c:v>
                </c:pt>
                <c:pt idx="261">
                  <c:v>39864</c:v>
                </c:pt>
                <c:pt idx="262">
                  <c:v>39867</c:v>
                </c:pt>
                <c:pt idx="263">
                  <c:v>39868</c:v>
                </c:pt>
                <c:pt idx="264">
                  <c:v>39869</c:v>
                </c:pt>
                <c:pt idx="265">
                  <c:v>39870</c:v>
                </c:pt>
                <c:pt idx="266">
                  <c:v>39871</c:v>
                </c:pt>
                <c:pt idx="267">
                  <c:v>39874</c:v>
                </c:pt>
                <c:pt idx="268">
                  <c:v>39875</c:v>
                </c:pt>
                <c:pt idx="269">
                  <c:v>39876</c:v>
                </c:pt>
                <c:pt idx="270">
                  <c:v>39877</c:v>
                </c:pt>
                <c:pt idx="271">
                  <c:v>39878</c:v>
                </c:pt>
                <c:pt idx="272">
                  <c:v>39881</c:v>
                </c:pt>
                <c:pt idx="273">
                  <c:v>39883</c:v>
                </c:pt>
                <c:pt idx="274">
                  <c:v>39884</c:v>
                </c:pt>
                <c:pt idx="275">
                  <c:v>39885</c:v>
                </c:pt>
                <c:pt idx="276">
                  <c:v>39888</c:v>
                </c:pt>
                <c:pt idx="277">
                  <c:v>39889</c:v>
                </c:pt>
                <c:pt idx="278">
                  <c:v>39927</c:v>
                </c:pt>
                <c:pt idx="279">
                  <c:v>39930</c:v>
                </c:pt>
                <c:pt idx="280">
                  <c:v>39931</c:v>
                </c:pt>
                <c:pt idx="281">
                  <c:v>39932</c:v>
                </c:pt>
                <c:pt idx="282">
                  <c:v>39933</c:v>
                </c:pt>
                <c:pt idx="283">
                  <c:v>39937</c:v>
                </c:pt>
                <c:pt idx="284">
                  <c:v>39938</c:v>
                </c:pt>
                <c:pt idx="285">
                  <c:v>39939</c:v>
                </c:pt>
                <c:pt idx="286">
                  <c:v>39940</c:v>
                </c:pt>
                <c:pt idx="287">
                  <c:v>39941</c:v>
                </c:pt>
                <c:pt idx="288">
                  <c:v>39944</c:v>
                </c:pt>
                <c:pt idx="289">
                  <c:v>39945</c:v>
                </c:pt>
                <c:pt idx="290">
                  <c:v>39946</c:v>
                </c:pt>
                <c:pt idx="291">
                  <c:v>39947</c:v>
                </c:pt>
                <c:pt idx="292">
                  <c:v>39948</c:v>
                </c:pt>
                <c:pt idx="293">
                  <c:v>39951</c:v>
                </c:pt>
                <c:pt idx="294">
                  <c:v>39952</c:v>
                </c:pt>
                <c:pt idx="295">
                  <c:v>39953</c:v>
                </c:pt>
                <c:pt idx="296">
                  <c:v>39955</c:v>
                </c:pt>
                <c:pt idx="297">
                  <c:v>39966</c:v>
                </c:pt>
                <c:pt idx="298">
                  <c:v>39967</c:v>
                </c:pt>
                <c:pt idx="299">
                  <c:v>39968</c:v>
                </c:pt>
                <c:pt idx="300">
                  <c:v>39969</c:v>
                </c:pt>
                <c:pt idx="301">
                  <c:v>39972</c:v>
                </c:pt>
                <c:pt idx="302">
                  <c:v>39973</c:v>
                </c:pt>
                <c:pt idx="303">
                  <c:v>39974</c:v>
                </c:pt>
                <c:pt idx="304">
                  <c:v>39976</c:v>
                </c:pt>
                <c:pt idx="305">
                  <c:v>39979</c:v>
                </c:pt>
                <c:pt idx="306">
                  <c:v>39980</c:v>
                </c:pt>
                <c:pt idx="307">
                  <c:v>39981</c:v>
                </c:pt>
                <c:pt idx="308">
                  <c:v>39982</c:v>
                </c:pt>
                <c:pt idx="309">
                  <c:v>39983</c:v>
                </c:pt>
                <c:pt idx="310">
                  <c:v>39986</c:v>
                </c:pt>
                <c:pt idx="311">
                  <c:v>39987</c:v>
                </c:pt>
                <c:pt idx="312">
                  <c:v>39988</c:v>
                </c:pt>
                <c:pt idx="313">
                  <c:v>39989</c:v>
                </c:pt>
                <c:pt idx="314">
                  <c:v>39990</c:v>
                </c:pt>
                <c:pt idx="315">
                  <c:v>39993</c:v>
                </c:pt>
                <c:pt idx="316">
                  <c:v>39994</c:v>
                </c:pt>
                <c:pt idx="317">
                  <c:v>39995</c:v>
                </c:pt>
                <c:pt idx="318">
                  <c:v>39996</c:v>
                </c:pt>
                <c:pt idx="319">
                  <c:v>39997</c:v>
                </c:pt>
                <c:pt idx="320">
                  <c:v>40000</c:v>
                </c:pt>
                <c:pt idx="321">
                  <c:v>40001</c:v>
                </c:pt>
                <c:pt idx="322">
                  <c:v>40002</c:v>
                </c:pt>
                <c:pt idx="323">
                  <c:v>40003</c:v>
                </c:pt>
                <c:pt idx="324">
                  <c:v>40004</c:v>
                </c:pt>
                <c:pt idx="325">
                  <c:v>40009</c:v>
                </c:pt>
                <c:pt idx="326">
                  <c:v>40010</c:v>
                </c:pt>
                <c:pt idx="327">
                  <c:v>40011</c:v>
                </c:pt>
                <c:pt idx="328">
                  <c:v>40014</c:v>
                </c:pt>
                <c:pt idx="329">
                  <c:v>40015</c:v>
                </c:pt>
                <c:pt idx="330">
                  <c:v>40016</c:v>
                </c:pt>
                <c:pt idx="331">
                  <c:v>40017</c:v>
                </c:pt>
                <c:pt idx="332">
                  <c:v>40018</c:v>
                </c:pt>
                <c:pt idx="333">
                  <c:v>40021</c:v>
                </c:pt>
                <c:pt idx="334">
                  <c:v>40022</c:v>
                </c:pt>
                <c:pt idx="335">
                  <c:v>40023</c:v>
                </c:pt>
                <c:pt idx="336">
                  <c:v>40024</c:v>
                </c:pt>
                <c:pt idx="337">
                  <c:v>40025</c:v>
                </c:pt>
                <c:pt idx="338">
                  <c:v>40028</c:v>
                </c:pt>
                <c:pt idx="339">
                  <c:v>40029</c:v>
                </c:pt>
                <c:pt idx="340">
                  <c:v>40030</c:v>
                </c:pt>
                <c:pt idx="341">
                  <c:v>40031</c:v>
                </c:pt>
                <c:pt idx="342">
                  <c:v>40032</c:v>
                </c:pt>
                <c:pt idx="343">
                  <c:v>40035</c:v>
                </c:pt>
                <c:pt idx="344">
                  <c:v>40036</c:v>
                </c:pt>
                <c:pt idx="345">
                  <c:v>40037</c:v>
                </c:pt>
                <c:pt idx="346">
                  <c:v>40038</c:v>
                </c:pt>
                <c:pt idx="347">
                  <c:v>40039</c:v>
                </c:pt>
                <c:pt idx="348">
                  <c:v>40043</c:v>
                </c:pt>
                <c:pt idx="349">
                  <c:v>40044</c:v>
                </c:pt>
                <c:pt idx="350">
                  <c:v>40045</c:v>
                </c:pt>
                <c:pt idx="351">
                  <c:v>40051</c:v>
                </c:pt>
                <c:pt idx="352">
                  <c:v>40052</c:v>
                </c:pt>
                <c:pt idx="353">
                  <c:v>40053</c:v>
                </c:pt>
                <c:pt idx="354">
                  <c:v>40056</c:v>
                </c:pt>
                <c:pt idx="355">
                  <c:v>40059</c:v>
                </c:pt>
                <c:pt idx="356">
                  <c:v>40060</c:v>
                </c:pt>
                <c:pt idx="357">
                  <c:v>40063</c:v>
                </c:pt>
                <c:pt idx="358">
                  <c:v>40064</c:v>
                </c:pt>
                <c:pt idx="359">
                  <c:v>40065</c:v>
                </c:pt>
                <c:pt idx="360">
                  <c:v>40066</c:v>
                </c:pt>
                <c:pt idx="361">
                  <c:v>40067</c:v>
                </c:pt>
                <c:pt idx="362">
                  <c:v>40070</c:v>
                </c:pt>
                <c:pt idx="363">
                  <c:v>40071</c:v>
                </c:pt>
                <c:pt idx="364">
                  <c:v>40072</c:v>
                </c:pt>
                <c:pt idx="365">
                  <c:v>40073</c:v>
                </c:pt>
                <c:pt idx="366">
                  <c:v>40074</c:v>
                </c:pt>
                <c:pt idx="367">
                  <c:v>40077</c:v>
                </c:pt>
                <c:pt idx="368">
                  <c:v>40078</c:v>
                </c:pt>
                <c:pt idx="369">
                  <c:v>40079</c:v>
                </c:pt>
                <c:pt idx="370">
                  <c:v>40080</c:v>
                </c:pt>
                <c:pt idx="371">
                  <c:v>40081</c:v>
                </c:pt>
                <c:pt idx="372">
                  <c:v>40085</c:v>
                </c:pt>
                <c:pt idx="373">
                  <c:v>40092</c:v>
                </c:pt>
                <c:pt idx="374">
                  <c:v>40094</c:v>
                </c:pt>
                <c:pt idx="375">
                  <c:v>40095</c:v>
                </c:pt>
                <c:pt idx="376">
                  <c:v>40098</c:v>
                </c:pt>
                <c:pt idx="377">
                  <c:v>40099</c:v>
                </c:pt>
                <c:pt idx="378">
                  <c:v>40101</c:v>
                </c:pt>
                <c:pt idx="379">
                  <c:v>40102</c:v>
                </c:pt>
                <c:pt idx="380">
                  <c:v>40105</c:v>
                </c:pt>
                <c:pt idx="381">
                  <c:v>40106</c:v>
                </c:pt>
                <c:pt idx="382">
                  <c:v>40107</c:v>
                </c:pt>
                <c:pt idx="383">
                  <c:v>40108</c:v>
                </c:pt>
                <c:pt idx="384">
                  <c:v>40112</c:v>
                </c:pt>
                <c:pt idx="385">
                  <c:v>40113</c:v>
                </c:pt>
                <c:pt idx="386">
                  <c:v>40114</c:v>
                </c:pt>
                <c:pt idx="387">
                  <c:v>40116</c:v>
                </c:pt>
                <c:pt idx="388">
                  <c:v>40122</c:v>
                </c:pt>
                <c:pt idx="389">
                  <c:v>40123</c:v>
                </c:pt>
                <c:pt idx="390">
                  <c:v>40126</c:v>
                </c:pt>
                <c:pt idx="391">
                  <c:v>40127</c:v>
                </c:pt>
                <c:pt idx="392">
                  <c:v>40128</c:v>
                </c:pt>
                <c:pt idx="393">
                  <c:v>40129</c:v>
                </c:pt>
                <c:pt idx="394">
                  <c:v>40130</c:v>
                </c:pt>
                <c:pt idx="395">
                  <c:v>40133</c:v>
                </c:pt>
                <c:pt idx="396">
                  <c:v>40134</c:v>
                </c:pt>
                <c:pt idx="397">
                  <c:v>40136</c:v>
                </c:pt>
                <c:pt idx="398">
                  <c:v>40137</c:v>
                </c:pt>
                <c:pt idx="399">
                  <c:v>40140</c:v>
                </c:pt>
                <c:pt idx="400">
                  <c:v>40141</c:v>
                </c:pt>
                <c:pt idx="401">
                  <c:v>40142</c:v>
                </c:pt>
                <c:pt idx="402">
                  <c:v>40143</c:v>
                </c:pt>
                <c:pt idx="403">
                  <c:v>40144</c:v>
                </c:pt>
                <c:pt idx="404">
                  <c:v>40147</c:v>
                </c:pt>
                <c:pt idx="405">
                  <c:v>40148</c:v>
                </c:pt>
                <c:pt idx="406">
                  <c:v>40149</c:v>
                </c:pt>
                <c:pt idx="407">
                  <c:v>40150</c:v>
                </c:pt>
                <c:pt idx="408">
                  <c:v>40151</c:v>
                </c:pt>
                <c:pt idx="409">
                  <c:v>40154</c:v>
                </c:pt>
                <c:pt idx="410">
                  <c:v>40155</c:v>
                </c:pt>
                <c:pt idx="411">
                  <c:v>40156</c:v>
                </c:pt>
                <c:pt idx="412">
                  <c:v>40157</c:v>
                </c:pt>
                <c:pt idx="413">
                  <c:v>40158</c:v>
                </c:pt>
                <c:pt idx="414">
                  <c:v>40161</c:v>
                </c:pt>
                <c:pt idx="415">
                  <c:v>40163</c:v>
                </c:pt>
                <c:pt idx="416">
                  <c:v>40164</c:v>
                </c:pt>
                <c:pt idx="417">
                  <c:v>40165</c:v>
                </c:pt>
                <c:pt idx="418">
                  <c:v>40168</c:v>
                </c:pt>
                <c:pt idx="419">
                  <c:v>40169</c:v>
                </c:pt>
                <c:pt idx="420">
                  <c:v>40175</c:v>
                </c:pt>
                <c:pt idx="421">
                  <c:v>40176</c:v>
                </c:pt>
                <c:pt idx="422">
                  <c:v>40177</c:v>
                </c:pt>
                <c:pt idx="423">
                  <c:v>40182</c:v>
                </c:pt>
                <c:pt idx="424">
                  <c:v>40183</c:v>
                </c:pt>
                <c:pt idx="425">
                  <c:v>40184</c:v>
                </c:pt>
                <c:pt idx="426">
                  <c:v>40185</c:v>
                </c:pt>
                <c:pt idx="427">
                  <c:v>40186</c:v>
                </c:pt>
                <c:pt idx="428">
                  <c:v>40189</c:v>
                </c:pt>
                <c:pt idx="429">
                  <c:v>40190</c:v>
                </c:pt>
                <c:pt idx="430">
                  <c:v>40191</c:v>
                </c:pt>
                <c:pt idx="431">
                  <c:v>40192</c:v>
                </c:pt>
                <c:pt idx="432">
                  <c:v>40193</c:v>
                </c:pt>
                <c:pt idx="433">
                  <c:v>40196</c:v>
                </c:pt>
                <c:pt idx="434">
                  <c:v>40197</c:v>
                </c:pt>
                <c:pt idx="435">
                  <c:v>40198</c:v>
                </c:pt>
                <c:pt idx="436">
                  <c:v>40199</c:v>
                </c:pt>
                <c:pt idx="437">
                  <c:v>40200</c:v>
                </c:pt>
                <c:pt idx="438">
                  <c:v>40203</c:v>
                </c:pt>
                <c:pt idx="439">
                  <c:v>40204</c:v>
                </c:pt>
                <c:pt idx="440">
                  <c:v>40205</c:v>
                </c:pt>
                <c:pt idx="441">
                  <c:v>40206</c:v>
                </c:pt>
                <c:pt idx="442">
                  <c:v>40207</c:v>
                </c:pt>
                <c:pt idx="443">
                  <c:v>40210</c:v>
                </c:pt>
                <c:pt idx="444">
                  <c:v>40211</c:v>
                </c:pt>
                <c:pt idx="445">
                  <c:v>40212</c:v>
                </c:pt>
                <c:pt idx="446">
                  <c:v>40213</c:v>
                </c:pt>
                <c:pt idx="447">
                  <c:v>40214</c:v>
                </c:pt>
                <c:pt idx="448">
                  <c:v>40217</c:v>
                </c:pt>
                <c:pt idx="449">
                  <c:v>40218</c:v>
                </c:pt>
                <c:pt idx="450">
                  <c:v>40219</c:v>
                </c:pt>
                <c:pt idx="451">
                  <c:v>40220</c:v>
                </c:pt>
                <c:pt idx="452">
                  <c:v>40221</c:v>
                </c:pt>
                <c:pt idx="453">
                  <c:v>40224</c:v>
                </c:pt>
                <c:pt idx="454">
                  <c:v>40225</c:v>
                </c:pt>
                <c:pt idx="455">
                  <c:v>40226</c:v>
                </c:pt>
                <c:pt idx="456">
                  <c:v>40227</c:v>
                </c:pt>
                <c:pt idx="457">
                  <c:v>40228</c:v>
                </c:pt>
                <c:pt idx="458">
                  <c:v>40231</c:v>
                </c:pt>
                <c:pt idx="459">
                  <c:v>40232</c:v>
                </c:pt>
                <c:pt idx="460">
                  <c:v>40233</c:v>
                </c:pt>
                <c:pt idx="461">
                  <c:v>40234</c:v>
                </c:pt>
                <c:pt idx="462">
                  <c:v>40235</c:v>
                </c:pt>
                <c:pt idx="463">
                  <c:v>40238</c:v>
                </c:pt>
                <c:pt idx="464">
                  <c:v>40239</c:v>
                </c:pt>
                <c:pt idx="465">
                  <c:v>40241</c:v>
                </c:pt>
                <c:pt idx="466">
                  <c:v>40242</c:v>
                </c:pt>
                <c:pt idx="467">
                  <c:v>40245</c:v>
                </c:pt>
                <c:pt idx="468">
                  <c:v>40246</c:v>
                </c:pt>
                <c:pt idx="469">
                  <c:v>40248</c:v>
                </c:pt>
                <c:pt idx="470">
                  <c:v>40249</c:v>
                </c:pt>
                <c:pt idx="471">
                  <c:v>40252</c:v>
                </c:pt>
                <c:pt idx="472">
                  <c:v>40253</c:v>
                </c:pt>
                <c:pt idx="473">
                  <c:v>40254</c:v>
                </c:pt>
                <c:pt idx="474">
                  <c:v>40255</c:v>
                </c:pt>
                <c:pt idx="475">
                  <c:v>40256</c:v>
                </c:pt>
                <c:pt idx="476">
                  <c:v>40259</c:v>
                </c:pt>
                <c:pt idx="477">
                  <c:v>40260</c:v>
                </c:pt>
                <c:pt idx="478">
                  <c:v>40261</c:v>
                </c:pt>
                <c:pt idx="479">
                  <c:v>40262</c:v>
                </c:pt>
                <c:pt idx="480">
                  <c:v>40263</c:v>
                </c:pt>
                <c:pt idx="481">
                  <c:v>40266</c:v>
                </c:pt>
                <c:pt idx="482">
                  <c:v>40267</c:v>
                </c:pt>
                <c:pt idx="483">
                  <c:v>40268</c:v>
                </c:pt>
                <c:pt idx="484">
                  <c:v>40269</c:v>
                </c:pt>
                <c:pt idx="485">
                  <c:v>40280</c:v>
                </c:pt>
                <c:pt idx="486">
                  <c:v>40281</c:v>
                </c:pt>
                <c:pt idx="487">
                  <c:v>40282</c:v>
                </c:pt>
                <c:pt idx="488">
                  <c:v>40283</c:v>
                </c:pt>
                <c:pt idx="489">
                  <c:v>40284</c:v>
                </c:pt>
                <c:pt idx="490">
                  <c:v>40287</c:v>
                </c:pt>
                <c:pt idx="491">
                  <c:v>40288</c:v>
                </c:pt>
                <c:pt idx="492">
                  <c:v>40289</c:v>
                </c:pt>
                <c:pt idx="493">
                  <c:v>40290</c:v>
                </c:pt>
                <c:pt idx="494">
                  <c:v>40291</c:v>
                </c:pt>
                <c:pt idx="495">
                  <c:v>40294</c:v>
                </c:pt>
                <c:pt idx="496">
                  <c:v>40295</c:v>
                </c:pt>
                <c:pt idx="497">
                  <c:v>40296</c:v>
                </c:pt>
                <c:pt idx="498">
                  <c:v>40297</c:v>
                </c:pt>
                <c:pt idx="499">
                  <c:v>40298</c:v>
                </c:pt>
                <c:pt idx="500">
                  <c:v>40301</c:v>
                </c:pt>
                <c:pt idx="501">
                  <c:v>40302</c:v>
                </c:pt>
                <c:pt idx="502">
                  <c:v>40303</c:v>
                </c:pt>
                <c:pt idx="503">
                  <c:v>40304</c:v>
                </c:pt>
                <c:pt idx="504">
                  <c:v>40308</c:v>
                </c:pt>
                <c:pt idx="505">
                  <c:v>40315</c:v>
                </c:pt>
                <c:pt idx="506">
                  <c:v>40316</c:v>
                </c:pt>
                <c:pt idx="507">
                  <c:v>40317</c:v>
                </c:pt>
                <c:pt idx="508">
                  <c:v>40318</c:v>
                </c:pt>
                <c:pt idx="509">
                  <c:v>40319</c:v>
                </c:pt>
                <c:pt idx="510">
                  <c:v>40322</c:v>
                </c:pt>
                <c:pt idx="511">
                  <c:v>40323</c:v>
                </c:pt>
                <c:pt idx="512">
                  <c:v>40324</c:v>
                </c:pt>
                <c:pt idx="513">
                  <c:v>40325</c:v>
                </c:pt>
                <c:pt idx="514">
                  <c:v>40326</c:v>
                </c:pt>
                <c:pt idx="515">
                  <c:v>40329</c:v>
                </c:pt>
                <c:pt idx="516">
                  <c:v>40330</c:v>
                </c:pt>
                <c:pt idx="517">
                  <c:v>40331</c:v>
                </c:pt>
                <c:pt idx="518">
                  <c:v>40333</c:v>
                </c:pt>
                <c:pt idx="519">
                  <c:v>40336</c:v>
                </c:pt>
                <c:pt idx="520">
                  <c:v>40337</c:v>
                </c:pt>
                <c:pt idx="521">
                  <c:v>40338</c:v>
                </c:pt>
                <c:pt idx="522">
                  <c:v>40339</c:v>
                </c:pt>
                <c:pt idx="523">
                  <c:v>40340</c:v>
                </c:pt>
                <c:pt idx="524">
                  <c:v>40344</c:v>
                </c:pt>
                <c:pt idx="525">
                  <c:v>40345</c:v>
                </c:pt>
                <c:pt idx="526">
                  <c:v>40346</c:v>
                </c:pt>
                <c:pt idx="527">
                  <c:v>40347</c:v>
                </c:pt>
                <c:pt idx="528">
                  <c:v>40350</c:v>
                </c:pt>
                <c:pt idx="529">
                  <c:v>40351</c:v>
                </c:pt>
                <c:pt idx="530">
                  <c:v>40352</c:v>
                </c:pt>
                <c:pt idx="531">
                  <c:v>40353</c:v>
                </c:pt>
                <c:pt idx="532">
                  <c:v>40354</c:v>
                </c:pt>
                <c:pt idx="533">
                  <c:v>40357</c:v>
                </c:pt>
                <c:pt idx="534">
                  <c:v>40358</c:v>
                </c:pt>
                <c:pt idx="535">
                  <c:v>40359</c:v>
                </c:pt>
                <c:pt idx="536">
                  <c:v>40360</c:v>
                </c:pt>
                <c:pt idx="537">
                  <c:v>40361</c:v>
                </c:pt>
                <c:pt idx="538">
                  <c:v>40364</c:v>
                </c:pt>
                <c:pt idx="539">
                  <c:v>40365</c:v>
                </c:pt>
                <c:pt idx="540">
                  <c:v>40366</c:v>
                </c:pt>
                <c:pt idx="541">
                  <c:v>40367</c:v>
                </c:pt>
                <c:pt idx="542">
                  <c:v>40368</c:v>
                </c:pt>
                <c:pt idx="543">
                  <c:v>40371</c:v>
                </c:pt>
                <c:pt idx="544">
                  <c:v>40372</c:v>
                </c:pt>
                <c:pt idx="545">
                  <c:v>40373</c:v>
                </c:pt>
                <c:pt idx="546">
                  <c:v>40374</c:v>
                </c:pt>
                <c:pt idx="547">
                  <c:v>40375</c:v>
                </c:pt>
                <c:pt idx="548">
                  <c:v>40378</c:v>
                </c:pt>
                <c:pt idx="549">
                  <c:v>40379</c:v>
                </c:pt>
                <c:pt idx="550">
                  <c:v>40380</c:v>
                </c:pt>
                <c:pt idx="551">
                  <c:v>40381</c:v>
                </c:pt>
                <c:pt idx="552">
                  <c:v>40382</c:v>
                </c:pt>
                <c:pt idx="553">
                  <c:v>40385</c:v>
                </c:pt>
                <c:pt idx="554">
                  <c:v>40386</c:v>
                </c:pt>
                <c:pt idx="555">
                  <c:v>40387</c:v>
                </c:pt>
                <c:pt idx="556">
                  <c:v>40388</c:v>
                </c:pt>
                <c:pt idx="557">
                  <c:v>40389</c:v>
                </c:pt>
                <c:pt idx="558">
                  <c:v>40392</c:v>
                </c:pt>
                <c:pt idx="559">
                  <c:v>40393</c:v>
                </c:pt>
                <c:pt idx="560">
                  <c:v>40394</c:v>
                </c:pt>
                <c:pt idx="561">
                  <c:v>40395</c:v>
                </c:pt>
                <c:pt idx="562">
                  <c:v>40396</c:v>
                </c:pt>
                <c:pt idx="563">
                  <c:v>40399</c:v>
                </c:pt>
                <c:pt idx="564">
                  <c:v>40400</c:v>
                </c:pt>
                <c:pt idx="565">
                  <c:v>40401</c:v>
                </c:pt>
                <c:pt idx="566">
                  <c:v>40402</c:v>
                </c:pt>
                <c:pt idx="567">
                  <c:v>40403</c:v>
                </c:pt>
                <c:pt idx="568">
                  <c:v>40406</c:v>
                </c:pt>
                <c:pt idx="569">
                  <c:v>40407</c:v>
                </c:pt>
                <c:pt idx="570">
                  <c:v>40408</c:v>
                </c:pt>
                <c:pt idx="571">
                  <c:v>40410</c:v>
                </c:pt>
                <c:pt idx="572">
                  <c:v>40413</c:v>
                </c:pt>
                <c:pt idx="573">
                  <c:v>40414</c:v>
                </c:pt>
                <c:pt idx="574">
                  <c:v>40415</c:v>
                </c:pt>
                <c:pt idx="575">
                  <c:v>40416</c:v>
                </c:pt>
                <c:pt idx="576">
                  <c:v>40417</c:v>
                </c:pt>
                <c:pt idx="577">
                  <c:v>40420</c:v>
                </c:pt>
                <c:pt idx="578">
                  <c:v>40421</c:v>
                </c:pt>
                <c:pt idx="579">
                  <c:v>40422</c:v>
                </c:pt>
                <c:pt idx="580">
                  <c:v>40423</c:v>
                </c:pt>
                <c:pt idx="581">
                  <c:v>40424</c:v>
                </c:pt>
                <c:pt idx="582">
                  <c:v>40427</c:v>
                </c:pt>
                <c:pt idx="583">
                  <c:v>40428</c:v>
                </c:pt>
                <c:pt idx="584">
                  <c:v>40429</c:v>
                </c:pt>
                <c:pt idx="585">
                  <c:v>40430</c:v>
                </c:pt>
                <c:pt idx="586">
                  <c:v>40431</c:v>
                </c:pt>
                <c:pt idx="587">
                  <c:v>40434</c:v>
                </c:pt>
                <c:pt idx="588">
                  <c:v>40435</c:v>
                </c:pt>
                <c:pt idx="589">
                  <c:v>40436</c:v>
                </c:pt>
                <c:pt idx="590">
                  <c:v>40437</c:v>
                </c:pt>
                <c:pt idx="591">
                  <c:v>40438</c:v>
                </c:pt>
                <c:pt idx="592">
                  <c:v>40441</c:v>
                </c:pt>
                <c:pt idx="593">
                  <c:v>40442</c:v>
                </c:pt>
                <c:pt idx="594">
                  <c:v>40443</c:v>
                </c:pt>
                <c:pt idx="595">
                  <c:v>40444</c:v>
                </c:pt>
                <c:pt idx="596">
                  <c:v>40445</c:v>
                </c:pt>
                <c:pt idx="597">
                  <c:v>40448</c:v>
                </c:pt>
                <c:pt idx="598">
                  <c:v>40449</c:v>
                </c:pt>
                <c:pt idx="599">
                  <c:v>40450</c:v>
                </c:pt>
                <c:pt idx="600">
                  <c:v>40451</c:v>
                </c:pt>
                <c:pt idx="601">
                  <c:v>40452</c:v>
                </c:pt>
                <c:pt idx="602">
                  <c:v>40455</c:v>
                </c:pt>
                <c:pt idx="603">
                  <c:v>40456</c:v>
                </c:pt>
                <c:pt idx="604">
                  <c:v>40457</c:v>
                </c:pt>
                <c:pt idx="605">
                  <c:v>40459</c:v>
                </c:pt>
                <c:pt idx="606">
                  <c:v>40462</c:v>
                </c:pt>
                <c:pt idx="607">
                  <c:v>40463</c:v>
                </c:pt>
                <c:pt idx="608">
                  <c:v>40464</c:v>
                </c:pt>
                <c:pt idx="609">
                  <c:v>40465</c:v>
                </c:pt>
                <c:pt idx="610">
                  <c:v>40466</c:v>
                </c:pt>
                <c:pt idx="611">
                  <c:v>40470</c:v>
                </c:pt>
                <c:pt idx="612">
                  <c:v>40471</c:v>
                </c:pt>
                <c:pt idx="613">
                  <c:v>40472</c:v>
                </c:pt>
                <c:pt idx="614">
                  <c:v>40473</c:v>
                </c:pt>
                <c:pt idx="615">
                  <c:v>40476</c:v>
                </c:pt>
                <c:pt idx="616">
                  <c:v>40477</c:v>
                </c:pt>
                <c:pt idx="617">
                  <c:v>40478</c:v>
                </c:pt>
                <c:pt idx="618">
                  <c:v>40479</c:v>
                </c:pt>
                <c:pt idx="619">
                  <c:v>40480</c:v>
                </c:pt>
                <c:pt idx="620">
                  <c:v>40483</c:v>
                </c:pt>
                <c:pt idx="621">
                  <c:v>40484</c:v>
                </c:pt>
                <c:pt idx="622">
                  <c:v>40485</c:v>
                </c:pt>
                <c:pt idx="623">
                  <c:v>40486</c:v>
                </c:pt>
                <c:pt idx="624">
                  <c:v>40487</c:v>
                </c:pt>
                <c:pt idx="625">
                  <c:v>40490</c:v>
                </c:pt>
                <c:pt idx="626">
                  <c:v>40491</c:v>
                </c:pt>
                <c:pt idx="627">
                  <c:v>40493</c:v>
                </c:pt>
                <c:pt idx="628">
                  <c:v>40494</c:v>
                </c:pt>
                <c:pt idx="629">
                  <c:v>40497</c:v>
                </c:pt>
                <c:pt idx="630">
                  <c:v>40498</c:v>
                </c:pt>
                <c:pt idx="631">
                  <c:v>40499</c:v>
                </c:pt>
                <c:pt idx="632">
                  <c:v>40500</c:v>
                </c:pt>
                <c:pt idx="633">
                  <c:v>40504</c:v>
                </c:pt>
                <c:pt idx="634">
                  <c:v>40505</c:v>
                </c:pt>
                <c:pt idx="635">
                  <c:v>40506</c:v>
                </c:pt>
                <c:pt idx="636">
                  <c:v>40508</c:v>
                </c:pt>
                <c:pt idx="637">
                  <c:v>40511</c:v>
                </c:pt>
                <c:pt idx="638">
                  <c:v>40512</c:v>
                </c:pt>
                <c:pt idx="639">
                  <c:v>40514</c:v>
                </c:pt>
                <c:pt idx="640">
                  <c:v>40515</c:v>
                </c:pt>
                <c:pt idx="641">
                  <c:v>40518</c:v>
                </c:pt>
                <c:pt idx="642">
                  <c:v>40519</c:v>
                </c:pt>
                <c:pt idx="643">
                  <c:v>40520</c:v>
                </c:pt>
                <c:pt idx="644">
                  <c:v>40521</c:v>
                </c:pt>
                <c:pt idx="645">
                  <c:v>40522</c:v>
                </c:pt>
                <c:pt idx="646">
                  <c:v>40525</c:v>
                </c:pt>
                <c:pt idx="647">
                  <c:v>40526</c:v>
                </c:pt>
                <c:pt idx="648">
                  <c:v>40528</c:v>
                </c:pt>
                <c:pt idx="649">
                  <c:v>40529</c:v>
                </c:pt>
                <c:pt idx="650">
                  <c:v>40532</c:v>
                </c:pt>
                <c:pt idx="651">
                  <c:v>40533</c:v>
                </c:pt>
                <c:pt idx="652">
                  <c:v>40534</c:v>
                </c:pt>
                <c:pt idx="653">
                  <c:v>40535</c:v>
                </c:pt>
                <c:pt idx="654">
                  <c:v>40539</c:v>
                </c:pt>
                <c:pt idx="655">
                  <c:v>40540</c:v>
                </c:pt>
                <c:pt idx="656">
                  <c:v>40541</c:v>
                </c:pt>
                <c:pt idx="657">
                  <c:v>40542</c:v>
                </c:pt>
                <c:pt idx="658">
                  <c:v>40546</c:v>
                </c:pt>
                <c:pt idx="659">
                  <c:v>40547</c:v>
                </c:pt>
                <c:pt idx="660">
                  <c:v>40548</c:v>
                </c:pt>
                <c:pt idx="661">
                  <c:v>40549</c:v>
                </c:pt>
                <c:pt idx="662">
                  <c:v>40550</c:v>
                </c:pt>
                <c:pt idx="663">
                  <c:v>40553</c:v>
                </c:pt>
                <c:pt idx="664">
                  <c:v>40554</c:v>
                </c:pt>
                <c:pt idx="665">
                  <c:v>40555</c:v>
                </c:pt>
                <c:pt idx="666">
                  <c:v>40556</c:v>
                </c:pt>
                <c:pt idx="667">
                  <c:v>40557</c:v>
                </c:pt>
                <c:pt idx="668">
                  <c:v>40560</c:v>
                </c:pt>
                <c:pt idx="669">
                  <c:v>40561</c:v>
                </c:pt>
                <c:pt idx="670">
                  <c:v>40562</c:v>
                </c:pt>
                <c:pt idx="671">
                  <c:v>40563</c:v>
                </c:pt>
                <c:pt idx="672">
                  <c:v>40564</c:v>
                </c:pt>
                <c:pt idx="673">
                  <c:v>40567</c:v>
                </c:pt>
                <c:pt idx="674">
                  <c:v>40568</c:v>
                </c:pt>
                <c:pt idx="675">
                  <c:v>40569</c:v>
                </c:pt>
                <c:pt idx="676">
                  <c:v>40570</c:v>
                </c:pt>
                <c:pt idx="677">
                  <c:v>40571</c:v>
                </c:pt>
                <c:pt idx="678">
                  <c:v>40574</c:v>
                </c:pt>
                <c:pt idx="679">
                  <c:v>40575</c:v>
                </c:pt>
                <c:pt idx="680">
                  <c:v>40576</c:v>
                </c:pt>
                <c:pt idx="681">
                  <c:v>40577</c:v>
                </c:pt>
                <c:pt idx="682">
                  <c:v>40578</c:v>
                </c:pt>
                <c:pt idx="683">
                  <c:v>40581</c:v>
                </c:pt>
                <c:pt idx="684">
                  <c:v>40582</c:v>
                </c:pt>
                <c:pt idx="685">
                  <c:v>40583</c:v>
                </c:pt>
                <c:pt idx="686">
                  <c:v>40584</c:v>
                </c:pt>
                <c:pt idx="687">
                  <c:v>40585</c:v>
                </c:pt>
                <c:pt idx="688">
                  <c:v>40588</c:v>
                </c:pt>
                <c:pt idx="689">
                  <c:v>40589</c:v>
                </c:pt>
                <c:pt idx="690">
                  <c:v>40590</c:v>
                </c:pt>
                <c:pt idx="691">
                  <c:v>40591</c:v>
                </c:pt>
                <c:pt idx="692">
                  <c:v>40592</c:v>
                </c:pt>
                <c:pt idx="693">
                  <c:v>40595</c:v>
                </c:pt>
                <c:pt idx="694">
                  <c:v>40596</c:v>
                </c:pt>
                <c:pt idx="695">
                  <c:v>40597</c:v>
                </c:pt>
                <c:pt idx="696">
                  <c:v>40598</c:v>
                </c:pt>
                <c:pt idx="697">
                  <c:v>40599</c:v>
                </c:pt>
                <c:pt idx="698">
                  <c:v>40602</c:v>
                </c:pt>
                <c:pt idx="699">
                  <c:v>40603</c:v>
                </c:pt>
                <c:pt idx="700">
                  <c:v>40604</c:v>
                </c:pt>
                <c:pt idx="701">
                  <c:v>40605</c:v>
                </c:pt>
                <c:pt idx="702">
                  <c:v>40606</c:v>
                </c:pt>
                <c:pt idx="703">
                  <c:v>40609</c:v>
                </c:pt>
                <c:pt idx="704">
                  <c:v>40610</c:v>
                </c:pt>
                <c:pt idx="705">
                  <c:v>40611</c:v>
                </c:pt>
                <c:pt idx="706">
                  <c:v>40612</c:v>
                </c:pt>
                <c:pt idx="707">
                  <c:v>40613</c:v>
                </c:pt>
                <c:pt idx="708">
                  <c:v>40616</c:v>
                </c:pt>
                <c:pt idx="709">
                  <c:v>40617</c:v>
                </c:pt>
                <c:pt idx="710">
                  <c:v>40618</c:v>
                </c:pt>
                <c:pt idx="711">
                  <c:v>40619</c:v>
                </c:pt>
                <c:pt idx="712">
                  <c:v>40620</c:v>
                </c:pt>
                <c:pt idx="713">
                  <c:v>40623</c:v>
                </c:pt>
                <c:pt idx="714">
                  <c:v>40624</c:v>
                </c:pt>
                <c:pt idx="715">
                  <c:v>40625</c:v>
                </c:pt>
                <c:pt idx="716">
                  <c:v>40626</c:v>
                </c:pt>
                <c:pt idx="717">
                  <c:v>40627</c:v>
                </c:pt>
                <c:pt idx="718">
                  <c:v>40630</c:v>
                </c:pt>
                <c:pt idx="719">
                  <c:v>40631</c:v>
                </c:pt>
                <c:pt idx="720">
                  <c:v>40632</c:v>
                </c:pt>
                <c:pt idx="721">
                  <c:v>40633</c:v>
                </c:pt>
                <c:pt idx="722">
                  <c:v>40634</c:v>
                </c:pt>
                <c:pt idx="723">
                  <c:v>40637</c:v>
                </c:pt>
                <c:pt idx="724">
                  <c:v>40638</c:v>
                </c:pt>
                <c:pt idx="725">
                  <c:v>40639</c:v>
                </c:pt>
                <c:pt idx="726">
                  <c:v>40640</c:v>
                </c:pt>
                <c:pt idx="727">
                  <c:v>40641</c:v>
                </c:pt>
                <c:pt idx="728">
                  <c:v>40644</c:v>
                </c:pt>
                <c:pt idx="729">
                  <c:v>40645</c:v>
                </c:pt>
                <c:pt idx="730">
                  <c:v>40646</c:v>
                </c:pt>
                <c:pt idx="731">
                  <c:v>40647</c:v>
                </c:pt>
                <c:pt idx="732">
                  <c:v>40648</c:v>
                </c:pt>
                <c:pt idx="733">
                  <c:v>40651</c:v>
                </c:pt>
                <c:pt idx="734">
                  <c:v>40652</c:v>
                </c:pt>
                <c:pt idx="735">
                  <c:v>40653</c:v>
                </c:pt>
                <c:pt idx="736">
                  <c:v>40654</c:v>
                </c:pt>
                <c:pt idx="737">
                  <c:v>40659</c:v>
                </c:pt>
                <c:pt idx="738">
                  <c:v>40660</c:v>
                </c:pt>
                <c:pt idx="739">
                  <c:v>40661</c:v>
                </c:pt>
                <c:pt idx="740">
                  <c:v>40662</c:v>
                </c:pt>
                <c:pt idx="741">
                  <c:v>40665</c:v>
                </c:pt>
                <c:pt idx="742">
                  <c:v>40666</c:v>
                </c:pt>
                <c:pt idx="743">
                  <c:v>40667</c:v>
                </c:pt>
                <c:pt idx="744">
                  <c:v>40668</c:v>
                </c:pt>
                <c:pt idx="745">
                  <c:v>40669</c:v>
                </c:pt>
                <c:pt idx="746">
                  <c:v>40672</c:v>
                </c:pt>
                <c:pt idx="747">
                  <c:v>40673</c:v>
                </c:pt>
                <c:pt idx="748">
                  <c:v>40674</c:v>
                </c:pt>
                <c:pt idx="749">
                  <c:v>40675</c:v>
                </c:pt>
                <c:pt idx="750">
                  <c:v>40676</c:v>
                </c:pt>
                <c:pt idx="751">
                  <c:v>40679</c:v>
                </c:pt>
                <c:pt idx="752">
                  <c:v>40680</c:v>
                </c:pt>
                <c:pt idx="753">
                  <c:v>40681</c:v>
                </c:pt>
                <c:pt idx="754">
                  <c:v>40682</c:v>
                </c:pt>
                <c:pt idx="755">
                  <c:v>40683</c:v>
                </c:pt>
                <c:pt idx="756">
                  <c:v>40686</c:v>
                </c:pt>
                <c:pt idx="757">
                  <c:v>40687</c:v>
                </c:pt>
                <c:pt idx="758">
                  <c:v>40688</c:v>
                </c:pt>
                <c:pt idx="759">
                  <c:v>40689</c:v>
                </c:pt>
                <c:pt idx="760">
                  <c:v>40690</c:v>
                </c:pt>
                <c:pt idx="761">
                  <c:v>40693</c:v>
                </c:pt>
                <c:pt idx="762">
                  <c:v>40694</c:v>
                </c:pt>
                <c:pt idx="763">
                  <c:v>40695</c:v>
                </c:pt>
                <c:pt idx="764">
                  <c:v>40696</c:v>
                </c:pt>
                <c:pt idx="765">
                  <c:v>40697</c:v>
                </c:pt>
                <c:pt idx="766">
                  <c:v>40700</c:v>
                </c:pt>
                <c:pt idx="767">
                  <c:v>40701</c:v>
                </c:pt>
                <c:pt idx="768">
                  <c:v>40702</c:v>
                </c:pt>
                <c:pt idx="769">
                  <c:v>40703</c:v>
                </c:pt>
                <c:pt idx="770">
                  <c:v>40704</c:v>
                </c:pt>
                <c:pt idx="771">
                  <c:v>40707</c:v>
                </c:pt>
                <c:pt idx="772">
                  <c:v>40708</c:v>
                </c:pt>
                <c:pt idx="773">
                  <c:v>40709</c:v>
                </c:pt>
                <c:pt idx="774">
                  <c:v>40710</c:v>
                </c:pt>
                <c:pt idx="775">
                  <c:v>40711</c:v>
                </c:pt>
                <c:pt idx="776">
                  <c:v>40714</c:v>
                </c:pt>
                <c:pt idx="777">
                  <c:v>40715</c:v>
                </c:pt>
                <c:pt idx="778">
                  <c:v>40716</c:v>
                </c:pt>
                <c:pt idx="779">
                  <c:v>40717</c:v>
                </c:pt>
                <c:pt idx="780">
                  <c:v>40718</c:v>
                </c:pt>
                <c:pt idx="781">
                  <c:v>40721</c:v>
                </c:pt>
                <c:pt idx="782">
                  <c:v>40722</c:v>
                </c:pt>
                <c:pt idx="783">
                  <c:v>40723</c:v>
                </c:pt>
                <c:pt idx="784">
                  <c:v>40724</c:v>
                </c:pt>
                <c:pt idx="785">
                  <c:v>40725</c:v>
                </c:pt>
                <c:pt idx="786">
                  <c:v>40728</c:v>
                </c:pt>
                <c:pt idx="787">
                  <c:v>40729</c:v>
                </c:pt>
                <c:pt idx="788">
                  <c:v>40730</c:v>
                </c:pt>
                <c:pt idx="789">
                  <c:v>40731</c:v>
                </c:pt>
                <c:pt idx="790">
                  <c:v>40732</c:v>
                </c:pt>
                <c:pt idx="791">
                  <c:v>40735</c:v>
                </c:pt>
                <c:pt idx="792">
                  <c:v>40736</c:v>
                </c:pt>
                <c:pt idx="793">
                  <c:v>40737</c:v>
                </c:pt>
                <c:pt idx="794">
                  <c:v>40738</c:v>
                </c:pt>
                <c:pt idx="795">
                  <c:v>40739</c:v>
                </c:pt>
                <c:pt idx="796">
                  <c:v>40742</c:v>
                </c:pt>
                <c:pt idx="797">
                  <c:v>40743</c:v>
                </c:pt>
                <c:pt idx="798">
                  <c:v>40744</c:v>
                </c:pt>
                <c:pt idx="799">
                  <c:v>40745</c:v>
                </c:pt>
                <c:pt idx="800">
                  <c:v>40746</c:v>
                </c:pt>
                <c:pt idx="801">
                  <c:v>40749</c:v>
                </c:pt>
                <c:pt idx="802">
                  <c:v>40750</c:v>
                </c:pt>
                <c:pt idx="803">
                  <c:v>40751</c:v>
                </c:pt>
                <c:pt idx="804">
                  <c:v>40752</c:v>
                </c:pt>
                <c:pt idx="805">
                  <c:v>40753</c:v>
                </c:pt>
                <c:pt idx="806">
                  <c:v>40757</c:v>
                </c:pt>
                <c:pt idx="807">
                  <c:v>40758</c:v>
                </c:pt>
                <c:pt idx="808">
                  <c:v>40759</c:v>
                </c:pt>
                <c:pt idx="809">
                  <c:v>40760</c:v>
                </c:pt>
                <c:pt idx="810">
                  <c:v>40763</c:v>
                </c:pt>
                <c:pt idx="811">
                  <c:v>40764</c:v>
                </c:pt>
                <c:pt idx="812">
                  <c:v>40765</c:v>
                </c:pt>
                <c:pt idx="813">
                  <c:v>40766</c:v>
                </c:pt>
                <c:pt idx="814">
                  <c:v>40767</c:v>
                </c:pt>
                <c:pt idx="815">
                  <c:v>40770</c:v>
                </c:pt>
                <c:pt idx="816">
                  <c:v>40771</c:v>
                </c:pt>
                <c:pt idx="817">
                  <c:v>40772</c:v>
                </c:pt>
                <c:pt idx="818">
                  <c:v>40773</c:v>
                </c:pt>
                <c:pt idx="819">
                  <c:v>40774</c:v>
                </c:pt>
                <c:pt idx="820">
                  <c:v>40777</c:v>
                </c:pt>
                <c:pt idx="821">
                  <c:v>40778</c:v>
                </c:pt>
                <c:pt idx="822">
                  <c:v>40779</c:v>
                </c:pt>
                <c:pt idx="823">
                  <c:v>40780</c:v>
                </c:pt>
                <c:pt idx="824">
                  <c:v>40781</c:v>
                </c:pt>
                <c:pt idx="825">
                  <c:v>40784</c:v>
                </c:pt>
                <c:pt idx="826">
                  <c:v>40785</c:v>
                </c:pt>
                <c:pt idx="827">
                  <c:v>40786</c:v>
                </c:pt>
                <c:pt idx="828">
                  <c:v>40787</c:v>
                </c:pt>
                <c:pt idx="829">
                  <c:v>40788</c:v>
                </c:pt>
                <c:pt idx="830">
                  <c:v>40791</c:v>
                </c:pt>
                <c:pt idx="831">
                  <c:v>40792</c:v>
                </c:pt>
                <c:pt idx="832">
                  <c:v>40793</c:v>
                </c:pt>
                <c:pt idx="833">
                  <c:v>40794</c:v>
                </c:pt>
                <c:pt idx="834">
                  <c:v>40795</c:v>
                </c:pt>
                <c:pt idx="835">
                  <c:v>40798</c:v>
                </c:pt>
                <c:pt idx="836">
                  <c:v>40799</c:v>
                </c:pt>
                <c:pt idx="837">
                  <c:v>40800</c:v>
                </c:pt>
                <c:pt idx="838">
                  <c:v>40801</c:v>
                </c:pt>
                <c:pt idx="839">
                  <c:v>40802</c:v>
                </c:pt>
                <c:pt idx="840">
                  <c:v>40805</c:v>
                </c:pt>
                <c:pt idx="841">
                  <c:v>40806</c:v>
                </c:pt>
                <c:pt idx="842">
                  <c:v>40807</c:v>
                </c:pt>
                <c:pt idx="843">
                  <c:v>40808</c:v>
                </c:pt>
                <c:pt idx="844">
                  <c:v>40809</c:v>
                </c:pt>
                <c:pt idx="845">
                  <c:v>40812</c:v>
                </c:pt>
                <c:pt idx="846">
                  <c:v>40813</c:v>
                </c:pt>
                <c:pt idx="847">
                  <c:v>40814</c:v>
                </c:pt>
                <c:pt idx="848">
                  <c:v>40815</c:v>
                </c:pt>
                <c:pt idx="849">
                  <c:v>40816</c:v>
                </c:pt>
                <c:pt idx="850">
                  <c:v>40819</c:v>
                </c:pt>
                <c:pt idx="851">
                  <c:v>40820</c:v>
                </c:pt>
                <c:pt idx="852">
                  <c:v>40821</c:v>
                </c:pt>
                <c:pt idx="853">
                  <c:v>40822</c:v>
                </c:pt>
                <c:pt idx="854">
                  <c:v>40823</c:v>
                </c:pt>
                <c:pt idx="855">
                  <c:v>40826</c:v>
                </c:pt>
                <c:pt idx="856">
                  <c:v>40827</c:v>
                </c:pt>
                <c:pt idx="857">
                  <c:v>40828</c:v>
                </c:pt>
                <c:pt idx="858">
                  <c:v>40829</c:v>
                </c:pt>
                <c:pt idx="859">
                  <c:v>40830</c:v>
                </c:pt>
                <c:pt idx="860">
                  <c:v>40833</c:v>
                </c:pt>
                <c:pt idx="861">
                  <c:v>40834</c:v>
                </c:pt>
                <c:pt idx="862">
                  <c:v>40835</c:v>
                </c:pt>
                <c:pt idx="863">
                  <c:v>40836</c:v>
                </c:pt>
                <c:pt idx="864">
                  <c:v>40837</c:v>
                </c:pt>
                <c:pt idx="865">
                  <c:v>40840</c:v>
                </c:pt>
                <c:pt idx="866">
                  <c:v>40841</c:v>
                </c:pt>
                <c:pt idx="867">
                  <c:v>40842</c:v>
                </c:pt>
                <c:pt idx="868">
                  <c:v>40843</c:v>
                </c:pt>
                <c:pt idx="869">
                  <c:v>40844</c:v>
                </c:pt>
                <c:pt idx="870">
                  <c:v>40847</c:v>
                </c:pt>
                <c:pt idx="871">
                  <c:v>40848</c:v>
                </c:pt>
                <c:pt idx="872">
                  <c:v>40849</c:v>
                </c:pt>
                <c:pt idx="873">
                  <c:v>40850</c:v>
                </c:pt>
                <c:pt idx="874">
                  <c:v>40851</c:v>
                </c:pt>
                <c:pt idx="875">
                  <c:v>40854</c:v>
                </c:pt>
                <c:pt idx="876">
                  <c:v>40855</c:v>
                </c:pt>
                <c:pt idx="877">
                  <c:v>40856</c:v>
                </c:pt>
                <c:pt idx="878">
                  <c:v>40857</c:v>
                </c:pt>
                <c:pt idx="879">
                  <c:v>40858</c:v>
                </c:pt>
                <c:pt idx="880">
                  <c:v>40861</c:v>
                </c:pt>
                <c:pt idx="881">
                  <c:v>40862</c:v>
                </c:pt>
                <c:pt idx="882">
                  <c:v>40863</c:v>
                </c:pt>
                <c:pt idx="883">
                  <c:v>40864</c:v>
                </c:pt>
                <c:pt idx="884">
                  <c:v>40865</c:v>
                </c:pt>
                <c:pt idx="885">
                  <c:v>40868</c:v>
                </c:pt>
                <c:pt idx="886">
                  <c:v>40869</c:v>
                </c:pt>
                <c:pt idx="887">
                  <c:v>40870</c:v>
                </c:pt>
                <c:pt idx="888">
                  <c:v>40871</c:v>
                </c:pt>
                <c:pt idx="889">
                  <c:v>40872</c:v>
                </c:pt>
                <c:pt idx="890">
                  <c:v>40875</c:v>
                </c:pt>
                <c:pt idx="891">
                  <c:v>40876</c:v>
                </c:pt>
                <c:pt idx="892">
                  <c:v>40877</c:v>
                </c:pt>
                <c:pt idx="893">
                  <c:v>40878</c:v>
                </c:pt>
                <c:pt idx="894">
                  <c:v>40879</c:v>
                </c:pt>
                <c:pt idx="895">
                  <c:v>40882</c:v>
                </c:pt>
                <c:pt idx="896">
                  <c:v>40883</c:v>
                </c:pt>
                <c:pt idx="897">
                  <c:v>40884</c:v>
                </c:pt>
                <c:pt idx="898">
                  <c:v>40885</c:v>
                </c:pt>
                <c:pt idx="899">
                  <c:v>40886</c:v>
                </c:pt>
                <c:pt idx="900">
                  <c:v>40889</c:v>
                </c:pt>
                <c:pt idx="901">
                  <c:v>40890</c:v>
                </c:pt>
                <c:pt idx="902">
                  <c:v>40891</c:v>
                </c:pt>
                <c:pt idx="903">
                  <c:v>40892</c:v>
                </c:pt>
                <c:pt idx="904">
                  <c:v>40893</c:v>
                </c:pt>
                <c:pt idx="905">
                  <c:v>40896</c:v>
                </c:pt>
                <c:pt idx="906">
                  <c:v>40897</c:v>
                </c:pt>
                <c:pt idx="907">
                  <c:v>40898</c:v>
                </c:pt>
                <c:pt idx="908">
                  <c:v>40899</c:v>
                </c:pt>
                <c:pt idx="909">
                  <c:v>40900</c:v>
                </c:pt>
                <c:pt idx="910">
                  <c:v>40904</c:v>
                </c:pt>
                <c:pt idx="911">
                  <c:v>40905</c:v>
                </c:pt>
                <c:pt idx="912">
                  <c:v>40906</c:v>
                </c:pt>
                <c:pt idx="913">
                  <c:v>40907</c:v>
                </c:pt>
                <c:pt idx="914">
                  <c:v>40910</c:v>
                </c:pt>
                <c:pt idx="915">
                  <c:v>40911</c:v>
                </c:pt>
                <c:pt idx="916">
                  <c:v>40912</c:v>
                </c:pt>
                <c:pt idx="917">
                  <c:v>40913</c:v>
                </c:pt>
                <c:pt idx="918">
                  <c:v>40914</c:v>
                </c:pt>
                <c:pt idx="919">
                  <c:v>40917</c:v>
                </c:pt>
                <c:pt idx="920">
                  <c:v>40918</c:v>
                </c:pt>
                <c:pt idx="921">
                  <c:v>40919</c:v>
                </c:pt>
                <c:pt idx="922">
                  <c:v>40920</c:v>
                </c:pt>
                <c:pt idx="923">
                  <c:v>40921</c:v>
                </c:pt>
                <c:pt idx="924">
                  <c:v>40925</c:v>
                </c:pt>
                <c:pt idx="925">
                  <c:v>40926</c:v>
                </c:pt>
                <c:pt idx="926">
                  <c:v>40927</c:v>
                </c:pt>
                <c:pt idx="927">
                  <c:v>40928</c:v>
                </c:pt>
                <c:pt idx="928">
                  <c:v>40931</c:v>
                </c:pt>
                <c:pt idx="929">
                  <c:v>40932</c:v>
                </c:pt>
                <c:pt idx="930">
                  <c:v>40933</c:v>
                </c:pt>
                <c:pt idx="931">
                  <c:v>40934</c:v>
                </c:pt>
                <c:pt idx="932">
                  <c:v>40935</c:v>
                </c:pt>
                <c:pt idx="933">
                  <c:v>40938</c:v>
                </c:pt>
                <c:pt idx="934">
                  <c:v>40939</c:v>
                </c:pt>
                <c:pt idx="935">
                  <c:v>40940</c:v>
                </c:pt>
                <c:pt idx="936">
                  <c:v>40941</c:v>
                </c:pt>
                <c:pt idx="937">
                  <c:v>40942</c:v>
                </c:pt>
                <c:pt idx="938">
                  <c:v>40945</c:v>
                </c:pt>
                <c:pt idx="939">
                  <c:v>40946</c:v>
                </c:pt>
                <c:pt idx="940">
                  <c:v>40947</c:v>
                </c:pt>
                <c:pt idx="941">
                  <c:v>40948</c:v>
                </c:pt>
                <c:pt idx="942">
                  <c:v>40949</c:v>
                </c:pt>
                <c:pt idx="943">
                  <c:v>40952</c:v>
                </c:pt>
                <c:pt idx="944">
                  <c:v>40953</c:v>
                </c:pt>
                <c:pt idx="945">
                  <c:v>40954</c:v>
                </c:pt>
                <c:pt idx="946">
                  <c:v>40955</c:v>
                </c:pt>
                <c:pt idx="947">
                  <c:v>40956</c:v>
                </c:pt>
                <c:pt idx="948">
                  <c:v>40959</c:v>
                </c:pt>
                <c:pt idx="949">
                  <c:v>40960</c:v>
                </c:pt>
                <c:pt idx="950">
                  <c:v>40961</c:v>
                </c:pt>
                <c:pt idx="951">
                  <c:v>40962</c:v>
                </c:pt>
                <c:pt idx="952">
                  <c:v>40963</c:v>
                </c:pt>
                <c:pt idx="953">
                  <c:v>40966</c:v>
                </c:pt>
                <c:pt idx="954">
                  <c:v>40967</c:v>
                </c:pt>
                <c:pt idx="955">
                  <c:v>40968</c:v>
                </c:pt>
                <c:pt idx="956">
                  <c:v>40969</c:v>
                </c:pt>
                <c:pt idx="957">
                  <c:v>40970</c:v>
                </c:pt>
                <c:pt idx="958">
                  <c:v>40973</c:v>
                </c:pt>
                <c:pt idx="959">
                  <c:v>40974</c:v>
                </c:pt>
                <c:pt idx="960">
                  <c:v>40975</c:v>
                </c:pt>
                <c:pt idx="961">
                  <c:v>40976</c:v>
                </c:pt>
                <c:pt idx="962">
                  <c:v>40977</c:v>
                </c:pt>
                <c:pt idx="963">
                  <c:v>40980</c:v>
                </c:pt>
                <c:pt idx="964">
                  <c:v>40981</c:v>
                </c:pt>
                <c:pt idx="965">
                  <c:v>40982</c:v>
                </c:pt>
                <c:pt idx="966">
                  <c:v>40983</c:v>
                </c:pt>
                <c:pt idx="967">
                  <c:v>40984</c:v>
                </c:pt>
                <c:pt idx="968">
                  <c:v>40987</c:v>
                </c:pt>
                <c:pt idx="969">
                  <c:v>40988</c:v>
                </c:pt>
                <c:pt idx="970">
                  <c:v>40989</c:v>
                </c:pt>
                <c:pt idx="971">
                  <c:v>40990</c:v>
                </c:pt>
                <c:pt idx="972">
                  <c:v>40991</c:v>
                </c:pt>
                <c:pt idx="973">
                  <c:v>40994</c:v>
                </c:pt>
                <c:pt idx="974">
                  <c:v>40995</c:v>
                </c:pt>
                <c:pt idx="975">
                  <c:v>40996</c:v>
                </c:pt>
                <c:pt idx="976">
                  <c:v>40997</c:v>
                </c:pt>
                <c:pt idx="977">
                  <c:v>40998</c:v>
                </c:pt>
                <c:pt idx="978">
                  <c:v>41001</c:v>
                </c:pt>
                <c:pt idx="979">
                  <c:v>41002</c:v>
                </c:pt>
                <c:pt idx="980">
                  <c:v>41003</c:v>
                </c:pt>
                <c:pt idx="981">
                  <c:v>41004</c:v>
                </c:pt>
                <c:pt idx="982">
                  <c:v>41009</c:v>
                </c:pt>
                <c:pt idx="983">
                  <c:v>41010</c:v>
                </c:pt>
                <c:pt idx="984">
                  <c:v>41011</c:v>
                </c:pt>
                <c:pt idx="985">
                  <c:v>41012</c:v>
                </c:pt>
                <c:pt idx="986">
                  <c:v>41015</c:v>
                </c:pt>
                <c:pt idx="987">
                  <c:v>41016</c:v>
                </c:pt>
                <c:pt idx="988">
                  <c:v>41017</c:v>
                </c:pt>
                <c:pt idx="989">
                  <c:v>41018</c:v>
                </c:pt>
                <c:pt idx="990">
                  <c:v>41019</c:v>
                </c:pt>
                <c:pt idx="991">
                  <c:v>41022</c:v>
                </c:pt>
                <c:pt idx="992">
                  <c:v>41023</c:v>
                </c:pt>
                <c:pt idx="993">
                  <c:v>41024</c:v>
                </c:pt>
                <c:pt idx="994">
                  <c:v>41025</c:v>
                </c:pt>
                <c:pt idx="995">
                  <c:v>41026</c:v>
                </c:pt>
                <c:pt idx="996">
                  <c:v>41029</c:v>
                </c:pt>
                <c:pt idx="997">
                  <c:v>41031</c:v>
                </c:pt>
                <c:pt idx="998">
                  <c:v>41032</c:v>
                </c:pt>
                <c:pt idx="999">
                  <c:v>41033</c:v>
                </c:pt>
                <c:pt idx="1000">
                  <c:v>41036</c:v>
                </c:pt>
                <c:pt idx="1001">
                  <c:v>41037</c:v>
                </c:pt>
                <c:pt idx="1002">
                  <c:v>41038</c:v>
                </c:pt>
                <c:pt idx="1003">
                  <c:v>41039</c:v>
                </c:pt>
                <c:pt idx="1004">
                  <c:v>41040</c:v>
                </c:pt>
                <c:pt idx="1005">
                  <c:v>41043</c:v>
                </c:pt>
                <c:pt idx="1006">
                  <c:v>41044</c:v>
                </c:pt>
                <c:pt idx="1007">
                  <c:v>41045</c:v>
                </c:pt>
                <c:pt idx="1008">
                  <c:v>41046</c:v>
                </c:pt>
                <c:pt idx="1009">
                  <c:v>41050</c:v>
                </c:pt>
                <c:pt idx="1010">
                  <c:v>41051</c:v>
                </c:pt>
                <c:pt idx="1011">
                  <c:v>41052</c:v>
                </c:pt>
                <c:pt idx="1012">
                  <c:v>41053</c:v>
                </c:pt>
                <c:pt idx="1013">
                  <c:v>41054</c:v>
                </c:pt>
                <c:pt idx="1014">
                  <c:v>41057</c:v>
                </c:pt>
                <c:pt idx="1015">
                  <c:v>41058</c:v>
                </c:pt>
                <c:pt idx="1016">
                  <c:v>41059</c:v>
                </c:pt>
                <c:pt idx="1017">
                  <c:v>41060</c:v>
                </c:pt>
                <c:pt idx="1018">
                  <c:v>41061</c:v>
                </c:pt>
                <c:pt idx="1019">
                  <c:v>41064</c:v>
                </c:pt>
                <c:pt idx="1020">
                  <c:v>41065</c:v>
                </c:pt>
                <c:pt idx="1021">
                  <c:v>41066</c:v>
                </c:pt>
                <c:pt idx="1022">
                  <c:v>41067</c:v>
                </c:pt>
                <c:pt idx="1023">
                  <c:v>41068</c:v>
                </c:pt>
                <c:pt idx="1024">
                  <c:v>41071</c:v>
                </c:pt>
                <c:pt idx="1025">
                  <c:v>41072</c:v>
                </c:pt>
                <c:pt idx="1026">
                  <c:v>41073</c:v>
                </c:pt>
                <c:pt idx="1027">
                  <c:v>41074</c:v>
                </c:pt>
                <c:pt idx="1028">
                  <c:v>41075</c:v>
                </c:pt>
                <c:pt idx="1029">
                  <c:v>41078</c:v>
                </c:pt>
                <c:pt idx="1030">
                  <c:v>41079</c:v>
                </c:pt>
                <c:pt idx="1031">
                  <c:v>41080</c:v>
                </c:pt>
                <c:pt idx="1032">
                  <c:v>41081</c:v>
                </c:pt>
                <c:pt idx="1033">
                  <c:v>41082</c:v>
                </c:pt>
                <c:pt idx="1034">
                  <c:v>41085</c:v>
                </c:pt>
                <c:pt idx="1035">
                  <c:v>41086</c:v>
                </c:pt>
                <c:pt idx="1036">
                  <c:v>41087</c:v>
                </c:pt>
                <c:pt idx="1037">
                  <c:v>41088</c:v>
                </c:pt>
                <c:pt idx="1038">
                  <c:v>41089</c:v>
                </c:pt>
                <c:pt idx="1039">
                  <c:v>41092</c:v>
                </c:pt>
                <c:pt idx="1040">
                  <c:v>41093</c:v>
                </c:pt>
                <c:pt idx="1041">
                  <c:v>41094</c:v>
                </c:pt>
                <c:pt idx="1042">
                  <c:v>41095</c:v>
                </c:pt>
                <c:pt idx="1043">
                  <c:v>41096</c:v>
                </c:pt>
                <c:pt idx="1044">
                  <c:v>41099</c:v>
                </c:pt>
                <c:pt idx="1045">
                  <c:v>41100</c:v>
                </c:pt>
                <c:pt idx="1046">
                  <c:v>41101</c:v>
                </c:pt>
                <c:pt idx="1047">
                  <c:v>41102</c:v>
                </c:pt>
                <c:pt idx="1048">
                  <c:v>41103</c:v>
                </c:pt>
                <c:pt idx="1049">
                  <c:v>41106</c:v>
                </c:pt>
                <c:pt idx="1050">
                  <c:v>41107</c:v>
                </c:pt>
                <c:pt idx="1051">
                  <c:v>41108</c:v>
                </c:pt>
                <c:pt idx="1052">
                  <c:v>41109</c:v>
                </c:pt>
                <c:pt idx="1053">
                  <c:v>41110</c:v>
                </c:pt>
                <c:pt idx="1054">
                  <c:v>41113</c:v>
                </c:pt>
                <c:pt idx="1055">
                  <c:v>41114</c:v>
                </c:pt>
                <c:pt idx="1056">
                  <c:v>41115</c:v>
                </c:pt>
                <c:pt idx="1057">
                  <c:v>41116</c:v>
                </c:pt>
                <c:pt idx="1058">
                  <c:v>41120</c:v>
                </c:pt>
                <c:pt idx="1059">
                  <c:v>41121</c:v>
                </c:pt>
                <c:pt idx="1060">
                  <c:v>41122</c:v>
                </c:pt>
                <c:pt idx="1061">
                  <c:v>41123</c:v>
                </c:pt>
                <c:pt idx="1062">
                  <c:v>41124</c:v>
                </c:pt>
                <c:pt idx="1063">
                  <c:v>41127</c:v>
                </c:pt>
                <c:pt idx="1064">
                  <c:v>41128</c:v>
                </c:pt>
                <c:pt idx="1065">
                  <c:v>41129</c:v>
                </c:pt>
                <c:pt idx="1066">
                  <c:v>41130</c:v>
                </c:pt>
                <c:pt idx="1067">
                  <c:v>41131</c:v>
                </c:pt>
                <c:pt idx="1068">
                  <c:v>41134</c:v>
                </c:pt>
                <c:pt idx="1069">
                  <c:v>41135</c:v>
                </c:pt>
                <c:pt idx="1070">
                  <c:v>41136</c:v>
                </c:pt>
                <c:pt idx="1071">
                  <c:v>41137</c:v>
                </c:pt>
                <c:pt idx="1072">
                  <c:v>41138</c:v>
                </c:pt>
                <c:pt idx="1073">
                  <c:v>41141</c:v>
                </c:pt>
                <c:pt idx="1074">
                  <c:v>41142</c:v>
                </c:pt>
                <c:pt idx="1075">
                  <c:v>41143</c:v>
                </c:pt>
                <c:pt idx="1076">
                  <c:v>41144</c:v>
                </c:pt>
                <c:pt idx="1077">
                  <c:v>41145</c:v>
                </c:pt>
                <c:pt idx="1078">
                  <c:v>41148</c:v>
                </c:pt>
                <c:pt idx="1079">
                  <c:v>41149</c:v>
                </c:pt>
                <c:pt idx="1080">
                  <c:v>41150</c:v>
                </c:pt>
                <c:pt idx="1081">
                  <c:v>41151</c:v>
                </c:pt>
                <c:pt idx="1082">
                  <c:v>41152</c:v>
                </c:pt>
                <c:pt idx="1083">
                  <c:v>41155</c:v>
                </c:pt>
                <c:pt idx="1084">
                  <c:v>41156</c:v>
                </c:pt>
                <c:pt idx="1085">
                  <c:v>41157</c:v>
                </c:pt>
                <c:pt idx="1086">
                  <c:v>41158</c:v>
                </c:pt>
                <c:pt idx="1087">
                  <c:v>41159</c:v>
                </c:pt>
                <c:pt idx="1088">
                  <c:v>41162</c:v>
                </c:pt>
                <c:pt idx="1089">
                  <c:v>41163</c:v>
                </c:pt>
                <c:pt idx="1090">
                  <c:v>41164</c:v>
                </c:pt>
                <c:pt idx="1091">
                  <c:v>41165</c:v>
                </c:pt>
                <c:pt idx="1092">
                  <c:v>41166</c:v>
                </c:pt>
                <c:pt idx="1093">
                  <c:v>41169</c:v>
                </c:pt>
                <c:pt idx="1094">
                  <c:v>41170</c:v>
                </c:pt>
                <c:pt idx="1095">
                  <c:v>41171</c:v>
                </c:pt>
                <c:pt idx="1096">
                  <c:v>41172</c:v>
                </c:pt>
                <c:pt idx="1097">
                  <c:v>41173</c:v>
                </c:pt>
                <c:pt idx="1098">
                  <c:v>41176</c:v>
                </c:pt>
                <c:pt idx="1099">
                  <c:v>41177</c:v>
                </c:pt>
                <c:pt idx="1100">
                  <c:v>41178</c:v>
                </c:pt>
                <c:pt idx="1101">
                  <c:v>41179</c:v>
                </c:pt>
                <c:pt idx="1102">
                  <c:v>41180</c:v>
                </c:pt>
                <c:pt idx="1103">
                  <c:v>41183</c:v>
                </c:pt>
                <c:pt idx="1104">
                  <c:v>41184</c:v>
                </c:pt>
                <c:pt idx="1105">
                  <c:v>41186</c:v>
                </c:pt>
                <c:pt idx="1106">
                  <c:v>41187</c:v>
                </c:pt>
                <c:pt idx="1107">
                  <c:v>41190</c:v>
                </c:pt>
                <c:pt idx="1108">
                  <c:v>41191</c:v>
                </c:pt>
                <c:pt idx="1109">
                  <c:v>41192</c:v>
                </c:pt>
                <c:pt idx="1110">
                  <c:v>41193</c:v>
                </c:pt>
                <c:pt idx="1111">
                  <c:v>41194</c:v>
                </c:pt>
                <c:pt idx="1112">
                  <c:v>41197</c:v>
                </c:pt>
                <c:pt idx="1113">
                  <c:v>41198</c:v>
                </c:pt>
                <c:pt idx="1114">
                  <c:v>41199</c:v>
                </c:pt>
                <c:pt idx="1115">
                  <c:v>41200</c:v>
                </c:pt>
                <c:pt idx="1116">
                  <c:v>41201</c:v>
                </c:pt>
                <c:pt idx="1117">
                  <c:v>41204</c:v>
                </c:pt>
                <c:pt idx="1118">
                  <c:v>41205</c:v>
                </c:pt>
                <c:pt idx="1119">
                  <c:v>41206</c:v>
                </c:pt>
                <c:pt idx="1120">
                  <c:v>41207</c:v>
                </c:pt>
                <c:pt idx="1121">
                  <c:v>41208</c:v>
                </c:pt>
                <c:pt idx="1122">
                  <c:v>41211</c:v>
                </c:pt>
                <c:pt idx="1123">
                  <c:v>41212</c:v>
                </c:pt>
                <c:pt idx="1124">
                  <c:v>41213</c:v>
                </c:pt>
                <c:pt idx="1125">
                  <c:v>41214</c:v>
                </c:pt>
                <c:pt idx="1126">
                  <c:v>41215</c:v>
                </c:pt>
                <c:pt idx="1127">
                  <c:v>41218</c:v>
                </c:pt>
                <c:pt idx="1128">
                  <c:v>41219</c:v>
                </c:pt>
                <c:pt idx="1129">
                  <c:v>41220</c:v>
                </c:pt>
                <c:pt idx="1130">
                  <c:v>41221</c:v>
                </c:pt>
                <c:pt idx="1131">
                  <c:v>41222</c:v>
                </c:pt>
                <c:pt idx="1132">
                  <c:v>41225</c:v>
                </c:pt>
                <c:pt idx="1133">
                  <c:v>41226</c:v>
                </c:pt>
                <c:pt idx="1134">
                  <c:v>41227</c:v>
                </c:pt>
                <c:pt idx="1135">
                  <c:v>41228</c:v>
                </c:pt>
                <c:pt idx="1136">
                  <c:v>41229</c:v>
                </c:pt>
                <c:pt idx="1137">
                  <c:v>41232</c:v>
                </c:pt>
                <c:pt idx="1138">
                  <c:v>41233</c:v>
                </c:pt>
                <c:pt idx="1139">
                  <c:v>41234</c:v>
                </c:pt>
                <c:pt idx="1140">
                  <c:v>41235</c:v>
                </c:pt>
                <c:pt idx="1141">
                  <c:v>41236</c:v>
                </c:pt>
                <c:pt idx="1142">
                  <c:v>41239</c:v>
                </c:pt>
                <c:pt idx="1143">
                  <c:v>41240</c:v>
                </c:pt>
                <c:pt idx="1144">
                  <c:v>41241</c:v>
                </c:pt>
                <c:pt idx="1145">
                  <c:v>41242</c:v>
                </c:pt>
                <c:pt idx="1146">
                  <c:v>41243</c:v>
                </c:pt>
                <c:pt idx="1147">
                  <c:v>41246</c:v>
                </c:pt>
                <c:pt idx="1148">
                  <c:v>41247</c:v>
                </c:pt>
                <c:pt idx="1149">
                  <c:v>41248</c:v>
                </c:pt>
                <c:pt idx="1150">
                  <c:v>41249</c:v>
                </c:pt>
                <c:pt idx="1151">
                  <c:v>41250</c:v>
                </c:pt>
                <c:pt idx="1152">
                  <c:v>41253</c:v>
                </c:pt>
                <c:pt idx="1153">
                  <c:v>41254</c:v>
                </c:pt>
                <c:pt idx="1154">
                  <c:v>41255</c:v>
                </c:pt>
                <c:pt idx="1155">
                  <c:v>41256</c:v>
                </c:pt>
                <c:pt idx="1156">
                  <c:v>41257</c:v>
                </c:pt>
                <c:pt idx="1157">
                  <c:v>41260</c:v>
                </c:pt>
                <c:pt idx="1158">
                  <c:v>41261</c:v>
                </c:pt>
                <c:pt idx="1159">
                  <c:v>41262</c:v>
                </c:pt>
                <c:pt idx="1160">
                  <c:v>41263</c:v>
                </c:pt>
                <c:pt idx="1161">
                  <c:v>41264</c:v>
                </c:pt>
                <c:pt idx="1162">
                  <c:v>41270</c:v>
                </c:pt>
                <c:pt idx="1163">
                  <c:v>41271</c:v>
                </c:pt>
                <c:pt idx="1164">
                  <c:v>41276</c:v>
                </c:pt>
                <c:pt idx="1165">
                  <c:v>41277</c:v>
                </c:pt>
                <c:pt idx="1166">
                  <c:v>41278</c:v>
                </c:pt>
                <c:pt idx="1167">
                  <c:v>41281</c:v>
                </c:pt>
                <c:pt idx="1168">
                  <c:v>41282</c:v>
                </c:pt>
                <c:pt idx="1169">
                  <c:v>41283</c:v>
                </c:pt>
                <c:pt idx="1170">
                  <c:v>41284</c:v>
                </c:pt>
                <c:pt idx="1171">
                  <c:v>41285</c:v>
                </c:pt>
                <c:pt idx="1172">
                  <c:v>41288</c:v>
                </c:pt>
                <c:pt idx="1173">
                  <c:v>41289</c:v>
                </c:pt>
                <c:pt idx="1174">
                  <c:v>41290</c:v>
                </c:pt>
                <c:pt idx="1175">
                  <c:v>41291</c:v>
                </c:pt>
                <c:pt idx="1176">
                  <c:v>41292</c:v>
                </c:pt>
                <c:pt idx="1177">
                  <c:v>41295</c:v>
                </c:pt>
                <c:pt idx="1178">
                  <c:v>41296</c:v>
                </c:pt>
                <c:pt idx="1179">
                  <c:v>41297</c:v>
                </c:pt>
                <c:pt idx="1180">
                  <c:v>41298</c:v>
                </c:pt>
                <c:pt idx="1181">
                  <c:v>41299</c:v>
                </c:pt>
                <c:pt idx="1182">
                  <c:v>41302</c:v>
                </c:pt>
                <c:pt idx="1183">
                  <c:v>41303</c:v>
                </c:pt>
                <c:pt idx="1184">
                  <c:v>41304</c:v>
                </c:pt>
                <c:pt idx="1185">
                  <c:v>41305</c:v>
                </c:pt>
                <c:pt idx="1186">
                  <c:v>41306</c:v>
                </c:pt>
                <c:pt idx="1187">
                  <c:v>41309</c:v>
                </c:pt>
                <c:pt idx="1188">
                  <c:v>41310</c:v>
                </c:pt>
                <c:pt idx="1189">
                  <c:v>41311</c:v>
                </c:pt>
                <c:pt idx="1190">
                  <c:v>41312</c:v>
                </c:pt>
                <c:pt idx="1191">
                  <c:v>41313</c:v>
                </c:pt>
                <c:pt idx="1192">
                  <c:v>41316</c:v>
                </c:pt>
                <c:pt idx="1193">
                  <c:v>41317</c:v>
                </c:pt>
                <c:pt idx="1194">
                  <c:v>41318</c:v>
                </c:pt>
                <c:pt idx="1195">
                  <c:v>41319</c:v>
                </c:pt>
                <c:pt idx="1196">
                  <c:v>41320</c:v>
                </c:pt>
                <c:pt idx="1197">
                  <c:v>41323</c:v>
                </c:pt>
                <c:pt idx="1198">
                  <c:v>41324</c:v>
                </c:pt>
                <c:pt idx="1199">
                  <c:v>41325</c:v>
                </c:pt>
                <c:pt idx="1200">
                  <c:v>41326</c:v>
                </c:pt>
                <c:pt idx="1201">
                  <c:v>41327</c:v>
                </c:pt>
                <c:pt idx="1202">
                  <c:v>41330</c:v>
                </c:pt>
                <c:pt idx="1203">
                  <c:v>41331</c:v>
                </c:pt>
                <c:pt idx="1204">
                  <c:v>41332</c:v>
                </c:pt>
                <c:pt idx="1205">
                  <c:v>41333</c:v>
                </c:pt>
                <c:pt idx="1206">
                  <c:v>41334</c:v>
                </c:pt>
                <c:pt idx="1207">
                  <c:v>41337</c:v>
                </c:pt>
                <c:pt idx="1208">
                  <c:v>41338</c:v>
                </c:pt>
                <c:pt idx="1209">
                  <c:v>41339</c:v>
                </c:pt>
                <c:pt idx="1210">
                  <c:v>41340</c:v>
                </c:pt>
                <c:pt idx="1211">
                  <c:v>41341</c:v>
                </c:pt>
                <c:pt idx="1212">
                  <c:v>41344</c:v>
                </c:pt>
                <c:pt idx="1213">
                  <c:v>41345</c:v>
                </c:pt>
                <c:pt idx="1214">
                  <c:v>41346</c:v>
                </c:pt>
                <c:pt idx="1215">
                  <c:v>41347</c:v>
                </c:pt>
                <c:pt idx="1216">
                  <c:v>41348</c:v>
                </c:pt>
                <c:pt idx="1217">
                  <c:v>41351</c:v>
                </c:pt>
                <c:pt idx="1218">
                  <c:v>41352</c:v>
                </c:pt>
                <c:pt idx="1219">
                  <c:v>41353</c:v>
                </c:pt>
                <c:pt idx="1220">
                  <c:v>41354</c:v>
                </c:pt>
                <c:pt idx="1221">
                  <c:v>41355</c:v>
                </c:pt>
                <c:pt idx="1222">
                  <c:v>41358</c:v>
                </c:pt>
                <c:pt idx="1223">
                  <c:v>41359</c:v>
                </c:pt>
                <c:pt idx="1224">
                  <c:v>41360</c:v>
                </c:pt>
                <c:pt idx="1225">
                  <c:v>41361</c:v>
                </c:pt>
                <c:pt idx="1226">
                  <c:v>41366</c:v>
                </c:pt>
                <c:pt idx="1227">
                  <c:v>41367</c:v>
                </c:pt>
                <c:pt idx="1228">
                  <c:v>41368</c:v>
                </c:pt>
                <c:pt idx="1229">
                  <c:v>41369</c:v>
                </c:pt>
                <c:pt idx="1230">
                  <c:v>41372</c:v>
                </c:pt>
                <c:pt idx="1231">
                  <c:v>41373</c:v>
                </c:pt>
                <c:pt idx="1232">
                  <c:v>41374</c:v>
                </c:pt>
                <c:pt idx="1233">
                  <c:v>41375</c:v>
                </c:pt>
                <c:pt idx="1234">
                  <c:v>41376</c:v>
                </c:pt>
                <c:pt idx="1235">
                  <c:v>41379</c:v>
                </c:pt>
                <c:pt idx="1236">
                  <c:v>41380</c:v>
                </c:pt>
                <c:pt idx="1237">
                  <c:v>41382</c:v>
                </c:pt>
                <c:pt idx="1238">
                  <c:v>41383</c:v>
                </c:pt>
                <c:pt idx="1239">
                  <c:v>41386</c:v>
                </c:pt>
                <c:pt idx="1240">
                  <c:v>41387</c:v>
                </c:pt>
                <c:pt idx="1241">
                  <c:v>41388</c:v>
                </c:pt>
                <c:pt idx="1242">
                  <c:v>41389</c:v>
                </c:pt>
                <c:pt idx="1243">
                  <c:v>41390</c:v>
                </c:pt>
                <c:pt idx="1244">
                  <c:v>41393</c:v>
                </c:pt>
                <c:pt idx="1245">
                  <c:v>41394</c:v>
                </c:pt>
                <c:pt idx="1246">
                  <c:v>41396</c:v>
                </c:pt>
                <c:pt idx="1247">
                  <c:v>41397</c:v>
                </c:pt>
                <c:pt idx="1248">
                  <c:v>41400</c:v>
                </c:pt>
                <c:pt idx="1249">
                  <c:v>41401</c:v>
                </c:pt>
                <c:pt idx="1250">
                  <c:v>41402</c:v>
                </c:pt>
                <c:pt idx="1251">
                  <c:v>41403</c:v>
                </c:pt>
                <c:pt idx="1252">
                  <c:v>41404</c:v>
                </c:pt>
                <c:pt idx="1253">
                  <c:v>41407</c:v>
                </c:pt>
                <c:pt idx="1254">
                  <c:v>41408</c:v>
                </c:pt>
                <c:pt idx="1255">
                  <c:v>41409</c:v>
                </c:pt>
                <c:pt idx="1256">
                  <c:v>41410</c:v>
                </c:pt>
                <c:pt idx="1257">
                  <c:v>41411</c:v>
                </c:pt>
                <c:pt idx="1258">
                  <c:v>41414</c:v>
                </c:pt>
                <c:pt idx="1259">
                  <c:v>41415</c:v>
                </c:pt>
                <c:pt idx="1260">
                  <c:v>41416</c:v>
                </c:pt>
                <c:pt idx="1261">
                  <c:v>41417</c:v>
                </c:pt>
                <c:pt idx="1262">
                  <c:v>41418</c:v>
                </c:pt>
                <c:pt idx="1263">
                  <c:v>41421</c:v>
                </c:pt>
                <c:pt idx="1264">
                  <c:v>41422</c:v>
                </c:pt>
                <c:pt idx="1265">
                  <c:v>41423</c:v>
                </c:pt>
                <c:pt idx="1266">
                  <c:v>41424</c:v>
                </c:pt>
                <c:pt idx="1267">
                  <c:v>41425</c:v>
                </c:pt>
                <c:pt idx="1268">
                  <c:v>41428</c:v>
                </c:pt>
                <c:pt idx="1269">
                  <c:v>41429</c:v>
                </c:pt>
                <c:pt idx="1270">
                  <c:v>41430</c:v>
                </c:pt>
                <c:pt idx="1271">
                  <c:v>41431</c:v>
                </c:pt>
                <c:pt idx="1272">
                  <c:v>41432</c:v>
                </c:pt>
                <c:pt idx="1273">
                  <c:v>41435</c:v>
                </c:pt>
                <c:pt idx="1274">
                  <c:v>41436</c:v>
                </c:pt>
                <c:pt idx="1275">
                  <c:v>41437</c:v>
                </c:pt>
                <c:pt idx="1276">
                  <c:v>41438</c:v>
                </c:pt>
                <c:pt idx="1277">
                  <c:v>41439</c:v>
                </c:pt>
                <c:pt idx="1278">
                  <c:v>41442</c:v>
                </c:pt>
                <c:pt idx="1279">
                  <c:v>41443</c:v>
                </c:pt>
                <c:pt idx="1280">
                  <c:v>41444</c:v>
                </c:pt>
                <c:pt idx="1281">
                  <c:v>41445</c:v>
                </c:pt>
                <c:pt idx="1282">
                  <c:v>41446</c:v>
                </c:pt>
                <c:pt idx="1283">
                  <c:v>41449</c:v>
                </c:pt>
                <c:pt idx="1284">
                  <c:v>41450</c:v>
                </c:pt>
                <c:pt idx="1285">
                  <c:v>41451</c:v>
                </c:pt>
                <c:pt idx="1286">
                  <c:v>41452</c:v>
                </c:pt>
                <c:pt idx="1287">
                  <c:v>41453</c:v>
                </c:pt>
                <c:pt idx="1288">
                  <c:v>41456</c:v>
                </c:pt>
                <c:pt idx="1289">
                  <c:v>41457</c:v>
                </c:pt>
                <c:pt idx="1290">
                  <c:v>41458</c:v>
                </c:pt>
                <c:pt idx="1291">
                  <c:v>41459</c:v>
                </c:pt>
                <c:pt idx="1292">
                  <c:v>41460</c:v>
                </c:pt>
                <c:pt idx="1293">
                  <c:v>41463</c:v>
                </c:pt>
                <c:pt idx="1294">
                  <c:v>41464</c:v>
                </c:pt>
                <c:pt idx="1295">
                  <c:v>41465</c:v>
                </c:pt>
                <c:pt idx="1296">
                  <c:v>41466</c:v>
                </c:pt>
                <c:pt idx="1297">
                  <c:v>41467</c:v>
                </c:pt>
                <c:pt idx="1298">
                  <c:v>41470</c:v>
                </c:pt>
                <c:pt idx="1299">
                  <c:v>41471</c:v>
                </c:pt>
                <c:pt idx="1300">
                  <c:v>41472</c:v>
                </c:pt>
                <c:pt idx="1301">
                  <c:v>41473</c:v>
                </c:pt>
                <c:pt idx="1302">
                  <c:v>41474</c:v>
                </c:pt>
                <c:pt idx="1303">
                  <c:v>41477</c:v>
                </c:pt>
                <c:pt idx="1304">
                  <c:v>41478</c:v>
                </c:pt>
                <c:pt idx="1305">
                  <c:v>41479</c:v>
                </c:pt>
                <c:pt idx="1306">
                  <c:v>41480</c:v>
                </c:pt>
                <c:pt idx="1307">
                  <c:v>41481</c:v>
                </c:pt>
                <c:pt idx="1308">
                  <c:v>41484</c:v>
                </c:pt>
                <c:pt idx="1309">
                  <c:v>41485</c:v>
                </c:pt>
                <c:pt idx="1310">
                  <c:v>41487</c:v>
                </c:pt>
                <c:pt idx="1311">
                  <c:v>41488</c:v>
                </c:pt>
                <c:pt idx="1312">
                  <c:v>41491</c:v>
                </c:pt>
                <c:pt idx="1313">
                  <c:v>41492</c:v>
                </c:pt>
                <c:pt idx="1314">
                  <c:v>41493</c:v>
                </c:pt>
                <c:pt idx="1315">
                  <c:v>41494</c:v>
                </c:pt>
                <c:pt idx="1316">
                  <c:v>41495</c:v>
                </c:pt>
                <c:pt idx="1317">
                  <c:v>41498</c:v>
                </c:pt>
                <c:pt idx="1318">
                  <c:v>41499</c:v>
                </c:pt>
                <c:pt idx="1319">
                  <c:v>41500</c:v>
                </c:pt>
                <c:pt idx="1320">
                  <c:v>41501</c:v>
                </c:pt>
                <c:pt idx="1321">
                  <c:v>41502</c:v>
                </c:pt>
                <c:pt idx="1322">
                  <c:v>41505</c:v>
                </c:pt>
                <c:pt idx="1323">
                  <c:v>41506</c:v>
                </c:pt>
                <c:pt idx="1324">
                  <c:v>41507</c:v>
                </c:pt>
                <c:pt idx="1325">
                  <c:v>41508</c:v>
                </c:pt>
                <c:pt idx="1326">
                  <c:v>41509</c:v>
                </c:pt>
                <c:pt idx="1327">
                  <c:v>41512</c:v>
                </c:pt>
                <c:pt idx="1328">
                  <c:v>41513</c:v>
                </c:pt>
                <c:pt idx="1329">
                  <c:v>41514</c:v>
                </c:pt>
                <c:pt idx="1330">
                  <c:v>41515</c:v>
                </c:pt>
                <c:pt idx="1331">
                  <c:v>41516</c:v>
                </c:pt>
                <c:pt idx="1332">
                  <c:v>41519</c:v>
                </c:pt>
                <c:pt idx="1333">
                  <c:v>41520</c:v>
                </c:pt>
                <c:pt idx="1334">
                  <c:v>41521</c:v>
                </c:pt>
                <c:pt idx="1335">
                  <c:v>41522</c:v>
                </c:pt>
                <c:pt idx="1336">
                  <c:v>41523</c:v>
                </c:pt>
                <c:pt idx="1337">
                  <c:v>41526</c:v>
                </c:pt>
                <c:pt idx="1338">
                  <c:v>41527</c:v>
                </c:pt>
                <c:pt idx="1339">
                  <c:v>41528</c:v>
                </c:pt>
                <c:pt idx="1340">
                  <c:v>41529</c:v>
                </c:pt>
                <c:pt idx="1341">
                  <c:v>41530</c:v>
                </c:pt>
                <c:pt idx="1342">
                  <c:v>41533</c:v>
                </c:pt>
                <c:pt idx="1343">
                  <c:v>41534</c:v>
                </c:pt>
                <c:pt idx="1344">
                  <c:v>41535</c:v>
                </c:pt>
                <c:pt idx="1345">
                  <c:v>41536</c:v>
                </c:pt>
                <c:pt idx="1346">
                  <c:v>41537</c:v>
                </c:pt>
                <c:pt idx="1347">
                  <c:v>41540</c:v>
                </c:pt>
                <c:pt idx="1348">
                  <c:v>41541</c:v>
                </c:pt>
                <c:pt idx="1349">
                  <c:v>41542</c:v>
                </c:pt>
                <c:pt idx="1350">
                  <c:v>41543</c:v>
                </c:pt>
                <c:pt idx="1351">
                  <c:v>41544</c:v>
                </c:pt>
                <c:pt idx="1352">
                  <c:v>41547</c:v>
                </c:pt>
                <c:pt idx="1353">
                  <c:v>41548</c:v>
                </c:pt>
                <c:pt idx="1354">
                  <c:v>41549</c:v>
                </c:pt>
                <c:pt idx="1355">
                  <c:v>41550</c:v>
                </c:pt>
                <c:pt idx="1356">
                  <c:v>41551</c:v>
                </c:pt>
                <c:pt idx="1357">
                  <c:v>41554</c:v>
                </c:pt>
                <c:pt idx="1358">
                  <c:v>41555</c:v>
                </c:pt>
                <c:pt idx="1359">
                  <c:v>41556</c:v>
                </c:pt>
                <c:pt idx="1360">
                  <c:v>41557</c:v>
                </c:pt>
                <c:pt idx="1361">
                  <c:v>41558</c:v>
                </c:pt>
                <c:pt idx="1362">
                  <c:v>41561</c:v>
                </c:pt>
                <c:pt idx="1363">
                  <c:v>41562</c:v>
                </c:pt>
                <c:pt idx="1364">
                  <c:v>41563</c:v>
                </c:pt>
                <c:pt idx="1365">
                  <c:v>41564</c:v>
                </c:pt>
                <c:pt idx="1366">
                  <c:v>41565</c:v>
                </c:pt>
                <c:pt idx="1367">
                  <c:v>41568</c:v>
                </c:pt>
                <c:pt idx="1368">
                  <c:v>41569</c:v>
                </c:pt>
                <c:pt idx="1369">
                  <c:v>41570</c:v>
                </c:pt>
                <c:pt idx="1370">
                  <c:v>41571</c:v>
                </c:pt>
                <c:pt idx="1371">
                  <c:v>41572</c:v>
                </c:pt>
                <c:pt idx="1372">
                  <c:v>41575</c:v>
                </c:pt>
                <c:pt idx="1373">
                  <c:v>41576</c:v>
                </c:pt>
                <c:pt idx="1374">
                  <c:v>41577</c:v>
                </c:pt>
                <c:pt idx="1375">
                  <c:v>41578</c:v>
                </c:pt>
                <c:pt idx="1376">
                  <c:v>41579</c:v>
                </c:pt>
                <c:pt idx="1377">
                  <c:v>41582</c:v>
                </c:pt>
                <c:pt idx="1378">
                  <c:v>41583</c:v>
                </c:pt>
                <c:pt idx="1379">
                  <c:v>41584</c:v>
                </c:pt>
                <c:pt idx="1380">
                  <c:v>41585</c:v>
                </c:pt>
                <c:pt idx="1381">
                  <c:v>41586</c:v>
                </c:pt>
                <c:pt idx="1382">
                  <c:v>41589</c:v>
                </c:pt>
                <c:pt idx="1383">
                  <c:v>41590</c:v>
                </c:pt>
                <c:pt idx="1384">
                  <c:v>41591</c:v>
                </c:pt>
                <c:pt idx="1385">
                  <c:v>41592</c:v>
                </c:pt>
                <c:pt idx="1386">
                  <c:v>41593</c:v>
                </c:pt>
                <c:pt idx="1387">
                  <c:v>41596</c:v>
                </c:pt>
                <c:pt idx="1388">
                  <c:v>41597</c:v>
                </c:pt>
                <c:pt idx="1389">
                  <c:v>41598</c:v>
                </c:pt>
                <c:pt idx="1390">
                  <c:v>41599</c:v>
                </c:pt>
                <c:pt idx="1391">
                  <c:v>41600</c:v>
                </c:pt>
                <c:pt idx="1392">
                  <c:v>41603</c:v>
                </c:pt>
                <c:pt idx="1393">
                  <c:v>41604</c:v>
                </c:pt>
                <c:pt idx="1394">
                  <c:v>41605</c:v>
                </c:pt>
                <c:pt idx="1395">
                  <c:v>41606</c:v>
                </c:pt>
                <c:pt idx="1396">
                  <c:v>41607</c:v>
                </c:pt>
                <c:pt idx="1397">
                  <c:v>41610</c:v>
                </c:pt>
                <c:pt idx="1398">
                  <c:v>41611</c:v>
                </c:pt>
                <c:pt idx="1399">
                  <c:v>41612</c:v>
                </c:pt>
                <c:pt idx="1400">
                  <c:v>41613</c:v>
                </c:pt>
                <c:pt idx="1401">
                  <c:v>41614</c:v>
                </c:pt>
                <c:pt idx="1402">
                  <c:v>41617</c:v>
                </c:pt>
                <c:pt idx="1403">
                  <c:v>41618</c:v>
                </c:pt>
                <c:pt idx="1404">
                  <c:v>41619</c:v>
                </c:pt>
                <c:pt idx="1405">
                  <c:v>41620</c:v>
                </c:pt>
                <c:pt idx="1406">
                  <c:v>41621</c:v>
                </c:pt>
                <c:pt idx="1407">
                  <c:v>41624</c:v>
                </c:pt>
                <c:pt idx="1408">
                  <c:v>41625</c:v>
                </c:pt>
                <c:pt idx="1409">
                  <c:v>41626</c:v>
                </c:pt>
                <c:pt idx="1410">
                  <c:v>41627</c:v>
                </c:pt>
                <c:pt idx="1411">
                  <c:v>41628</c:v>
                </c:pt>
                <c:pt idx="1412">
                  <c:v>41631</c:v>
                </c:pt>
                <c:pt idx="1413">
                  <c:v>41635</c:v>
                </c:pt>
                <c:pt idx="1414">
                  <c:v>41638</c:v>
                </c:pt>
                <c:pt idx="1415">
                  <c:v>41641</c:v>
                </c:pt>
                <c:pt idx="1416">
                  <c:v>41642</c:v>
                </c:pt>
                <c:pt idx="1417">
                  <c:v>41645</c:v>
                </c:pt>
                <c:pt idx="1418">
                  <c:v>41646</c:v>
                </c:pt>
                <c:pt idx="1419">
                  <c:v>41647</c:v>
                </c:pt>
                <c:pt idx="1420">
                  <c:v>41648</c:v>
                </c:pt>
                <c:pt idx="1421">
                  <c:v>41649</c:v>
                </c:pt>
                <c:pt idx="1422">
                  <c:v>41652</c:v>
                </c:pt>
                <c:pt idx="1423">
                  <c:v>41653</c:v>
                </c:pt>
                <c:pt idx="1424">
                  <c:v>41654</c:v>
                </c:pt>
                <c:pt idx="1425">
                  <c:v>41655</c:v>
                </c:pt>
                <c:pt idx="1426">
                  <c:v>41656</c:v>
                </c:pt>
                <c:pt idx="1427">
                  <c:v>41659</c:v>
                </c:pt>
                <c:pt idx="1428">
                  <c:v>41660</c:v>
                </c:pt>
                <c:pt idx="1429">
                  <c:v>41661</c:v>
                </c:pt>
                <c:pt idx="1430">
                  <c:v>41662</c:v>
                </c:pt>
                <c:pt idx="1431">
                  <c:v>41663</c:v>
                </c:pt>
                <c:pt idx="1432">
                  <c:v>41666</c:v>
                </c:pt>
                <c:pt idx="1433">
                  <c:v>41667</c:v>
                </c:pt>
                <c:pt idx="1434">
                  <c:v>41668</c:v>
                </c:pt>
                <c:pt idx="1435">
                  <c:v>41669</c:v>
                </c:pt>
                <c:pt idx="1436">
                  <c:v>41670</c:v>
                </c:pt>
                <c:pt idx="1437">
                  <c:v>41673</c:v>
                </c:pt>
                <c:pt idx="1438">
                  <c:v>41674</c:v>
                </c:pt>
                <c:pt idx="1439">
                  <c:v>41675</c:v>
                </c:pt>
                <c:pt idx="1440">
                  <c:v>41676</c:v>
                </c:pt>
                <c:pt idx="1441">
                  <c:v>41677</c:v>
                </c:pt>
                <c:pt idx="1442">
                  <c:v>41680</c:v>
                </c:pt>
                <c:pt idx="1443">
                  <c:v>41681</c:v>
                </c:pt>
                <c:pt idx="1444">
                  <c:v>41682</c:v>
                </c:pt>
                <c:pt idx="1445">
                  <c:v>41683</c:v>
                </c:pt>
                <c:pt idx="1446">
                  <c:v>41684</c:v>
                </c:pt>
                <c:pt idx="1447">
                  <c:v>41687</c:v>
                </c:pt>
                <c:pt idx="1448">
                  <c:v>41688</c:v>
                </c:pt>
                <c:pt idx="1449">
                  <c:v>41689</c:v>
                </c:pt>
                <c:pt idx="1450">
                  <c:v>41690</c:v>
                </c:pt>
                <c:pt idx="1451">
                  <c:v>41691</c:v>
                </c:pt>
                <c:pt idx="1452">
                  <c:v>41694</c:v>
                </c:pt>
                <c:pt idx="1453">
                  <c:v>41695</c:v>
                </c:pt>
                <c:pt idx="1454">
                  <c:v>41696</c:v>
                </c:pt>
                <c:pt idx="1455">
                  <c:v>41697</c:v>
                </c:pt>
                <c:pt idx="1456">
                  <c:v>41698</c:v>
                </c:pt>
                <c:pt idx="1457">
                  <c:v>41701</c:v>
                </c:pt>
                <c:pt idx="1458">
                  <c:v>41702</c:v>
                </c:pt>
                <c:pt idx="1459">
                  <c:v>41703</c:v>
                </c:pt>
                <c:pt idx="1460">
                  <c:v>41704</c:v>
                </c:pt>
                <c:pt idx="1461">
                  <c:v>41705</c:v>
                </c:pt>
                <c:pt idx="1462">
                  <c:v>41708</c:v>
                </c:pt>
                <c:pt idx="1463">
                  <c:v>41709</c:v>
                </c:pt>
                <c:pt idx="1464">
                  <c:v>41710</c:v>
                </c:pt>
                <c:pt idx="1465">
                  <c:v>41711</c:v>
                </c:pt>
                <c:pt idx="1466">
                  <c:v>41712</c:v>
                </c:pt>
                <c:pt idx="1467">
                  <c:v>41715</c:v>
                </c:pt>
                <c:pt idx="1468">
                  <c:v>41716</c:v>
                </c:pt>
                <c:pt idx="1469">
                  <c:v>41717</c:v>
                </c:pt>
                <c:pt idx="1470">
                  <c:v>41718</c:v>
                </c:pt>
                <c:pt idx="1471">
                  <c:v>41719</c:v>
                </c:pt>
                <c:pt idx="1472">
                  <c:v>41722</c:v>
                </c:pt>
                <c:pt idx="1473">
                  <c:v>41723</c:v>
                </c:pt>
                <c:pt idx="1474">
                  <c:v>41724</c:v>
                </c:pt>
                <c:pt idx="1475">
                  <c:v>41725</c:v>
                </c:pt>
                <c:pt idx="1476">
                  <c:v>41726</c:v>
                </c:pt>
                <c:pt idx="1477">
                  <c:v>41729</c:v>
                </c:pt>
                <c:pt idx="1478">
                  <c:v>41730</c:v>
                </c:pt>
                <c:pt idx="1479">
                  <c:v>41731</c:v>
                </c:pt>
                <c:pt idx="1480">
                  <c:v>41732</c:v>
                </c:pt>
                <c:pt idx="1481">
                  <c:v>41733</c:v>
                </c:pt>
                <c:pt idx="1482">
                  <c:v>41736</c:v>
                </c:pt>
                <c:pt idx="1483">
                  <c:v>41737</c:v>
                </c:pt>
                <c:pt idx="1484">
                  <c:v>41738</c:v>
                </c:pt>
                <c:pt idx="1485">
                  <c:v>41739</c:v>
                </c:pt>
                <c:pt idx="1486">
                  <c:v>41740</c:v>
                </c:pt>
                <c:pt idx="1487">
                  <c:v>41743</c:v>
                </c:pt>
                <c:pt idx="1488">
                  <c:v>41744</c:v>
                </c:pt>
                <c:pt idx="1489">
                  <c:v>41745</c:v>
                </c:pt>
                <c:pt idx="1490">
                  <c:v>41746</c:v>
                </c:pt>
                <c:pt idx="1491">
                  <c:v>41751</c:v>
                </c:pt>
                <c:pt idx="1492">
                  <c:v>41752</c:v>
                </c:pt>
                <c:pt idx="1493">
                  <c:v>41753</c:v>
                </c:pt>
                <c:pt idx="1494">
                  <c:v>41754</c:v>
                </c:pt>
                <c:pt idx="1495">
                  <c:v>41757</c:v>
                </c:pt>
                <c:pt idx="1496">
                  <c:v>41758</c:v>
                </c:pt>
                <c:pt idx="1497">
                  <c:v>41759</c:v>
                </c:pt>
                <c:pt idx="1498">
                  <c:v>41761</c:v>
                </c:pt>
                <c:pt idx="1499">
                  <c:v>41764</c:v>
                </c:pt>
                <c:pt idx="1500">
                  <c:v>41765</c:v>
                </c:pt>
                <c:pt idx="1501">
                  <c:v>41766</c:v>
                </c:pt>
                <c:pt idx="1502">
                  <c:v>41767</c:v>
                </c:pt>
                <c:pt idx="1503">
                  <c:v>41768</c:v>
                </c:pt>
                <c:pt idx="1504">
                  <c:v>41771</c:v>
                </c:pt>
                <c:pt idx="1505">
                  <c:v>41772</c:v>
                </c:pt>
                <c:pt idx="1506">
                  <c:v>41773</c:v>
                </c:pt>
                <c:pt idx="1507">
                  <c:v>41774</c:v>
                </c:pt>
                <c:pt idx="1508">
                  <c:v>41775</c:v>
                </c:pt>
                <c:pt idx="1509">
                  <c:v>41778</c:v>
                </c:pt>
                <c:pt idx="1510">
                  <c:v>41779</c:v>
                </c:pt>
                <c:pt idx="1511">
                  <c:v>41780</c:v>
                </c:pt>
                <c:pt idx="1512">
                  <c:v>41781</c:v>
                </c:pt>
                <c:pt idx="1513">
                  <c:v>41782</c:v>
                </c:pt>
                <c:pt idx="1514">
                  <c:v>41785</c:v>
                </c:pt>
                <c:pt idx="1515">
                  <c:v>41786</c:v>
                </c:pt>
                <c:pt idx="1516">
                  <c:v>41787</c:v>
                </c:pt>
                <c:pt idx="1517">
                  <c:v>41788</c:v>
                </c:pt>
                <c:pt idx="1518">
                  <c:v>41789</c:v>
                </c:pt>
                <c:pt idx="1519">
                  <c:v>41792</c:v>
                </c:pt>
                <c:pt idx="1520">
                  <c:v>41793</c:v>
                </c:pt>
                <c:pt idx="1521">
                  <c:v>41794</c:v>
                </c:pt>
                <c:pt idx="1522">
                  <c:v>41795</c:v>
                </c:pt>
                <c:pt idx="1523">
                  <c:v>41796</c:v>
                </c:pt>
                <c:pt idx="1524">
                  <c:v>41799</c:v>
                </c:pt>
                <c:pt idx="1525">
                  <c:v>41800</c:v>
                </c:pt>
                <c:pt idx="1526">
                  <c:v>41801</c:v>
                </c:pt>
                <c:pt idx="1527">
                  <c:v>41802</c:v>
                </c:pt>
                <c:pt idx="1528">
                  <c:v>41803</c:v>
                </c:pt>
                <c:pt idx="1529">
                  <c:v>41806</c:v>
                </c:pt>
                <c:pt idx="1530">
                  <c:v>41807</c:v>
                </c:pt>
                <c:pt idx="1531">
                  <c:v>41808</c:v>
                </c:pt>
                <c:pt idx="1532">
                  <c:v>41809</c:v>
                </c:pt>
                <c:pt idx="1533">
                  <c:v>41810</c:v>
                </c:pt>
                <c:pt idx="1534">
                  <c:v>41813</c:v>
                </c:pt>
                <c:pt idx="1535">
                  <c:v>41814</c:v>
                </c:pt>
                <c:pt idx="1536">
                  <c:v>41815</c:v>
                </c:pt>
                <c:pt idx="1537">
                  <c:v>41817</c:v>
                </c:pt>
                <c:pt idx="1538">
                  <c:v>41820</c:v>
                </c:pt>
                <c:pt idx="1539">
                  <c:v>41821</c:v>
                </c:pt>
                <c:pt idx="1540">
                  <c:v>41822</c:v>
                </c:pt>
                <c:pt idx="1541">
                  <c:v>41823</c:v>
                </c:pt>
                <c:pt idx="1542">
                  <c:v>41824</c:v>
                </c:pt>
                <c:pt idx="1543">
                  <c:v>41827</c:v>
                </c:pt>
                <c:pt idx="1544">
                  <c:v>41828</c:v>
                </c:pt>
                <c:pt idx="1545">
                  <c:v>41829</c:v>
                </c:pt>
                <c:pt idx="1546">
                  <c:v>41830</c:v>
                </c:pt>
                <c:pt idx="1547">
                  <c:v>41831</c:v>
                </c:pt>
                <c:pt idx="1548">
                  <c:v>41834</c:v>
                </c:pt>
                <c:pt idx="1549">
                  <c:v>41835</c:v>
                </c:pt>
                <c:pt idx="1550">
                  <c:v>41836</c:v>
                </c:pt>
                <c:pt idx="1551">
                  <c:v>41837</c:v>
                </c:pt>
                <c:pt idx="1552">
                  <c:v>41838</c:v>
                </c:pt>
                <c:pt idx="1553">
                  <c:v>41841</c:v>
                </c:pt>
                <c:pt idx="1554">
                  <c:v>41842</c:v>
                </c:pt>
                <c:pt idx="1555">
                  <c:v>41843</c:v>
                </c:pt>
                <c:pt idx="1556">
                  <c:v>41844</c:v>
                </c:pt>
                <c:pt idx="1557">
                  <c:v>41845</c:v>
                </c:pt>
                <c:pt idx="1558">
                  <c:v>41848</c:v>
                </c:pt>
                <c:pt idx="1559">
                  <c:v>41849</c:v>
                </c:pt>
                <c:pt idx="1560">
                  <c:v>41850</c:v>
                </c:pt>
                <c:pt idx="1561">
                  <c:v>41851</c:v>
                </c:pt>
                <c:pt idx="1562">
                  <c:v>41852</c:v>
                </c:pt>
                <c:pt idx="1563">
                  <c:v>41855</c:v>
                </c:pt>
                <c:pt idx="1564">
                  <c:v>41856</c:v>
                </c:pt>
                <c:pt idx="1565">
                  <c:v>41857</c:v>
                </c:pt>
                <c:pt idx="1566">
                  <c:v>41858</c:v>
                </c:pt>
                <c:pt idx="1567">
                  <c:v>41859</c:v>
                </c:pt>
                <c:pt idx="1568">
                  <c:v>41862</c:v>
                </c:pt>
                <c:pt idx="1569">
                  <c:v>41863</c:v>
                </c:pt>
                <c:pt idx="1570">
                  <c:v>41864</c:v>
                </c:pt>
                <c:pt idx="1571">
                  <c:v>41865</c:v>
                </c:pt>
                <c:pt idx="1572">
                  <c:v>41866</c:v>
                </c:pt>
                <c:pt idx="1573">
                  <c:v>41869</c:v>
                </c:pt>
                <c:pt idx="1574">
                  <c:v>41870</c:v>
                </c:pt>
                <c:pt idx="1575">
                  <c:v>41871</c:v>
                </c:pt>
                <c:pt idx="1576">
                  <c:v>41872</c:v>
                </c:pt>
                <c:pt idx="1577">
                  <c:v>41873</c:v>
                </c:pt>
                <c:pt idx="1578">
                  <c:v>41876</c:v>
                </c:pt>
                <c:pt idx="1579">
                  <c:v>41877</c:v>
                </c:pt>
                <c:pt idx="1580">
                  <c:v>41878</c:v>
                </c:pt>
                <c:pt idx="1581">
                  <c:v>41879</c:v>
                </c:pt>
                <c:pt idx="1582">
                  <c:v>41880</c:v>
                </c:pt>
                <c:pt idx="1583">
                  <c:v>41883</c:v>
                </c:pt>
                <c:pt idx="1584">
                  <c:v>41884</c:v>
                </c:pt>
                <c:pt idx="1585">
                  <c:v>41885</c:v>
                </c:pt>
                <c:pt idx="1586">
                  <c:v>41886</c:v>
                </c:pt>
                <c:pt idx="1587">
                  <c:v>41887</c:v>
                </c:pt>
                <c:pt idx="1588">
                  <c:v>41890</c:v>
                </c:pt>
                <c:pt idx="1589">
                  <c:v>41891</c:v>
                </c:pt>
                <c:pt idx="1590">
                  <c:v>41892</c:v>
                </c:pt>
                <c:pt idx="1591">
                  <c:v>41893</c:v>
                </c:pt>
                <c:pt idx="1592">
                  <c:v>41894</c:v>
                </c:pt>
                <c:pt idx="1593">
                  <c:v>41897</c:v>
                </c:pt>
                <c:pt idx="1594">
                  <c:v>41898</c:v>
                </c:pt>
                <c:pt idx="1595">
                  <c:v>41899</c:v>
                </c:pt>
                <c:pt idx="1596">
                  <c:v>41900</c:v>
                </c:pt>
                <c:pt idx="1597">
                  <c:v>41901</c:v>
                </c:pt>
                <c:pt idx="1598">
                  <c:v>41904</c:v>
                </c:pt>
                <c:pt idx="1599">
                  <c:v>41905</c:v>
                </c:pt>
                <c:pt idx="1600">
                  <c:v>41906</c:v>
                </c:pt>
                <c:pt idx="1601">
                  <c:v>41907</c:v>
                </c:pt>
                <c:pt idx="1602">
                  <c:v>41908</c:v>
                </c:pt>
                <c:pt idx="1603">
                  <c:v>41911</c:v>
                </c:pt>
                <c:pt idx="1604">
                  <c:v>41912</c:v>
                </c:pt>
                <c:pt idx="1605">
                  <c:v>41913</c:v>
                </c:pt>
                <c:pt idx="1606">
                  <c:v>41914</c:v>
                </c:pt>
                <c:pt idx="1607">
                  <c:v>41918</c:v>
                </c:pt>
                <c:pt idx="1608">
                  <c:v>41919</c:v>
                </c:pt>
                <c:pt idx="1609">
                  <c:v>41920</c:v>
                </c:pt>
                <c:pt idx="1610">
                  <c:v>41921</c:v>
                </c:pt>
                <c:pt idx="1611">
                  <c:v>41922</c:v>
                </c:pt>
                <c:pt idx="1612">
                  <c:v>41925</c:v>
                </c:pt>
                <c:pt idx="1613">
                  <c:v>41926</c:v>
                </c:pt>
                <c:pt idx="1614">
                  <c:v>41927</c:v>
                </c:pt>
                <c:pt idx="1615">
                  <c:v>41928</c:v>
                </c:pt>
                <c:pt idx="1616">
                  <c:v>41929</c:v>
                </c:pt>
                <c:pt idx="1617">
                  <c:v>41932</c:v>
                </c:pt>
                <c:pt idx="1618">
                  <c:v>41933</c:v>
                </c:pt>
                <c:pt idx="1619">
                  <c:v>41934</c:v>
                </c:pt>
                <c:pt idx="1620">
                  <c:v>41935</c:v>
                </c:pt>
                <c:pt idx="1621">
                  <c:v>41936</c:v>
                </c:pt>
                <c:pt idx="1622">
                  <c:v>41939</c:v>
                </c:pt>
                <c:pt idx="1623">
                  <c:v>41940</c:v>
                </c:pt>
                <c:pt idx="1624">
                  <c:v>41941</c:v>
                </c:pt>
                <c:pt idx="1625">
                  <c:v>41942</c:v>
                </c:pt>
                <c:pt idx="1626">
                  <c:v>41943</c:v>
                </c:pt>
                <c:pt idx="1627">
                  <c:v>41946</c:v>
                </c:pt>
                <c:pt idx="1628">
                  <c:v>41947</c:v>
                </c:pt>
                <c:pt idx="1629">
                  <c:v>41948</c:v>
                </c:pt>
                <c:pt idx="1630">
                  <c:v>41949</c:v>
                </c:pt>
                <c:pt idx="1631">
                  <c:v>41950</c:v>
                </c:pt>
                <c:pt idx="1632">
                  <c:v>41953</c:v>
                </c:pt>
                <c:pt idx="1633">
                  <c:v>41954</c:v>
                </c:pt>
                <c:pt idx="1634">
                  <c:v>41955</c:v>
                </c:pt>
                <c:pt idx="1635">
                  <c:v>41956</c:v>
                </c:pt>
                <c:pt idx="1636">
                  <c:v>41957</c:v>
                </c:pt>
                <c:pt idx="1637">
                  <c:v>41960</c:v>
                </c:pt>
                <c:pt idx="1638">
                  <c:v>41961</c:v>
                </c:pt>
                <c:pt idx="1639">
                  <c:v>41962</c:v>
                </c:pt>
                <c:pt idx="1640">
                  <c:v>41963</c:v>
                </c:pt>
                <c:pt idx="1641">
                  <c:v>41964</c:v>
                </c:pt>
                <c:pt idx="1642">
                  <c:v>41967</c:v>
                </c:pt>
                <c:pt idx="1643">
                  <c:v>41968</c:v>
                </c:pt>
                <c:pt idx="1644">
                  <c:v>41969</c:v>
                </c:pt>
                <c:pt idx="1645">
                  <c:v>41970</c:v>
                </c:pt>
                <c:pt idx="1646">
                  <c:v>41971</c:v>
                </c:pt>
                <c:pt idx="1647">
                  <c:v>41974</c:v>
                </c:pt>
                <c:pt idx="1648">
                  <c:v>41975</c:v>
                </c:pt>
                <c:pt idx="1649">
                  <c:v>41976</c:v>
                </c:pt>
                <c:pt idx="1650">
                  <c:v>41977</c:v>
                </c:pt>
                <c:pt idx="1651">
                  <c:v>41978</c:v>
                </c:pt>
                <c:pt idx="1652">
                  <c:v>41981</c:v>
                </c:pt>
                <c:pt idx="1653">
                  <c:v>41982</c:v>
                </c:pt>
                <c:pt idx="1654">
                  <c:v>41983</c:v>
                </c:pt>
                <c:pt idx="1655">
                  <c:v>41984</c:v>
                </c:pt>
                <c:pt idx="1656">
                  <c:v>41985</c:v>
                </c:pt>
                <c:pt idx="1657">
                  <c:v>41988</c:v>
                </c:pt>
                <c:pt idx="1658">
                  <c:v>41989</c:v>
                </c:pt>
                <c:pt idx="1659">
                  <c:v>41990</c:v>
                </c:pt>
                <c:pt idx="1660">
                  <c:v>41991</c:v>
                </c:pt>
                <c:pt idx="1661">
                  <c:v>41992</c:v>
                </c:pt>
                <c:pt idx="1662">
                  <c:v>41995</c:v>
                </c:pt>
                <c:pt idx="1663">
                  <c:v>41996</c:v>
                </c:pt>
                <c:pt idx="1664">
                  <c:v>42002</c:v>
                </c:pt>
                <c:pt idx="1665">
                  <c:v>42003</c:v>
                </c:pt>
                <c:pt idx="1666">
                  <c:v>42006</c:v>
                </c:pt>
                <c:pt idx="1667">
                  <c:v>42009</c:v>
                </c:pt>
                <c:pt idx="1668">
                  <c:v>42010</c:v>
                </c:pt>
                <c:pt idx="1669">
                  <c:v>42011</c:v>
                </c:pt>
                <c:pt idx="1670">
                  <c:v>42013</c:v>
                </c:pt>
                <c:pt idx="1671">
                  <c:v>42016</c:v>
                </c:pt>
                <c:pt idx="1672">
                  <c:v>42017</c:v>
                </c:pt>
                <c:pt idx="1673">
                  <c:v>42018</c:v>
                </c:pt>
                <c:pt idx="1674">
                  <c:v>42019</c:v>
                </c:pt>
                <c:pt idx="1675">
                  <c:v>42020</c:v>
                </c:pt>
                <c:pt idx="1676">
                  <c:v>42023</c:v>
                </c:pt>
                <c:pt idx="1677">
                  <c:v>42024</c:v>
                </c:pt>
                <c:pt idx="1678">
                  <c:v>42025</c:v>
                </c:pt>
                <c:pt idx="1679">
                  <c:v>42026</c:v>
                </c:pt>
                <c:pt idx="1680">
                  <c:v>42027</c:v>
                </c:pt>
                <c:pt idx="1681">
                  <c:v>42030</c:v>
                </c:pt>
                <c:pt idx="1682">
                  <c:v>42031</c:v>
                </c:pt>
                <c:pt idx="1683">
                  <c:v>42032</c:v>
                </c:pt>
                <c:pt idx="1684">
                  <c:v>42033</c:v>
                </c:pt>
                <c:pt idx="1685">
                  <c:v>42034</c:v>
                </c:pt>
                <c:pt idx="1686">
                  <c:v>42037</c:v>
                </c:pt>
                <c:pt idx="1687">
                  <c:v>42038</c:v>
                </c:pt>
                <c:pt idx="1688">
                  <c:v>42039</c:v>
                </c:pt>
                <c:pt idx="1689">
                  <c:v>42040</c:v>
                </c:pt>
                <c:pt idx="1690">
                  <c:v>42041</c:v>
                </c:pt>
                <c:pt idx="1691">
                  <c:v>42044</c:v>
                </c:pt>
                <c:pt idx="1692">
                  <c:v>42045</c:v>
                </c:pt>
                <c:pt idx="1693">
                  <c:v>42046</c:v>
                </c:pt>
                <c:pt idx="1694">
                  <c:v>42047</c:v>
                </c:pt>
                <c:pt idx="1695">
                  <c:v>42048</c:v>
                </c:pt>
                <c:pt idx="1696">
                  <c:v>42051</c:v>
                </c:pt>
                <c:pt idx="1697">
                  <c:v>42052</c:v>
                </c:pt>
                <c:pt idx="1698">
                  <c:v>42053</c:v>
                </c:pt>
                <c:pt idx="1699">
                  <c:v>42054</c:v>
                </c:pt>
                <c:pt idx="1700">
                  <c:v>42055</c:v>
                </c:pt>
                <c:pt idx="1701">
                  <c:v>42058</c:v>
                </c:pt>
                <c:pt idx="1702">
                  <c:v>42059</c:v>
                </c:pt>
                <c:pt idx="1703">
                  <c:v>42060</c:v>
                </c:pt>
                <c:pt idx="1704">
                  <c:v>42061</c:v>
                </c:pt>
                <c:pt idx="1705">
                  <c:v>42062</c:v>
                </c:pt>
                <c:pt idx="1706">
                  <c:v>42065</c:v>
                </c:pt>
                <c:pt idx="1707">
                  <c:v>42066</c:v>
                </c:pt>
                <c:pt idx="1708">
                  <c:v>42067</c:v>
                </c:pt>
                <c:pt idx="1709">
                  <c:v>42068</c:v>
                </c:pt>
                <c:pt idx="1710">
                  <c:v>42069</c:v>
                </c:pt>
                <c:pt idx="1711">
                  <c:v>42072</c:v>
                </c:pt>
                <c:pt idx="1712">
                  <c:v>42073</c:v>
                </c:pt>
                <c:pt idx="1713">
                  <c:v>42074</c:v>
                </c:pt>
                <c:pt idx="1714">
                  <c:v>42075</c:v>
                </c:pt>
                <c:pt idx="1715">
                  <c:v>42076</c:v>
                </c:pt>
                <c:pt idx="1716">
                  <c:v>42079</c:v>
                </c:pt>
                <c:pt idx="1717">
                  <c:v>42080</c:v>
                </c:pt>
                <c:pt idx="1718">
                  <c:v>42081</c:v>
                </c:pt>
                <c:pt idx="1719">
                  <c:v>42082</c:v>
                </c:pt>
                <c:pt idx="1720">
                  <c:v>42083</c:v>
                </c:pt>
                <c:pt idx="1721">
                  <c:v>42086</c:v>
                </c:pt>
                <c:pt idx="1722">
                  <c:v>42087</c:v>
                </c:pt>
                <c:pt idx="1723">
                  <c:v>42088</c:v>
                </c:pt>
                <c:pt idx="1724">
                  <c:v>42089</c:v>
                </c:pt>
                <c:pt idx="1725">
                  <c:v>42090</c:v>
                </c:pt>
                <c:pt idx="1726">
                  <c:v>42093</c:v>
                </c:pt>
                <c:pt idx="1727">
                  <c:v>42094</c:v>
                </c:pt>
                <c:pt idx="1728">
                  <c:v>42095</c:v>
                </c:pt>
                <c:pt idx="1729">
                  <c:v>42096</c:v>
                </c:pt>
                <c:pt idx="1730">
                  <c:v>42101</c:v>
                </c:pt>
                <c:pt idx="1731">
                  <c:v>42102</c:v>
                </c:pt>
                <c:pt idx="1732">
                  <c:v>42103</c:v>
                </c:pt>
                <c:pt idx="1733">
                  <c:v>42104</c:v>
                </c:pt>
                <c:pt idx="1734">
                  <c:v>42107</c:v>
                </c:pt>
                <c:pt idx="1735">
                  <c:v>42108</c:v>
                </c:pt>
                <c:pt idx="1736">
                  <c:v>42109</c:v>
                </c:pt>
                <c:pt idx="1737">
                  <c:v>42110</c:v>
                </c:pt>
                <c:pt idx="1738">
                  <c:v>42111</c:v>
                </c:pt>
                <c:pt idx="1739">
                  <c:v>42114</c:v>
                </c:pt>
                <c:pt idx="1740">
                  <c:v>42115</c:v>
                </c:pt>
                <c:pt idx="1741">
                  <c:v>42116</c:v>
                </c:pt>
                <c:pt idx="1742">
                  <c:v>42117</c:v>
                </c:pt>
                <c:pt idx="1743">
                  <c:v>42118</c:v>
                </c:pt>
                <c:pt idx="1744">
                  <c:v>42121</c:v>
                </c:pt>
                <c:pt idx="1745">
                  <c:v>42122</c:v>
                </c:pt>
                <c:pt idx="1746">
                  <c:v>42123</c:v>
                </c:pt>
                <c:pt idx="1747">
                  <c:v>42124</c:v>
                </c:pt>
                <c:pt idx="1748">
                  <c:v>42128</c:v>
                </c:pt>
                <c:pt idx="1749">
                  <c:v>42129</c:v>
                </c:pt>
                <c:pt idx="1750">
                  <c:v>42130</c:v>
                </c:pt>
                <c:pt idx="1751">
                  <c:v>42131</c:v>
                </c:pt>
                <c:pt idx="1752">
                  <c:v>42132</c:v>
                </c:pt>
                <c:pt idx="1753">
                  <c:v>42135</c:v>
                </c:pt>
                <c:pt idx="1754">
                  <c:v>42136</c:v>
                </c:pt>
                <c:pt idx="1755">
                  <c:v>42137</c:v>
                </c:pt>
                <c:pt idx="1756">
                  <c:v>42138</c:v>
                </c:pt>
                <c:pt idx="1757">
                  <c:v>42139</c:v>
                </c:pt>
                <c:pt idx="1758">
                  <c:v>42142</c:v>
                </c:pt>
                <c:pt idx="1759">
                  <c:v>42143</c:v>
                </c:pt>
                <c:pt idx="1760">
                  <c:v>42144</c:v>
                </c:pt>
                <c:pt idx="1761">
                  <c:v>42145</c:v>
                </c:pt>
                <c:pt idx="1762">
                  <c:v>42146</c:v>
                </c:pt>
                <c:pt idx="1763">
                  <c:v>42150</c:v>
                </c:pt>
                <c:pt idx="1764">
                  <c:v>42151</c:v>
                </c:pt>
                <c:pt idx="1765">
                  <c:v>42152</c:v>
                </c:pt>
                <c:pt idx="1766">
                  <c:v>42153</c:v>
                </c:pt>
                <c:pt idx="1767">
                  <c:v>42156</c:v>
                </c:pt>
                <c:pt idx="1768">
                  <c:v>42157</c:v>
                </c:pt>
                <c:pt idx="1769">
                  <c:v>42158</c:v>
                </c:pt>
                <c:pt idx="1770">
                  <c:v>42159</c:v>
                </c:pt>
                <c:pt idx="1771">
                  <c:v>42160</c:v>
                </c:pt>
                <c:pt idx="1772">
                  <c:v>42163</c:v>
                </c:pt>
                <c:pt idx="1773">
                  <c:v>42164</c:v>
                </c:pt>
                <c:pt idx="1774">
                  <c:v>42165</c:v>
                </c:pt>
                <c:pt idx="1775">
                  <c:v>42166</c:v>
                </c:pt>
                <c:pt idx="1776">
                  <c:v>42167</c:v>
                </c:pt>
                <c:pt idx="1777">
                  <c:v>42170</c:v>
                </c:pt>
                <c:pt idx="1778">
                  <c:v>42171</c:v>
                </c:pt>
                <c:pt idx="1779">
                  <c:v>42172</c:v>
                </c:pt>
                <c:pt idx="1780">
                  <c:v>42173</c:v>
                </c:pt>
                <c:pt idx="1781">
                  <c:v>42174</c:v>
                </c:pt>
                <c:pt idx="1782">
                  <c:v>42177</c:v>
                </c:pt>
                <c:pt idx="1783">
                  <c:v>42178</c:v>
                </c:pt>
                <c:pt idx="1784">
                  <c:v>42179</c:v>
                </c:pt>
                <c:pt idx="1785">
                  <c:v>42180</c:v>
                </c:pt>
                <c:pt idx="1786">
                  <c:v>42181</c:v>
                </c:pt>
                <c:pt idx="1787">
                  <c:v>42184</c:v>
                </c:pt>
                <c:pt idx="1788">
                  <c:v>42185</c:v>
                </c:pt>
                <c:pt idx="1789">
                  <c:v>42186</c:v>
                </c:pt>
                <c:pt idx="1790">
                  <c:v>42187</c:v>
                </c:pt>
                <c:pt idx="1791">
                  <c:v>42188</c:v>
                </c:pt>
                <c:pt idx="1792">
                  <c:v>42191</c:v>
                </c:pt>
                <c:pt idx="1793">
                  <c:v>42192</c:v>
                </c:pt>
                <c:pt idx="1794">
                  <c:v>42193</c:v>
                </c:pt>
                <c:pt idx="1795">
                  <c:v>42194</c:v>
                </c:pt>
                <c:pt idx="1796">
                  <c:v>42195</c:v>
                </c:pt>
                <c:pt idx="1797">
                  <c:v>42198</c:v>
                </c:pt>
                <c:pt idx="1798">
                  <c:v>42199</c:v>
                </c:pt>
                <c:pt idx="1799">
                  <c:v>42200</c:v>
                </c:pt>
                <c:pt idx="1800">
                  <c:v>42201</c:v>
                </c:pt>
                <c:pt idx="1801">
                  <c:v>42202</c:v>
                </c:pt>
                <c:pt idx="1802">
                  <c:v>42205</c:v>
                </c:pt>
                <c:pt idx="1803">
                  <c:v>42206</c:v>
                </c:pt>
                <c:pt idx="1804">
                  <c:v>42207</c:v>
                </c:pt>
                <c:pt idx="1805">
                  <c:v>42208</c:v>
                </c:pt>
                <c:pt idx="1806">
                  <c:v>42209</c:v>
                </c:pt>
                <c:pt idx="1807">
                  <c:v>42212</c:v>
                </c:pt>
                <c:pt idx="1808">
                  <c:v>42213</c:v>
                </c:pt>
                <c:pt idx="1809">
                  <c:v>42214</c:v>
                </c:pt>
                <c:pt idx="1810">
                  <c:v>42215</c:v>
                </c:pt>
                <c:pt idx="1811">
                  <c:v>42216</c:v>
                </c:pt>
                <c:pt idx="1812">
                  <c:v>42219</c:v>
                </c:pt>
                <c:pt idx="1813">
                  <c:v>42220</c:v>
                </c:pt>
                <c:pt idx="1814">
                  <c:v>42221</c:v>
                </c:pt>
                <c:pt idx="1815">
                  <c:v>42222</c:v>
                </c:pt>
                <c:pt idx="1816">
                  <c:v>42223</c:v>
                </c:pt>
                <c:pt idx="1817">
                  <c:v>42226</c:v>
                </c:pt>
                <c:pt idx="1818">
                  <c:v>42227</c:v>
                </c:pt>
                <c:pt idx="1819">
                  <c:v>42228</c:v>
                </c:pt>
                <c:pt idx="1820">
                  <c:v>42229</c:v>
                </c:pt>
                <c:pt idx="1821">
                  <c:v>42230</c:v>
                </c:pt>
                <c:pt idx="1822">
                  <c:v>42233</c:v>
                </c:pt>
                <c:pt idx="1823">
                  <c:v>42234</c:v>
                </c:pt>
                <c:pt idx="1824">
                  <c:v>42235</c:v>
                </c:pt>
                <c:pt idx="1825">
                  <c:v>42236</c:v>
                </c:pt>
                <c:pt idx="1826">
                  <c:v>42237</c:v>
                </c:pt>
                <c:pt idx="1827">
                  <c:v>42240</c:v>
                </c:pt>
                <c:pt idx="1828">
                  <c:v>42241</c:v>
                </c:pt>
                <c:pt idx="1829">
                  <c:v>42242</c:v>
                </c:pt>
                <c:pt idx="1830">
                  <c:v>42243</c:v>
                </c:pt>
                <c:pt idx="1831">
                  <c:v>42244</c:v>
                </c:pt>
                <c:pt idx="1832">
                  <c:v>42247</c:v>
                </c:pt>
                <c:pt idx="1833">
                  <c:v>42248</c:v>
                </c:pt>
                <c:pt idx="1834">
                  <c:v>42249</c:v>
                </c:pt>
                <c:pt idx="1835">
                  <c:v>42250</c:v>
                </c:pt>
                <c:pt idx="1836">
                  <c:v>42251</c:v>
                </c:pt>
                <c:pt idx="1837">
                  <c:v>42254</c:v>
                </c:pt>
                <c:pt idx="1838">
                  <c:v>42255</c:v>
                </c:pt>
                <c:pt idx="1839">
                  <c:v>42256</c:v>
                </c:pt>
                <c:pt idx="1840">
                  <c:v>42257</c:v>
                </c:pt>
                <c:pt idx="1841">
                  <c:v>42258</c:v>
                </c:pt>
                <c:pt idx="1842">
                  <c:v>42261</c:v>
                </c:pt>
                <c:pt idx="1843">
                  <c:v>42262</c:v>
                </c:pt>
                <c:pt idx="1844">
                  <c:v>42263</c:v>
                </c:pt>
                <c:pt idx="1845">
                  <c:v>42264</c:v>
                </c:pt>
                <c:pt idx="1846">
                  <c:v>42265</c:v>
                </c:pt>
                <c:pt idx="1847">
                  <c:v>42268</c:v>
                </c:pt>
                <c:pt idx="1848">
                  <c:v>42269</c:v>
                </c:pt>
                <c:pt idx="1849">
                  <c:v>42270</c:v>
                </c:pt>
                <c:pt idx="1850">
                  <c:v>42271</c:v>
                </c:pt>
                <c:pt idx="1851">
                  <c:v>42272</c:v>
                </c:pt>
                <c:pt idx="1852">
                  <c:v>42275</c:v>
                </c:pt>
                <c:pt idx="1853">
                  <c:v>42276</c:v>
                </c:pt>
                <c:pt idx="1854">
                  <c:v>42277</c:v>
                </c:pt>
                <c:pt idx="1855">
                  <c:v>42278</c:v>
                </c:pt>
                <c:pt idx="1856">
                  <c:v>42279</c:v>
                </c:pt>
                <c:pt idx="1857">
                  <c:v>42282</c:v>
                </c:pt>
                <c:pt idx="1858">
                  <c:v>42283</c:v>
                </c:pt>
                <c:pt idx="1859">
                  <c:v>42284</c:v>
                </c:pt>
                <c:pt idx="1860">
                  <c:v>42285</c:v>
                </c:pt>
                <c:pt idx="1861">
                  <c:v>42286</c:v>
                </c:pt>
                <c:pt idx="1862">
                  <c:v>42289</c:v>
                </c:pt>
                <c:pt idx="1863">
                  <c:v>42290</c:v>
                </c:pt>
                <c:pt idx="1864">
                  <c:v>42291</c:v>
                </c:pt>
                <c:pt idx="1865">
                  <c:v>42292</c:v>
                </c:pt>
                <c:pt idx="1866">
                  <c:v>42293</c:v>
                </c:pt>
                <c:pt idx="1867">
                  <c:v>42296</c:v>
                </c:pt>
                <c:pt idx="1868">
                  <c:v>42297</c:v>
                </c:pt>
                <c:pt idx="1869">
                  <c:v>42298</c:v>
                </c:pt>
                <c:pt idx="1870">
                  <c:v>42299</c:v>
                </c:pt>
                <c:pt idx="1871">
                  <c:v>42300</c:v>
                </c:pt>
                <c:pt idx="1872">
                  <c:v>42303</c:v>
                </c:pt>
                <c:pt idx="1873">
                  <c:v>42304</c:v>
                </c:pt>
                <c:pt idx="1874">
                  <c:v>42305</c:v>
                </c:pt>
                <c:pt idx="1875">
                  <c:v>42306</c:v>
                </c:pt>
                <c:pt idx="1876">
                  <c:v>42307</c:v>
                </c:pt>
                <c:pt idx="1877">
                  <c:v>42310</c:v>
                </c:pt>
                <c:pt idx="1878">
                  <c:v>42311</c:v>
                </c:pt>
                <c:pt idx="1879">
                  <c:v>42312</c:v>
                </c:pt>
                <c:pt idx="1880">
                  <c:v>42313</c:v>
                </c:pt>
                <c:pt idx="1881">
                  <c:v>42314</c:v>
                </c:pt>
                <c:pt idx="1882">
                  <c:v>42317</c:v>
                </c:pt>
                <c:pt idx="1883">
                  <c:v>42319</c:v>
                </c:pt>
                <c:pt idx="1884">
                  <c:v>42320</c:v>
                </c:pt>
                <c:pt idx="1885">
                  <c:v>42321</c:v>
                </c:pt>
                <c:pt idx="1886">
                  <c:v>42324</c:v>
                </c:pt>
                <c:pt idx="1887">
                  <c:v>42325</c:v>
                </c:pt>
                <c:pt idx="1888">
                  <c:v>42326</c:v>
                </c:pt>
                <c:pt idx="1889">
                  <c:v>42327</c:v>
                </c:pt>
                <c:pt idx="1890">
                  <c:v>42328</c:v>
                </c:pt>
                <c:pt idx="1891">
                  <c:v>42331</c:v>
                </c:pt>
                <c:pt idx="1892">
                  <c:v>42333</c:v>
                </c:pt>
                <c:pt idx="1893">
                  <c:v>42334</c:v>
                </c:pt>
                <c:pt idx="1894">
                  <c:v>42335</c:v>
                </c:pt>
                <c:pt idx="1895">
                  <c:v>42338</c:v>
                </c:pt>
                <c:pt idx="1896">
                  <c:v>42339</c:v>
                </c:pt>
                <c:pt idx="1897">
                  <c:v>42340</c:v>
                </c:pt>
                <c:pt idx="1898">
                  <c:v>42341</c:v>
                </c:pt>
                <c:pt idx="1899">
                  <c:v>42342</c:v>
                </c:pt>
                <c:pt idx="1900">
                  <c:v>42345</c:v>
                </c:pt>
                <c:pt idx="1901">
                  <c:v>42346</c:v>
                </c:pt>
                <c:pt idx="1902">
                  <c:v>42347</c:v>
                </c:pt>
                <c:pt idx="1903">
                  <c:v>42348</c:v>
                </c:pt>
                <c:pt idx="1904">
                  <c:v>42349</c:v>
                </c:pt>
                <c:pt idx="1905">
                  <c:v>42352</c:v>
                </c:pt>
                <c:pt idx="1906">
                  <c:v>42353</c:v>
                </c:pt>
                <c:pt idx="1907">
                  <c:v>42354</c:v>
                </c:pt>
                <c:pt idx="1908">
                  <c:v>42355</c:v>
                </c:pt>
                <c:pt idx="1909">
                  <c:v>42356</c:v>
                </c:pt>
                <c:pt idx="1910">
                  <c:v>42359</c:v>
                </c:pt>
                <c:pt idx="1911">
                  <c:v>42360</c:v>
                </c:pt>
                <c:pt idx="1912">
                  <c:v>42361</c:v>
                </c:pt>
                <c:pt idx="1913">
                  <c:v>42366</c:v>
                </c:pt>
                <c:pt idx="1914">
                  <c:v>42367</c:v>
                </c:pt>
                <c:pt idx="1915">
                  <c:v>42368</c:v>
                </c:pt>
                <c:pt idx="1916">
                  <c:v>42373</c:v>
                </c:pt>
                <c:pt idx="1917">
                  <c:v>42374</c:v>
                </c:pt>
                <c:pt idx="1918">
                  <c:v>42375</c:v>
                </c:pt>
                <c:pt idx="1919">
                  <c:v>42376</c:v>
                </c:pt>
                <c:pt idx="1920">
                  <c:v>42377</c:v>
                </c:pt>
                <c:pt idx="1921">
                  <c:v>42380</c:v>
                </c:pt>
                <c:pt idx="1922">
                  <c:v>42381</c:v>
                </c:pt>
                <c:pt idx="1923">
                  <c:v>42382</c:v>
                </c:pt>
                <c:pt idx="1924">
                  <c:v>42383</c:v>
                </c:pt>
                <c:pt idx="1925">
                  <c:v>42384</c:v>
                </c:pt>
                <c:pt idx="1926">
                  <c:v>42387</c:v>
                </c:pt>
                <c:pt idx="1927">
                  <c:v>42388</c:v>
                </c:pt>
                <c:pt idx="1928">
                  <c:v>42389</c:v>
                </c:pt>
                <c:pt idx="1929">
                  <c:v>42390</c:v>
                </c:pt>
                <c:pt idx="1930">
                  <c:v>42391</c:v>
                </c:pt>
                <c:pt idx="1931">
                  <c:v>42394</c:v>
                </c:pt>
                <c:pt idx="1932">
                  <c:v>42395</c:v>
                </c:pt>
                <c:pt idx="1933">
                  <c:v>42396</c:v>
                </c:pt>
                <c:pt idx="1934">
                  <c:v>42397</c:v>
                </c:pt>
                <c:pt idx="1935">
                  <c:v>42398</c:v>
                </c:pt>
                <c:pt idx="1936">
                  <c:v>42401</c:v>
                </c:pt>
                <c:pt idx="1937">
                  <c:v>42402</c:v>
                </c:pt>
                <c:pt idx="1938">
                  <c:v>42403</c:v>
                </c:pt>
                <c:pt idx="1939">
                  <c:v>42404</c:v>
                </c:pt>
                <c:pt idx="1940">
                  <c:v>42405</c:v>
                </c:pt>
                <c:pt idx="1941">
                  <c:v>42408</c:v>
                </c:pt>
                <c:pt idx="1942">
                  <c:v>42409</c:v>
                </c:pt>
                <c:pt idx="1943">
                  <c:v>42410</c:v>
                </c:pt>
                <c:pt idx="1944">
                  <c:v>42411</c:v>
                </c:pt>
                <c:pt idx="1945">
                  <c:v>42412</c:v>
                </c:pt>
                <c:pt idx="1946">
                  <c:v>42415</c:v>
                </c:pt>
                <c:pt idx="1947">
                  <c:v>42416</c:v>
                </c:pt>
                <c:pt idx="1948">
                  <c:v>42417</c:v>
                </c:pt>
                <c:pt idx="1949">
                  <c:v>42418</c:v>
                </c:pt>
                <c:pt idx="1950">
                  <c:v>42419</c:v>
                </c:pt>
                <c:pt idx="1951">
                  <c:v>42422</c:v>
                </c:pt>
                <c:pt idx="1952">
                  <c:v>42423</c:v>
                </c:pt>
                <c:pt idx="1953">
                  <c:v>42424</c:v>
                </c:pt>
                <c:pt idx="1954">
                  <c:v>42425</c:v>
                </c:pt>
                <c:pt idx="1955">
                  <c:v>42426</c:v>
                </c:pt>
                <c:pt idx="1956">
                  <c:v>42429</c:v>
                </c:pt>
                <c:pt idx="1957">
                  <c:v>42430</c:v>
                </c:pt>
                <c:pt idx="1958">
                  <c:v>42431</c:v>
                </c:pt>
                <c:pt idx="1959">
                  <c:v>42432</c:v>
                </c:pt>
                <c:pt idx="1960">
                  <c:v>42433</c:v>
                </c:pt>
                <c:pt idx="1961">
                  <c:v>42436</c:v>
                </c:pt>
                <c:pt idx="1962">
                  <c:v>42437</c:v>
                </c:pt>
                <c:pt idx="1963">
                  <c:v>42438</c:v>
                </c:pt>
                <c:pt idx="1964">
                  <c:v>42439</c:v>
                </c:pt>
                <c:pt idx="1965">
                  <c:v>42440</c:v>
                </c:pt>
                <c:pt idx="1966">
                  <c:v>42443</c:v>
                </c:pt>
                <c:pt idx="1967">
                  <c:v>42444</c:v>
                </c:pt>
                <c:pt idx="1968">
                  <c:v>42445</c:v>
                </c:pt>
                <c:pt idx="1969">
                  <c:v>42446</c:v>
                </c:pt>
                <c:pt idx="1970">
                  <c:v>42447</c:v>
                </c:pt>
                <c:pt idx="1971">
                  <c:v>42450</c:v>
                </c:pt>
                <c:pt idx="1972">
                  <c:v>42451</c:v>
                </c:pt>
                <c:pt idx="1973">
                  <c:v>42452</c:v>
                </c:pt>
                <c:pt idx="1974">
                  <c:v>42453</c:v>
                </c:pt>
                <c:pt idx="1975">
                  <c:v>42458</c:v>
                </c:pt>
                <c:pt idx="1976">
                  <c:v>42459</c:v>
                </c:pt>
                <c:pt idx="1977">
                  <c:v>42460</c:v>
                </c:pt>
                <c:pt idx="1978">
                  <c:v>42461</c:v>
                </c:pt>
                <c:pt idx="1979">
                  <c:v>42464</c:v>
                </c:pt>
                <c:pt idx="1980">
                  <c:v>42465</c:v>
                </c:pt>
                <c:pt idx="1981">
                  <c:v>42466</c:v>
                </c:pt>
                <c:pt idx="1982">
                  <c:v>42467</c:v>
                </c:pt>
                <c:pt idx="1983">
                  <c:v>42468</c:v>
                </c:pt>
                <c:pt idx="1984">
                  <c:v>42471</c:v>
                </c:pt>
                <c:pt idx="1985">
                  <c:v>42472</c:v>
                </c:pt>
                <c:pt idx="1986">
                  <c:v>42473</c:v>
                </c:pt>
                <c:pt idx="1987">
                  <c:v>42474</c:v>
                </c:pt>
                <c:pt idx="1988">
                  <c:v>42475</c:v>
                </c:pt>
                <c:pt idx="1989">
                  <c:v>42478</c:v>
                </c:pt>
                <c:pt idx="1990">
                  <c:v>42479</c:v>
                </c:pt>
                <c:pt idx="1991">
                  <c:v>42480</c:v>
                </c:pt>
                <c:pt idx="1992">
                  <c:v>42481</c:v>
                </c:pt>
                <c:pt idx="1993">
                  <c:v>42482</c:v>
                </c:pt>
                <c:pt idx="1994">
                  <c:v>42485</c:v>
                </c:pt>
                <c:pt idx="1995">
                  <c:v>42486</c:v>
                </c:pt>
                <c:pt idx="1996">
                  <c:v>42487</c:v>
                </c:pt>
                <c:pt idx="1997">
                  <c:v>42488</c:v>
                </c:pt>
                <c:pt idx="1998">
                  <c:v>42489</c:v>
                </c:pt>
                <c:pt idx="1999">
                  <c:v>42492</c:v>
                </c:pt>
                <c:pt idx="2000">
                  <c:v>42493</c:v>
                </c:pt>
                <c:pt idx="2001">
                  <c:v>42494</c:v>
                </c:pt>
                <c:pt idx="2002">
                  <c:v>42495</c:v>
                </c:pt>
                <c:pt idx="2003">
                  <c:v>42496</c:v>
                </c:pt>
                <c:pt idx="2004">
                  <c:v>42499</c:v>
                </c:pt>
                <c:pt idx="2005">
                  <c:v>42500</c:v>
                </c:pt>
                <c:pt idx="2006">
                  <c:v>42501</c:v>
                </c:pt>
                <c:pt idx="2007">
                  <c:v>42502</c:v>
                </c:pt>
                <c:pt idx="2008">
                  <c:v>42503</c:v>
                </c:pt>
                <c:pt idx="2009">
                  <c:v>42507</c:v>
                </c:pt>
                <c:pt idx="2010">
                  <c:v>42508</c:v>
                </c:pt>
                <c:pt idx="2011">
                  <c:v>42509</c:v>
                </c:pt>
                <c:pt idx="2012">
                  <c:v>42510</c:v>
                </c:pt>
                <c:pt idx="2013">
                  <c:v>42513</c:v>
                </c:pt>
                <c:pt idx="2014">
                  <c:v>42514</c:v>
                </c:pt>
                <c:pt idx="2015">
                  <c:v>42515</c:v>
                </c:pt>
                <c:pt idx="2016">
                  <c:v>42516</c:v>
                </c:pt>
                <c:pt idx="2017">
                  <c:v>42517</c:v>
                </c:pt>
                <c:pt idx="2018">
                  <c:v>42520</c:v>
                </c:pt>
                <c:pt idx="2019">
                  <c:v>42521</c:v>
                </c:pt>
                <c:pt idx="2020">
                  <c:v>42522</c:v>
                </c:pt>
                <c:pt idx="2021">
                  <c:v>42523</c:v>
                </c:pt>
                <c:pt idx="2022">
                  <c:v>42524</c:v>
                </c:pt>
                <c:pt idx="2023">
                  <c:v>42527</c:v>
                </c:pt>
                <c:pt idx="2024">
                  <c:v>42528</c:v>
                </c:pt>
                <c:pt idx="2025">
                  <c:v>42529</c:v>
                </c:pt>
                <c:pt idx="2026">
                  <c:v>42530</c:v>
                </c:pt>
                <c:pt idx="2027">
                  <c:v>42531</c:v>
                </c:pt>
                <c:pt idx="2028">
                  <c:v>42534</c:v>
                </c:pt>
                <c:pt idx="2029">
                  <c:v>42535</c:v>
                </c:pt>
                <c:pt idx="2030">
                  <c:v>42536</c:v>
                </c:pt>
                <c:pt idx="2031">
                  <c:v>42537</c:v>
                </c:pt>
                <c:pt idx="2032">
                  <c:v>42538</c:v>
                </c:pt>
                <c:pt idx="2033">
                  <c:v>42541</c:v>
                </c:pt>
                <c:pt idx="2034">
                  <c:v>42543</c:v>
                </c:pt>
                <c:pt idx="2035">
                  <c:v>42544</c:v>
                </c:pt>
                <c:pt idx="2036">
                  <c:v>42545</c:v>
                </c:pt>
                <c:pt idx="2037">
                  <c:v>42548</c:v>
                </c:pt>
                <c:pt idx="2038">
                  <c:v>42549</c:v>
                </c:pt>
                <c:pt idx="2039">
                  <c:v>42550</c:v>
                </c:pt>
                <c:pt idx="2040">
                  <c:v>42551</c:v>
                </c:pt>
                <c:pt idx="2041">
                  <c:v>42552</c:v>
                </c:pt>
                <c:pt idx="2042">
                  <c:v>42555</c:v>
                </c:pt>
                <c:pt idx="2043">
                  <c:v>42556</c:v>
                </c:pt>
                <c:pt idx="2044">
                  <c:v>42557</c:v>
                </c:pt>
                <c:pt idx="2045">
                  <c:v>42559</c:v>
                </c:pt>
                <c:pt idx="2046">
                  <c:v>42562</c:v>
                </c:pt>
                <c:pt idx="2047">
                  <c:v>42563</c:v>
                </c:pt>
                <c:pt idx="2048">
                  <c:v>42564</c:v>
                </c:pt>
                <c:pt idx="2049">
                  <c:v>42565</c:v>
                </c:pt>
                <c:pt idx="2050">
                  <c:v>42566</c:v>
                </c:pt>
                <c:pt idx="2051">
                  <c:v>42569</c:v>
                </c:pt>
                <c:pt idx="2052">
                  <c:v>42570</c:v>
                </c:pt>
                <c:pt idx="2053">
                  <c:v>42571</c:v>
                </c:pt>
                <c:pt idx="2054">
                  <c:v>42572</c:v>
                </c:pt>
                <c:pt idx="2055">
                  <c:v>42573</c:v>
                </c:pt>
                <c:pt idx="2056">
                  <c:v>42576</c:v>
                </c:pt>
                <c:pt idx="2057">
                  <c:v>42577</c:v>
                </c:pt>
                <c:pt idx="2058">
                  <c:v>42578</c:v>
                </c:pt>
                <c:pt idx="2059">
                  <c:v>42579</c:v>
                </c:pt>
                <c:pt idx="2060">
                  <c:v>42580</c:v>
                </c:pt>
                <c:pt idx="2061">
                  <c:v>42583</c:v>
                </c:pt>
                <c:pt idx="2062">
                  <c:v>42584</c:v>
                </c:pt>
                <c:pt idx="2063">
                  <c:v>42585</c:v>
                </c:pt>
                <c:pt idx="2064">
                  <c:v>42586</c:v>
                </c:pt>
                <c:pt idx="2065">
                  <c:v>42587</c:v>
                </c:pt>
                <c:pt idx="2066">
                  <c:v>42590</c:v>
                </c:pt>
                <c:pt idx="2067">
                  <c:v>42591</c:v>
                </c:pt>
                <c:pt idx="2068">
                  <c:v>42592</c:v>
                </c:pt>
                <c:pt idx="2069">
                  <c:v>42593</c:v>
                </c:pt>
                <c:pt idx="2070">
                  <c:v>42594</c:v>
                </c:pt>
                <c:pt idx="2071">
                  <c:v>42597</c:v>
                </c:pt>
                <c:pt idx="2072">
                  <c:v>42598</c:v>
                </c:pt>
                <c:pt idx="2073">
                  <c:v>42599</c:v>
                </c:pt>
                <c:pt idx="2074">
                  <c:v>42600</c:v>
                </c:pt>
                <c:pt idx="2075">
                  <c:v>42601</c:v>
                </c:pt>
                <c:pt idx="2076">
                  <c:v>42604</c:v>
                </c:pt>
                <c:pt idx="2077">
                  <c:v>42605</c:v>
                </c:pt>
                <c:pt idx="2078">
                  <c:v>42606</c:v>
                </c:pt>
                <c:pt idx="2079">
                  <c:v>42607</c:v>
                </c:pt>
                <c:pt idx="2080">
                  <c:v>42608</c:v>
                </c:pt>
                <c:pt idx="2081">
                  <c:v>42611</c:v>
                </c:pt>
                <c:pt idx="2082">
                  <c:v>42612</c:v>
                </c:pt>
                <c:pt idx="2083">
                  <c:v>42613</c:v>
                </c:pt>
                <c:pt idx="2084">
                  <c:v>42614</c:v>
                </c:pt>
                <c:pt idx="2085">
                  <c:v>42615</c:v>
                </c:pt>
                <c:pt idx="2086">
                  <c:v>42618</c:v>
                </c:pt>
                <c:pt idx="2087">
                  <c:v>42619</c:v>
                </c:pt>
                <c:pt idx="2088">
                  <c:v>42620</c:v>
                </c:pt>
                <c:pt idx="2089">
                  <c:v>42621</c:v>
                </c:pt>
                <c:pt idx="2090">
                  <c:v>42622</c:v>
                </c:pt>
                <c:pt idx="2091">
                  <c:v>42625</c:v>
                </c:pt>
                <c:pt idx="2092">
                  <c:v>42626</c:v>
                </c:pt>
                <c:pt idx="2093">
                  <c:v>42627</c:v>
                </c:pt>
                <c:pt idx="2094">
                  <c:v>42628</c:v>
                </c:pt>
                <c:pt idx="2095">
                  <c:v>42629</c:v>
                </c:pt>
                <c:pt idx="2096">
                  <c:v>42632</c:v>
                </c:pt>
                <c:pt idx="2097">
                  <c:v>42633</c:v>
                </c:pt>
                <c:pt idx="2098">
                  <c:v>42634</c:v>
                </c:pt>
                <c:pt idx="2099">
                  <c:v>42635</c:v>
                </c:pt>
                <c:pt idx="2100">
                  <c:v>42636</c:v>
                </c:pt>
                <c:pt idx="2101">
                  <c:v>42639</c:v>
                </c:pt>
                <c:pt idx="2102">
                  <c:v>42640</c:v>
                </c:pt>
                <c:pt idx="2103">
                  <c:v>42641</c:v>
                </c:pt>
                <c:pt idx="2104">
                  <c:v>42642</c:v>
                </c:pt>
                <c:pt idx="2105">
                  <c:v>42643</c:v>
                </c:pt>
                <c:pt idx="2106">
                  <c:v>42647</c:v>
                </c:pt>
                <c:pt idx="2107">
                  <c:v>42648</c:v>
                </c:pt>
                <c:pt idx="2108">
                  <c:v>42649</c:v>
                </c:pt>
                <c:pt idx="2109">
                  <c:v>42650</c:v>
                </c:pt>
                <c:pt idx="2110">
                  <c:v>42653</c:v>
                </c:pt>
                <c:pt idx="2111">
                  <c:v>42654</c:v>
                </c:pt>
                <c:pt idx="2112">
                  <c:v>42655</c:v>
                </c:pt>
                <c:pt idx="2113">
                  <c:v>42656</c:v>
                </c:pt>
                <c:pt idx="2114">
                  <c:v>42657</c:v>
                </c:pt>
                <c:pt idx="2115">
                  <c:v>42660</c:v>
                </c:pt>
                <c:pt idx="2116">
                  <c:v>42661</c:v>
                </c:pt>
                <c:pt idx="2117">
                  <c:v>42662</c:v>
                </c:pt>
                <c:pt idx="2118">
                  <c:v>42663</c:v>
                </c:pt>
                <c:pt idx="2119">
                  <c:v>42664</c:v>
                </c:pt>
                <c:pt idx="2120">
                  <c:v>42667</c:v>
                </c:pt>
                <c:pt idx="2121">
                  <c:v>42668</c:v>
                </c:pt>
                <c:pt idx="2122">
                  <c:v>42669</c:v>
                </c:pt>
                <c:pt idx="2123">
                  <c:v>42670</c:v>
                </c:pt>
                <c:pt idx="2124">
                  <c:v>42671</c:v>
                </c:pt>
                <c:pt idx="2125">
                  <c:v>42674</c:v>
                </c:pt>
                <c:pt idx="2126">
                  <c:v>42675</c:v>
                </c:pt>
                <c:pt idx="2127">
                  <c:v>42676</c:v>
                </c:pt>
                <c:pt idx="2128">
                  <c:v>42677</c:v>
                </c:pt>
                <c:pt idx="2129">
                  <c:v>42678</c:v>
                </c:pt>
                <c:pt idx="2130">
                  <c:v>42681</c:v>
                </c:pt>
                <c:pt idx="2131">
                  <c:v>42682</c:v>
                </c:pt>
                <c:pt idx="2132">
                  <c:v>42683</c:v>
                </c:pt>
                <c:pt idx="2133">
                  <c:v>42684</c:v>
                </c:pt>
                <c:pt idx="2134">
                  <c:v>42685</c:v>
                </c:pt>
                <c:pt idx="2135">
                  <c:v>42688</c:v>
                </c:pt>
                <c:pt idx="2136">
                  <c:v>42689</c:v>
                </c:pt>
                <c:pt idx="2137">
                  <c:v>42690</c:v>
                </c:pt>
                <c:pt idx="2138">
                  <c:v>42692</c:v>
                </c:pt>
                <c:pt idx="2139">
                  <c:v>42695</c:v>
                </c:pt>
                <c:pt idx="2140">
                  <c:v>42696</c:v>
                </c:pt>
                <c:pt idx="2141">
                  <c:v>42697</c:v>
                </c:pt>
                <c:pt idx="2142">
                  <c:v>42698</c:v>
                </c:pt>
                <c:pt idx="2143">
                  <c:v>42699</c:v>
                </c:pt>
                <c:pt idx="2144">
                  <c:v>42702</c:v>
                </c:pt>
                <c:pt idx="2145">
                  <c:v>42703</c:v>
                </c:pt>
                <c:pt idx="2146">
                  <c:v>42704</c:v>
                </c:pt>
                <c:pt idx="2147">
                  <c:v>42705</c:v>
                </c:pt>
                <c:pt idx="2148">
                  <c:v>42706</c:v>
                </c:pt>
                <c:pt idx="2149">
                  <c:v>42709</c:v>
                </c:pt>
                <c:pt idx="2150">
                  <c:v>42710</c:v>
                </c:pt>
                <c:pt idx="2151">
                  <c:v>42711</c:v>
                </c:pt>
                <c:pt idx="2152">
                  <c:v>42712</c:v>
                </c:pt>
                <c:pt idx="2153">
                  <c:v>42713</c:v>
                </c:pt>
                <c:pt idx="2154">
                  <c:v>42716</c:v>
                </c:pt>
                <c:pt idx="2155">
                  <c:v>42717</c:v>
                </c:pt>
                <c:pt idx="2156">
                  <c:v>42718</c:v>
                </c:pt>
                <c:pt idx="2157">
                  <c:v>42719</c:v>
                </c:pt>
                <c:pt idx="2158">
                  <c:v>42720</c:v>
                </c:pt>
                <c:pt idx="2159">
                  <c:v>42723</c:v>
                </c:pt>
                <c:pt idx="2160">
                  <c:v>42724</c:v>
                </c:pt>
                <c:pt idx="2161">
                  <c:v>42725</c:v>
                </c:pt>
                <c:pt idx="2162">
                  <c:v>42726</c:v>
                </c:pt>
                <c:pt idx="2163">
                  <c:v>42727</c:v>
                </c:pt>
                <c:pt idx="2164">
                  <c:v>42731</c:v>
                </c:pt>
                <c:pt idx="2165">
                  <c:v>42732</c:v>
                </c:pt>
                <c:pt idx="2166">
                  <c:v>42733</c:v>
                </c:pt>
                <c:pt idx="2167">
                  <c:v>42734</c:v>
                </c:pt>
                <c:pt idx="2168">
                  <c:v>42737</c:v>
                </c:pt>
                <c:pt idx="2169">
                  <c:v>42738</c:v>
                </c:pt>
                <c:pt idx="2170">
                  <c:v>42739</c:v>
                </c:pt>
                <c:pt idx="2171">
                  <c:v>42740</c:v>
                </c:pt>
                <c:pt idx="2172">
                  <c:v>42741</c:v>
                </c:pt>
                <c:pt idx="2173">
                  <c:v>42744</c:v>
                </c:pt>
                <c:pt idx="2174">
                  <c:v>42745</c:v>
                </c:pt>
                <c:pt idx="2175">
                  <c:v>42746</c:v>
                </c:pt>
                <c:pt idx="2176">
                  <c:v>42747</c:v>
                </c:pt>
                <c:pt idx="2177">
                  <c:v>42748</c:v>
                </c:pt>
                <c:pt idx="2178">
                  <c:v>42751</c:v>
                </c:pt>
                <c:pt idx="2179">
                  <c:v>42752</c:v>
                </c:pt>
                <c:pt idx="2180">
                  <c:v>42753</c:v>
                </c:pt>
                <c:pt idx="2181">
                  <c:v>42754</c:v>
                </c:pt>
                <c:pt idx="2182">
                  <c:v>42755</c:v>
                </c:pt>
                <c:pt idx="2183">
                  <c:v>42758</c:v>
                </c:pt>
                <c:pt idx="2184">
                  <c:v>42759</c:v>
                </c:pt>
                <c:pt idx="2185">
                  <c:v>42760</c:v>
                </c:pt>
                <c:pt idx="2186">
                  <c:v>42761</c:v>
                </c:pt>
                <c:pt idx="2187">
                  <c:v>42762</c:v>
                </c:pt>
                <c:pt idx="2188">
                  <c:v>42765</c:v>
                </c:pt>
                <c:pt idx="2189">
                  <c:v>42766</c:v>
                </c:pt>
                <c:pt idx="2190">
                  <c:v>42767</c:v>
                </c:pt>
                <c:pt idx="2191">
                  <c:v>42768</c:v>
                </c:pt>
                <c:pt idx="2192">
                  <c:v>42769</c:v>
                </c:pt>
                <c:pt idx="2193">
                  <c:v>42772</c:v>
                </c:pt>
                <c:pt idx="2194">
                  <c:v>42773</c:v>
                </c:pt>
                <c:pt idx="2195">
                  <c:v>42774</c:v>
                </c:pt>
                <c:pt idx="2196">
                  <c:v>42775</c:v>
                </c:pt>
                <c:pt idx="2197">
                  <c:v>42776</c:v>
                </c:pt>
                <c:pt idx="2198">
                  <c:v>42779</c:v>
                </c:pt>
                <c:pt idx="2199">
                  <c:v>42780</c:v>
                </c:pt>
                <c:pt idx="2200">
                  <c:v>42781</c:v>
                </c:pt>
                <c:pt idx="2201">
                  <c:v>42782</c:v>
                </c:pt>
                <c:pt idx="2202">
                  <c:v>42783</c:v>
                </c:pt>
                <c:pt idx="2203">
                  <c:v>42786</c:v>
                </c:pt>
                <c:pt idx="2204">
                  <c:v>42787</c:v>
                </c:pt>
                <c:pt idx="2205">
                  <c:v>42788</c:v>
                </c:pt>
                <c:pt idx="2206">
                  <c:v>42789</c:v>
                </c:pt>
                <c:pt idx="2207">
                  <c:v>42790</c:v>
                </c:pt>
                <c:pt idx="2208">
                  <c:v>42793</c:v>
                </c:pt>
                <c:pt idx="2209">
                  <c:v>42794</c:v>
                </c:pt>
                <c:pt idx="2210">
                  <c:v>42795</c:v>
                </c:pt>
                <c:pt idx="2211">
                  <c:v>42796</c:v>
                </c:pt>
                <c:pt idx="2212">
                  <c:v>42797</c:v>
                </c:pt>
                <c:pt idx="2213">
                  <c:v>42800</c:v>
                </c:pt>
                <c:pt idx="2214">
                  <c:v>42801</c:v>
                </c:pt>
                <c:pt idx="2215">
                  <c:v>42802</c:v>
                </c:pt>
                <c:pt idx="2216">
                  <c:v>42803</c:v>
                </c:pt>
                <c:pt idx="2217">
                  <c:v>42804</c:v>
                </c:pt>
                <c:pt idx="2218">
                  <c:v>42807</c:v>
                </c:pt>
                <c:pt idx="2219">
                  <c:v>42808</c:v>
                </c:pt>
                <c:pt idx="2220">
                  <c:v>42809</c:v>
                </c:pt>
                <c:pt idx="2221">
                  <c:v>42810</c:v>
                </c:pt>
                <c:pt idx="2222">
                  <c:v>42811</c:v>
                </c:pt>
                <c:pt idx="2223">
                  <c:v>42814</c:v>
                </c:pt>
                <c:pt idx="2224">
                  <c:v>42815</c:v>
                </c:pt>
                <c:pt idx="2225">
                  <c:v>42816</c:v>
                </c:pt>
                <c:pt idx="2226">
                  <c:v>42817</c:v>
                </c:pt>
                <c:pt idx="2227">
                  <c:v>42818</c:v>
                </c:pt>
                <c:pt idx="2228">
                  <c:v>42821</c:v>
                </c:pt>
                <c:pt idx="2229">
                  <c:v>42822</c:v>
                </c:pt>
                <c:pt idx="2230">
                  <c:v>42823</c:v>
                </c:pt>
                <c:pt idx="2231">
                  <c:v>42824</c:v>
                </c:pt>
                <c:pt idx="2232">
                  <c:v>42825</c:v>
                </c:pt>
                <c:pt idx="2233">
                  <c:v>42828</c:v>
                </c:pt>
                <c:pt idx="2234">
                  <c:v>42829</c:v>
                </c:pt>
                <c:pt idx="2235">
                  <c:v>42830</c:v>
                </c:pt>
                <c:pt idx="2236">
                  <c:v>42831</c:v>
                </c:pt>
                <c:pt idx="2237">
                  <c:v>42832</c:v>
                </c:pt>
                <c:pt idx="2238">
                  <c:v>42835</c:v>
                </c:pt>
                <c:pt idx="2239">
                  <c:v>42836</c:v>
                </c:pt>
                <c:pt idx="2240">
                  <c:v>42837</c:v>
                </c:pt>
                <c:pt idx="2241">
                  <c:v>42838</c:v>
                </c:pt>
                <c:pt idx="2242">
                  <c:v>42843</c:v>
                </c:pt>
                <c:pt idx="2243">
                  <c:v>42844</c:v>
                </c:pt>
                <c:pt idx="2244">
                  <c:v>42845</c:v>
                </c:pt>
                <c:pt idx="2245">
                  <c:v>42846</c:v>
                </c:pt>
                <c:pt idx="2246">
                  <c:v>42849</c:v>
                </c:pt>
                <c:pt idx="2247">
                  <c:v>42850</c:v>
                </c:pt>
                <c:pt idx="2248">
                  <c:v>42851</c:v>
                </c:pt>
                <c:pt idx="2249">
                  <c:v>42852</c:v>
                </c:pt>
                <c:pt idx="2250">
                  <c:v>42853</c:v>
                </c:pt>
                <c:pt idx="2251">
                  <c:v>42857</c:v>
                </c:pt>
                <c:pt idx="2252">
                  <c:v>42858</c:v>
                </c:pt>
                <c:pt idx="2253">
                  <c:v>42859</c:v>
                </c:pt>
                <c:pt idx="2254">
                  <c:v>42860</c:v>
                </c:pt>
                <c:pt idx="2255">
                  <c:v>42863</c:v>
                </c:pt>
                <c:pt idx="2256">
                  <c:v>42864</c:v>
                </c:pt>
                <c:pt idx="2257">
                  <c:v>42865</c:v>
                </c:pt>
                <c:pt idx="2258">
                  <c:v>42866</c:v>
                </c:pt>
                <c:pt idx="2259">
                  <c:v>42867</c:v>
                </c:pt>
                <c:pt idx="2260">
                  <c:v>42870</c:v>
                </c:pt>
                <c:pt idx="2261">
                  <c:v>42871</c:v>
                </c:pt>
                <c:pt idx="2262">
                  <c:v>42872</c:v>
                </c:pt>
                <c:pt idx="2263">
                  <c:v>42873</c:v>
                </c:pt>
                <c:pt idx="2264">
                  <c:v>42874</c:v>
                </c:pt>
                <c:pt idx="2265">
                  <c:v>42877</c:v>
                </c:pt>
                <c:pt idx="2266">
                  <c:v>42878</c:v>
                </c:pt>
                <c:pt idx="2267">
                  <c:v>42879</c:v>
                </c:pt>
                <c:pt idx="2268">
                  <c:v>42880</c:v>
                </c:pt>
                <c:pt idx="2269">
                  <c:v>42881</c:v>
                </c:pt>
                <c:pt idx="2270">
                  <c:v>42884</c:v>
                </c:pt>
                <c:pt idx="2271">
                  <c:v>42885</c:v>
                </c:pt>
                <c:pt idx="2272">
                  <c:v>42886</c:v>
                </c:pt>
                <c:pt idx="2273">
                  <c:v>42887</c:v>
                </c:pt>
                <c:pt idx="2274">
                  <c:v>42888</c:v>
                </c:pt>
                <c:pt idx="2275">
                  <c:v>42892</c:v>
                </c:pt>
                <c:pt idx="2276">
                  <c:v>42893</c:v>
                </c:pt>
                <c:pt idx="2277">
                  <c:v>42894</c:v>
                </c:pt>
                <c:pt idx="2278">
                  <c:v>42895</c:v>
                </c:pt>
                <c:pt idx="2279">
                  <c:v>42898</c:v>
                </c:pt>
                <c:pt idx="2280">
                  <c:v>42899</c:v>
                </c:pt>
                <c:pt idx="2281">
                  <c:v>42900</c:v>
                </c:pt>
                <c:pt idx="2282">
                  <c:v>42901</c:v>
                </c:pt>
                <c:pt idx="2283">
                  <c:v>42902</c:v>
                </c:pt>
                <c:pt idx="2284">
                  <c:v>42905</c:v>
                </c:pt>
                <c:pt idx="2285">
                  <c:v>42906</c:v>
                </c:pt>
                <c:pt idx="2286">
                  <c:v>42907</c:v>
                </c:pt>
                <c:pt idx="2287">
                  <c:v>42908</c:v>
                </c:pt>
                <c:pt idx="2288">
                  <c:v>42909</c:v>
                </c:pt>
                <c:pt idx="2289">
                  <c:v>42912</c:v>
                </c:pt>
                <c:pt idx="2290">
                  <c:v>42913</c:v>
                </c:pt>
                <c:pt idx="2291">
                  <c:v>42914</c:v>
                </c:pt>
                <c:pt idx="2292">
                  <c:v>42915</c:v>
                </c:pt>
                <c:pt idx="2293">
                  <c:v>42916</c:v>
                </c:pt>
                <c:pt idx="2294">
                  <c:v>42919</c:v>
                </c:pt>
                <c:pt idx="2295">
                  <c:v>42920</c:v>
                </c:pt>
                <c:pt idx="2296">
                  <c:v>42921</c:v>
                </c:pt>
                <c:pt idx="2297">
                  <c:v>42922</c:v>
                </c:pt>
                <c:pt idx="2298">
                  <c:v>42923</c:v>
                </c:pt>
                <c:pt idx="2299">
                  <c:v>42926</c:v>
                </c:pt>
                <c:pt idx="2300">
                  <c:v>42927</c:v>
                </c:pt>
                <c:pt idx="2301">
                  <c:v>42928</c:v>
                </c:pt>
                <c:pt idx="2302">
                  <c:v>42929</c:v>
                </c:pt>
                <c:pt idx="2303">
                  <c:v>42930</c:v>
                </c:pt>
                <c:pt idx="2304">
                  <c:v>42933</c:v>
                </c:pt>
                <c:pt idx="2305">
                  <c:v>42934</c:v>
                </c:pt>
                <c:pt idx="2306">
                  <c:v>42935</c:v>
                </c:pt>
                <c:pt idx="2307">
                  <c:v>42936</c:v>
                </c:pt>
                <c:pt idx="2308">
                  <c:v>42937</c:v>
                </c:pt>
                <c:pt idx="2309">
                  <c:v>42940</c:v>
                </c:pt>
                <c:pt idx="2310">
                  <c:v>42941</c:v>
                </c:pt>
                <c:pt idx="2311">
                  <c:v>42942</c:v>
                </c:pt>
                <c:pt idx="2312">
                  <c:v>42943</c:v>
                </c:pt>
                <c:pt idx="2313">
                  <c:v>42944</c:v>
                </c:pt>
                <c:pt idx="2314">
                  <c:v>42947</c:v>
                </c:pt>
                <c:pt idx="2315">
                  <c:v>42948</c:v>
                </c:pt>
                <c:pt idx="2316">
                  <c:v>42949</c:v>
                </c:pt>
                <c:pt idx="2317">
                  <c:v>42950</c:v>
                </c:pt>
                <c:pt idx="2318">
                  <c:v>42951</c:v>
                </c:pt>
                <c:pt idx="2319">
                  <c:v>42954</c:v>
                </c:pt>
                <c:pt idx="2320">
                  <c:v>42955</c:v>
                </c:pt>
                <c:pt idx="2321">
                  <c:v>42956</c:v>
                </c:pt>
                <c:pt idx="2322">
                  <c:v>42957</c:v>
                </c:pt>
                <c:pt idx="2323">
                  <c:v>42958</c:v>
                </c:pt>
                <c:pt idx="2324">
                  <c:v>42961</c:v>
                </c:pt>
                <c:pt idx="2325">
                  <c:v>42962</c:v>
                </c:pt>
                <c:pt idx="2326">
                  <c:v>42963</c:v>
                </c:pt>
                <c:pt idx="2327">
                  <c:v>42964</c:v>
                </c:pt>
                <c:pt idx="2328">
                  <c:v>42965</c:v>
                </c:pt>
                <c:pt idx="2329">
                  <c:v>42968</c:v>
                </c:pt>
                <c:pt idx="2330">
                  <c:v>42969</c:v>
                </c:pt>
                <c:pt idx="2331">
                  <c:v>42970</c:v>
                </c:pt>
                <c:pt idx="2332">
                  <c:v>42971</c:v>
                </c:pt>
                <c:pt idx="2333">
                  <c:v>42972</c:v>
                </c:pt>
                <c:pt idx="2334">
                  <c:v>42975</c:v>
                </c:pt>
                <c:pt idx="2335">
                  <c:v>42976</c:v>
                </c:pt>
                <c:pt idx="2336">
                  <c:v>42977</c:v>
                </c:pt>
                <c:pt idx="2337">
                  <c:v>42978</c:v>
                </c:pt>
                <c:pt idx="2338">
                  <c:v>42979</c:v>
                </c:pt>
                <c:pt idx="2339">
                  <c:v>42982</c:v>
                </c:pt>
                <c:pt idx="2340">
                  <c:v>42983</c:v>
                </c:pt>
                <c:pt idx="2341">
                  <c:v>42984</c:v>
                </c:pt>
                <c:pt idx="2342">
                  <c:v>42985</c:v>
                </c:pt>
                <c:pt idx="2343">
                  <c:v>42986</c:v>
                </c:pt>
                <c:pt idx="2344">
                  <c:v>42989</c:v>
                </c:pt>
                <c:pt idx="2345">
                  <c:v>42990</c:v>
                </c:pt>
                <c:pt idx="2346">
                  <c:v>42991</c:v>
                </c:pt>
                <c:pt idx="2347">
                  <c:v>42992</c:v>
                </c:pt>
                <c:pt idx="2348">
                  <c:v>42993</c:v>
                </c:pt>
                <c:pt idx="2349">
                  <c:v>42996</c:v>
                </c:pt>
                <c:pt idx="2350">
                  <c:v>42997</c:v>
                </c:pt>
                <c:pt idx="2351">
                  <c:v>42998</c:v>
                </c:pt>
                <c:pt idx="2352">
                  <c:v>42999</c:v>
                </c:pt>
                <c:pt idx="2353">
                  <c:v>43000</c:v>
                </c:pt>
                <c:pt idx="2354">
                  <c:v>43003</c:v>
                </c:pt>
                <c:pt idx="2355">
                  <c:v>43004</c:v>
                </c:pt>
                <c:pt idx="2356">
                  <c:v>43005</c:v>
                </c:pt>
                <c:pt idx="2357">
                  <c:v>43006</c:v>
                </c:pt>
                <c:pt idx="2358">
                  <c:v>43007</c:v>
                </c:pt>
                <c:pt idx="2359">
                  <c:v>43010</c:v>
                </c:pt>
                <c:pt idx="2360">
                  <c:v>43012</c:v>
                </c:pt>
                <c:pt idx="2361">
                  <c:v>43013</c:v>
                </c:pt>
                <c:pt idx="2362">
                  <c:v>43014</c:v>
                </c:pt>
                <c:pt idx="2363">
                  <c:v>43017</c:v>
                </c:pt>
                <c:pt idx="2364">
                  <c:v>43018</c:v>
                </c:pt>
                <c:pt idx="2365">
                  <c:v>43019</c:v>
                </c:pt>
                <c:pt idx="2366">
                  <c:v>43020</c:v>
                </c:pt>
                <c:pt idx="2367">
                  <c:v>43021</c:v>
                </c:pt>
                <c:pt idx="2368">
                  <c:v>43024</c:v>
                </c:pt>
                <c:pt idx="2369">
                  <c:v>43025</c:v>
                </c:pt>
                <c:pt idx="2370">
                  <c:v>43026</c:v>
                </c:pt>
                <c:pt idx="2371">
                  <c:v>43027</c:v>
                </c:pt>
                <c:pt idx="2372">
                  <c:v>43028</c:v>
                </c:pt>
                <c:pt idx="2373">
                  <c:v>43031</c:v>
                </c:pt>
                <c:pt idx="2374">
                  <c:v>43032</c:v>
                </c:pt>
                <c:pt idx="2375">
                  <c:v>43033</c:v>
                </c:pt>
                <c:pt idx="2376">
                  <c:v>43034</c:v>
                </c:pt>
                <c:pt idx="2377">
                  <c:v>43035</c:v>
                </c:pt>
                <c:pt idx="2378">
                  <c:v>43038</c:v>
                </c:pt>
                <c:pt idx="2379">
                  <c:v>43040</c:v>
                </c:pt>
                <c:pt idx="2380">
                  <c:v>43041</c:v>
                </c:pt>
                <c:pt idx="2381">
                  <c:v>43042</c:v>
                </c:pt>
                <c:pt idx="2382">
                  <c:v>43045</c:v>
                </c:pt>
                <c:pt idx="2383">
                  <c:v>43046</c:v>
                </c:pt>
                <c:pt idx="2384">
                  <c:v>43047</c:v>
                </c:pt>
                <c:pt idx="2385">
                  <c:v>43048</c:v>
                </c:pt>
                <c:pt idx="2386">
                  <c:v>43049</c:v>
                </c:pt>
                <c:pt idx="2387">
                  <c:v>43052</c:v>
                </c:pt>
                <c:pt idx="2388">
                  <c:v>43053</c:v>
                </c:pt>
                <c:pt idx="2389">
                  <c:v>43054</c:v>
                </c:pt>
                <c:pt idx="2390">
                  <c:v>43055</c:v>
                </c:pt>
                <c:pt idx="2391">
                  <c:v>43056</c:v>
                </c:pt>
                <c:pt idx="2392">
                  <c:v>43059</c:v>
                </c:pt>
                <c:pt idx="2393">
                  <c:v>43060</c:v>
                </c:pt>
                <c:pt idx="2394">
                  <c:v>43061</c:v>
                </c:pt>
                <c:pt idx="2395">
                  <c:v>43062</c:v>
                </c:pt>
                <c:pt idx="2396">
                  <c:v>43063</c:v>
                </c:pt>
                <c:pt idx="2397">
                  <c:v>43066</c:v>
                </c:pt>
                <c:pt idx="2398">
                  <c:v>43067</c:v>
                </c:pt>
                <c:pt idx="2399">
                  <c:v>43068</c:v>
                </c:pt>
                <c:pt idx="2400">
                  <c:v>43069</c:v>
                </c:pt>
                <c:pt idx="2401">
                  <c:v>43070</c:v>
                </c:pt>
                <c:pt idx="2402">
                  <c:v>43073</c:v>
                </c:pt>
                <c:pt idx="2403">
                  <c:v>43074</c:v>
                </c:pt>
                <c:pt idx="2404">
                  <c:v>43075</c:v>
                </c:pt>
                <c:pt idx="2405">
                  <c:v>43076</c:v>
                </c:pt>
                <c:pt idx="2406">
                  <c:v>43077</c:v>
                </c:pt>
                <c:pt idx="2407">
                  <c:v>43080</c:v>
                </c:pt>
                <c:pt idx="2408">
                  <c:v>43081</c:v>
                </c:pt>
                <c:pt idx="2409">
                  <c:v>43082</c:v>
                </c:pt>
                <c:pt idx="2410">
                  <c:v>43083</c:v>
                </c:pt>
                <c:pt idx="2411">
                  <c:v>43084</c:v>
                </c:pt>
                <c:pt idx="2412">
                  <c:v>43087</c:v>
                </c:pt>
                <c:pt idx="2413">
                  <c:v>43088</c:v>
                </c:pt>
                <c:pt idx="2414">
                  <c:v>43089</c:v>
                </c:pt>
                <c:pt idx="2415">
                  <c:v>43090</c:v>
                </c:pt>
                <c:pt idx="2416">
                  <c:v>43091</c:v>
                </c:pt>
                <c:pt idx="2417">
                  <c:v>43096</c:v>
                </c:pt>
                <c:pt idx="2418">
                  <c:v>43097</c:v>
                </c:pt>
                <c:pt idx="2419">
                  <c:v>43098</c:v>
                </c:pt>
                <c:pt idx="2420">
                  <c:v>43102</c:v>
                </c:pt>
                <c:pt idx="2421">
                  <c:v>43103</c:v>
                </c:pt>
                <c:pt idx="2422">
                  <c:v>43104</c:v>
                </c:pt>
                <c:pt idx="2423">
                  <c:v>43105</c:v>
                </c:pt>
                <c:pt idx="2424">
                  <c:v>43108</c:v>
                </c:pt>
                <c:pt idx="2425">
                  <c:v>43109</c:v>
                </c:pt>
                <c:pt idx="2426">
                  <c:v>43110</c:v>
                </c:pt>
                <c:pt idx="2427">
                  <c:v>43111</c:v>
                </c:pt>
                <c:pt idx="2428">
                  <c:v>43112</c:v>
                </c:pt>
                <c:pt idx="2429">
                  <c:v>43115</c:v>
                </c:pt>
                <c:pt idx="2430">
                  <c:v>43116</c:v>
                </c:pt>
                <c:pt idx="2431">
                  <c:v>43117</c:v>
                </c:pt>
                <c:pt idx="2432">
                  <c:v>43118</c:v>
                </c:pt>
                <c:pt idx="2433">
                  <c:v>43119</c:v>
                </c:pt>
                <c:pt idx="2434">
                  <c:v>43122</c:v>
                </c:pt>
                <c:pt idx="2435">
                  <c:v>43123</c:v>
                </c:pt>
                <c:pt idx="2436">
                  <c:v>43124</c:v>
                </c:pt>
                <c:pt idx="2437">
                  <c:v>43125</c:v>
                </c:pt>
                <c:pt idx="2438">
                  <c:v>43126</c:v>
                </c:pt>
                <c:pt idx="2439">
                  <c:v>43129</c:v>
                </c:pt>
                <c:pt idx="2440">
                  <c:v>43130</c:v>
                </c:pt>
                <c:pt idx="2441">
                  <c:v>43131</c:v>
                </c:pt>
                <c:pt idx="2442">
                  <c:v>43132</c:v>
                </c:pt>
                <c:pt idx="2443">
                  <c:v>43133</c:v>
                </c:pt>
                <c:pt idx="2444">
                  <c:v>43136</c:v>
                </c:pt>
                <c:pt idx="2445">
                  <c:v>43137</c:v>
                </c:pt>
                <c:pt idx="2446">
                  <c:v>43138</c:v>
                </c:pt>
                <c:pt idx="2447">
                  <c:v>43139</c:v>
                </c:pt>
                <c:pt idx="2448">
                  <c:v>43140</c:v>
                </c:pt>
                <c:pt idx="2449">
                  <c:v>43143</c:v>
                </c:pt>
                <c:pt idx="2450">
                  <c:v>43144</c:v>
                </c:pt>
                <c:pt idx="2451">
                  <c:v>43145</c:v>
                </c:pt>
                <c:pt idx="2452">
                  <c:v>43146</c:v>
                </c:pt>
                <c:pt idx="2453">
                  <c:v>43147</c:v>
                </c:pt>
                <c:pt idx="2454">
                  <c:v>43150</c:v>
                </c:pt>
                <c:pt idx="2455">
                  <c:v>43151</c:v>
                </c:pt>
                <c:pt idx="2456">
                  <c:v>43152</c:v>
                </c:pt>
                <c:pt idx="2457">
                  <c:v>43153</c:v>
                </c:pt>
                <c:pt idx="2458">
                  <c:v>43154</c:v>
                </c:pt>
                <c:pt idx="2459">
                  <c:v>43157</c:v>
                </c:pt>
                <c:pt idx="2460">
                  <c:v>43158</c:v>
                </c:pt>
                <c:pt idx="2461">
                  <c:v>43159</c:v>
                </c:pt>
                <c:pt idx="2462">
                  <c:v>43160</c:v>
                </c:pt>
                <c:pt idx="2463">
                  <c:v>43161</c:v>
                </c:pt>
                <c:pt idx="2464">
                  <c:v>43164</c:v>
                </c:pt>
                <c:pt idx="2465">
                  <c:v>43165</c:v>
                </c:pt>
                <c:pt idx="2466">
                  <c:v>43166</c:v>
                </c:pt>
                <c:pt idx="2467">
                  <c:v>43167</c:v>
                </c:pt>
                <c:pt idx="2468">
                  <c:v>43168</c:v>
                </c:pt>
                <c:pt idx="2469">
                  <c:v>43171</c:v>
                </c:pt>
                <c:pt idx="2470">
                  <c:v>43172</c:v>
                </c:pt>
                <c:pt idx="2471">
                  <c:v>43173</c:v>
                </c:pt>
                <c:pt idx="2472">
                  <c:v>43174</c:v>
                </c:pt>
                <c:pt idx="2473">
                  <c:v>43175</c:v>
                </c:pt>
                <c:pt idx="2474">
                  <c:v>43178</c:v>
                </c:pt>
                <c:pt idx="2475">
                  <c:v>43179</c:v>
                </c:pt>
                <c:pt idx="2476">
                  <c:v>43180</c:v>
                </c:pt>
                <c:pt idx="2477">
                  <c:v>43181</c:v>
                </c:pt>
                <c:pt idx="2478">
                  <c:v>43182</c:v>
                </c:pt>
                <c:pt idx="2479">
                  <c:v>43185</c:v>
                </c:pt>
                <c:pt idx="2480">
                  <c:v>43186</c:v>
                </c:pt>
                <c:pt idx="2481">
                  <c:v>43187</c:v>
                </c:pt>
                <c:pt idx="2482">
                  <c:v>43188</c:v>
                </c:pt>
                <c:pt idx="2483">
                  <c:v>43193</c:v>
                </c:pt>
                <c:pt idx="2484">
                  <c:v>43194</c:v>
                </c:pt>
                <c:pt idx="2485">
                  <c:v>43195</c:v>
                </c:pt>
                <c:pt idx="2486">
                  <c:v>43196</c:v>
                </c:pt>
                <c:pt idx="2487">
                  <c:v>43199</c:v>
                </c:pt>
                <c:pt idx="2488">
                  <c:v>43200</c:v>
                </c:pt>
                <c:pt idx="2489">
                  <c:v>43201</c:v>
                </c:pt>
                <c:pt idx="2490">
                  <c:v>43202</c:v>
                </c:pt>
                <c:pt idx="2491">
                  <c:v>43203</c:v>
                </c:pt>
                <c:pt idx="2492">
                  <c:v>43206</c:v>
                </c:pt>
                <c:pt idx="2493">
                  <c:v>43207</c:v>
                </c:pt>
                <c:pt idx="2494">
                  <c:v>43208</c:v>
                </c:pt>
                <c:pt idx="2495">
                  <c:v>43209</c:v>
                </c:pt>
                <c:pt idx="2496">
                  <c:v>43210</c:v>
                </c:pt>
                <c:pt idx="2497">
                  <c:v>43213</c:v>
                </c:pt>
                <c:pt idx="2498">
                  <c:v>43214</c:v>
                </c:pt>
                <c:pt idx="2499">
                  <c:v>43215</c:v>
                </c:pt>
                <c:pt idx="2500">
                  <c:v>43216</c:v>
                </c:pt>
                <c:pt idx="2501">
                  <c:v>43217</c:v>
                </c:pt>
                <c:pt idx="2502">
                  <c:v>43220</c:v>
                </c:pt>
                <c:pt idx="2503">
                  <c:v>43222</c:v>
                </c:pt>
                <c:pt idx="2504">
                  <c:v>43223</c:v>
                </c:pt>
                <c:pt idx="2505">
                  <c:v>43224</c:v>
                </c:pt>
                <c:pt idx="2506">
                  <c:v>43227</c:v>
                </c:pt>
                <c:pt idx="2507">
                  <c:v>43228</c:v>
                </c:pt>
                <c:pt idx="2508">
                  <c:v>43229</c:v>
                </c:pt>
                <c:pt idx="2509">
                  <c:v>43230</c:v>
                </c:pt>
                <c:pt idx="2510">
                  <c:v>43231</c:v>
                </c:pt>
                <c:pt idx="2511">
                  <c:v>43234</c:v>
                </c:pt>
                <c:pt idx="2512">
                  <c:v>43235</c:v>
                </c:pt>
                <c:pt idx="2513">
                  <c:v>43236</c:v>
                </c:pt>
                <c:pt idx="2514">
                  <c:v>43237</c:v>
                </c:pt>
                <c:pt idx="2515">
                  <c:v>43238</c:v>
                </c:pt>
                <c:pt idx="2516">
                  <c:v>43242</c:v>
                </c:pt>
                <c:pt idx="2517">
                  <c:v>43243</c:v>
                </c:pt>
                <c:pt idx="2518">
                  <c:v>43244</c:v>
                </c:pt>
                <c:pt idx="2519">
                  <c:v>43245</c:v>
                </c:pt>
                <c:pt idx="2520">
                  <c:v>43248</c:v>
                </c:pt>
                <c:pt idx="2521">
                  <c:v>43249</c:v>
                </c:pt>
                <c:pt idx="2522">
                  <c:v>43250</c:v>
                </c:pt>
                <c:pt idx="2523">
                  <c:v>43251</c:v>
                </c:pt>
                <c:pt idx="2524">
                  <c:v>43252</c:v>
                </c:pt>
                <c:pt idx="2525">
                  <c:v>43255</c:v>
                </c:pt>
                <c:pt idx="2526">
                  <c:v>43256</c:v>
                </c:pt>
                <c:pt idx="2527">
                  <c:v>43257</c:v>
                </c:pt>
                <c:pt idx="2528">
                  <c:v>43258</c:v>
                </c:pt>
                <c:pt idx="2529">
                  <c:v>43259</c:v>
                </c:pt>
                <c:pt idx="2530">
                  <c:v>43262</c:v>
                </c:pt>
                <c:pt idx="2531">
                  <c:v>43263</c:v>
                </c:pt>
                <c:pt idx="2532">
                  <c:v>43264</c:v>
                </c:pt>
                <c:pt idx="2533">
                  <c:v>43265</c:v>
                </c:pt>
                <c:pt idx="2534">
                  <c:v>43266</c:v>
                </c:pt>
                <c:pt idx="2535">
                  <c:v>43269</c:v>
                </c:pt>
                <c:pt idx="2536">
                  <c:v>43270</c:v>
                </c:pt>
                <c:pt idx="2537">
                  <c:v>43271</c:v>
                </c:pt>
                <c:pt idx="2538">
                  <c:v>43272</c:v>
                </c:pt>
                <c:pt idx="2539">
                  <c:v>43273</c:v>
                </c:pt>
                <c:pt idx="2540">
                  <c:v>43276</c:v>
                </c:pt>
                <c:pt idx="2541">
                  <c:v>43277</c:v>
                </c:pt>
                <c:pt idx="2542">
                  <c:v>43278</c:v>
                </c:pt>
                <c:pt idx="2543">
                  <c:v>43279</c:v>
                </c:pt>
                <c:pt idx="2544">
                  <c:v>43280</c:v>
                </c:pt>
                <c:pt idx="2545">
                  <c:v>43283</c:v>
                </c:pt>
                <c:pt idx="2546">
                  <c:v>43284</c:v>
                </c:pt>
                <c:pt idx="2547">
                  <c:v>43285</c:v>
                </c:pt>
                <c:pt idx="2548">
                  <c:v>43286</c:v>
                </c:pt>
                <c:pt idx="2549">
                  <c:v>43287</c:v>
                </c:pt>
                <c:pt idx="2550">
                  <c:v>43290</c:v>
                </c:pt>
                <c:pt idx="2551">
                  <c:v>43291</c:v>
                </c:pt>
                <c:pt idx="2552">
                  <c:v>43292</c:v>
                </c:pt>
                <c:pt idx="2553">
                  <c:v>43293</c:v>
                </c:pt>
                <c:pt idx="2554">
                  <c:v>43294</c:v>
                </c:pt>
                <c:pt idx="2555">
                  <c:v>43297</c:v>
                </c:pt>
                <c:pt idx="2556">
                  <c:v>43298</c:v>
                </c:pt>
                <c:pt idx="2557">
                  <c:v>43299</c:v>
                </c:pt>
                <c:pt idx="2558">
                  <c:v>43300</c:v>
                </c:pt>
                <c:pt idx="2559">
                  <c:v>43301</c:v>
                </c:pt>
                <c:pt idx="2560">
                  <c:v>43304</c:v>
                </c:pt>
                <c:pt idx="2561">
                  <c:v>43305</c:v>
                </c:pt>
                <c:pt idx="2562">
                  <c:v>43306</c:v>
                </c:pt>
                <c:pt idx="2563">
                  <c:v>43307</c:v>
                </c:pt>
                <c:pt idx="2564">
                  <c:v>43308</c:v>
                </c:pt>
                <c:pt idx="2565">
                  <c:v>43311</c:v>
                </c:pt>
                <c:pt idx="2566">
                  <c:v>43312</c:v>
                </c:pt>
                <c:pt idx="2567">
                  <c:v>43313</c:v>
                </c:pt>
                <c:pt idx="2568">
                  <c:v>43314</c:v>
                </c:pt>
                <c:pt idx="2569">
                  <c:v>43315</c:v>
                </c:pt>
                <c:pt idx="2570">
                  <c:v>43318</c:v>
                </c:pt>
                <c:pt idx="2571">
                  <c:v>43319</c:v>
                </c:pt>
                <c:pt idx="2572">
                  <c:v>43320</c:v>
                </c:pt>
                <c:pt idx="2573">
                  <c:v>43321</c:v>
                </c:pt>
                <c:pt idx="2574">
                  <c:v>43322</c:v>
                </c:pt>
                <c:pt idx="2575">
                  <c:v>43325</c:v>
                </c:pt>
                <c:pt idx="2576">
                  <c:v>43326</c:v>
                </c:pt>
                <c:pt idx="2577">
                  <c:v>43327</c:v>
                </c:pt>
                <c:pt idx="2578">
                  <c:v>43328</c:v>
                </c:pt>
                <c:pt idx="2579">
                  <c:v>43329</c:v>
                </c:pt>
                <c:pt idx="2580">
                  <c:v>43332</c:v>
                </c:pt>
                <c:pt idx="2581">
                  <c:v>43333</c:v>
                </c:pt>
                <c:pt idx="2582">
                  <c:v>43334</c:v>
                </c:pt>
                <c:pt idx="2583">
                  <c:v>43335</c:v>
                </c:pt>
                <c:pt idx="2584">
                  <c:v>43336</c:v>
                </c:pt>
                <c:pt idx="2585">
                  <c:v>43339</c:v>
                </c:pt>
                <c:pt idx="2586">
                  <c:v>43340</c:v>
                </c:pt>
                <c:pt idx="2587">
                  <c:v>43341</c:v>
                </c:pt>
                <c:pt idx="2588">
                  <c:v>43342</c:v>
                </c:pt>
                <c:pt idx="2589">
                  <c:v>43343</c:v>
                </c:pt>
                <c:pt idx="2590">
                  <c:v>43346</c:v>
                </c:pt>
                <c:pt idx="2591">
                  <c:v>43347</c:v>
                </c:pt>
                <c:pt idx="2592">
                  <c:v>43348</c:v>
                </c:pt>
                <c:pt idx="2593">
                  <c:v>43349</c:v>
                </c:pt>
                <c:pt idx="2594">
                  <c:v>43350</c:v>
                </c:pt>
                <c:pt idx="2595">
                  <c:v>43353</c:v>
                </c:pt>
                <c:pt idx="2596">
                  <c:v>43354</c:v>
                </c:pt>
                <c:pt idx="2597">
                  <c:v>43355</c:v>
                </c:pt>
                <c:pt idx="2598">
                  <c:v>43356</c:v>
                </c:pt>
                <c:pt idx="2599">
                  <c:v>43357</c:v>
                </c:pt>
                <c:pt idx="2600">
                  <c:v>43360</c:v>
                </c:pt>
                <c:pt idx="2601">
                  <c:v>43361</c:v>
                </c:pt>
                <c:pt idx="2602">
                  <c:v>43362</c:v>
                </c:pt>
                <c:pt idx="2603">
                  <c:v>43363</c:v>
                </c:pt>
                <c:pt idx="2604">
                  <c:v>43364</c:v>
                </c:pt>
                <c:pt idx="2605">
                  <c:v>43367</c:v>
                </c:pt>
                <c:pt idx="2606">
                  <c:v>43368</c:v>
                </c:pt>
                <c:pt idx="2607">
                  <c:v>43369</c:v>
                </c:pt>
                <c:pt idx="2608">
                  <c:v>43370</c:v>
                </c:pt>
                <c:pt idx="2609">
                  <c:v>43371</c:v>
                </c:pt>
                <c:pt idx="2610">
                  <c:v>43374</c:v>
                </c:pt>
                <c:pt idx="2611">
                  <c:v>43375</c:v>
                </c:pt>
                <c:pt idx="2612">
                  <c:v>43377</c:v>
                </c:pt>
                <c:pt idx="2613">
                  <c:v>43378</c:v>
                </c:pt>
                <c:pt idx="2614">
                  <c:v>43381</c:v>
                </c:pt>
                <c:pt idx="2615">
                  <c:v>43382</c:v>
                </c:pt>
                <c:pt idx="2616">
                  <c:v>43383</c:v>
                </c:pt>
                <c:pt idx="2617">
                  <c:v>43385</c:v>
                </c:pt>
                <c:pt idx="2618">
                  <c:v>43388</c:v>
                </c:pt>
                <c:pt idx="2619">
                  <c:v>43389</c:v>
                </c:pt>
                <c:pt idx="2620">
                  <c:v>43390</c:v>
                </c:pt>
                <c:pt idx="2621">
                  <c:v>43391</c:v>
                </c:pt>
                <c:pt idx="2622">
                  <c:v>43392</c:v>
                </c:pt>
                <c:pt idx="2623">
                  <c:v>43395</c:v>
                </c:pt>
                <c:pt idx="2624">
                  <c:v>43396</c:v>
                </c:pt>
                <c:pt idx="2625">
                  <c:v>43397</c:v>
                </c:pt>
                <c:pt idx="2626">
                  <c:v>43398</c:v>
                </c:pt>
                <c:pt idx="2627">
                  <c:v>43399</c:v>
                </c:pt>
                <c:pt idx="2628">
                  <c:v>43403</c:v>
                </c:pt>
                <c:pt idx="2629">
                  <c:v>43404</c:v>
                </c:pt>
                <c:pt idx="2630">
                  <c:v>43405</c:v>
                </c:pt>
                <c:pt idx="2631">
                  <c:v>43406</c:v>
                </c:pt>
                <c:pt idx="2632">
                  <c:v>43409</c:v>
                </c:pt>
                <c:pt idx="2633">
                  <c:v>43410</c:v>
                </c:pt>
                <c:pt idx="2634">
                  <c:v>43411</c:v>
                </c:pt>
                <c:pt idx="2635">
                  <c:v>43412</c:v>
                </c:pt>
                <c:pt idx="2636">
                  <c:v>43413</c:v>
                </c:pt>
                <c:pt idx="2637">
                  <c:v>43416</c:v>
                </c:pt>
                <c:pt idx="2638">
                  <c:v>43417</c:v>
                </c:pt>
                <c:pt idx="2639">
                  <c:v>43418</c:v>
                </c:pt>
                <c:pt idx="2640">
                  <c:v>43419</c:v>
                </c:pt>
                <c:pt idx="2641">
                  <c:v>43420</c:v>
                </c:pt>
                <c:pt idx="2642">
                  <c:v>43423</c:v>
                </c:pt>
                <c:pt idx="2643">
                  <c:v>43424</c:v>
                </c:pt>
                <c:pt idx="2644">
                  <c:v>43425</c:v>
                </c:pt>
                <c:pt idx="2645">
                  <c:v>43426</c:v>
                </c:pt>
                <c:pt idx="2646">
                  <c:v>43427</c:v>
                </c:pt>
                <c:pt idx="2647">
                  <c:v>43430</c:v>
                </c:pt>
                <c:pt idx="2648">
                  <c:v>43431</c:v>
                </c:pt>
                <c:pt idx="2649">
                  <c:v>43432</c:v>
                </c:pt>
                <c:pt idx="2650">
                  <c:v>43433</c:v>
                </c:pt>
                <c:pt idx="2651">
                  <c:v>43434</c:v>
                </c:pt>
                <c:pt idx="2652">
                  <c:v>43437</c:v>
                </c:pt>
                <c:pt idx="2653">
                  <c:v>43438</c:v>
                </c:pt>
                <c:pt idx="2654">
                  <c:v>43439</c:v>
                </c:pt>
                <c:pt idx="2655">
                  <c:v>43440</c:v>
                </c:pt>
                <c:pt idx="2656">
                  <c:v>43441</c:v>
                </c:pt>
                <c:pt idx="2657">
                  <c:v>43444</c:v>
                </c:pt>
                <c:pt idx="2658">
                  <c:v>43445</c:v>
                </c:pt>
                <c:pt idx="2659">
                  <c:v>43446</c:v>
                </c:pt>
                <c:pt idx="2660">
                  <c:v>43447</c:v>
                </c:pt>
                <c:pt idx="2661">
                  <c:v>43448</c:v>
                </c:pt>
                <c:pt idx="2662">
                  <c:v>43451</c:v>
                </c:pt>
                <c:pt idx="2663">
                  <c:v>43452</c:v>
                </c:pt>
                <c:pt idx="2664">
                  <c:v>43453</c:v>
                </c:pt>
                <c:pt idx="2665">
                  <c:v>43454</c:v>
                </c:pt>
                <c:pt idx="2666">
                  <c:v>43455</c:v>
                </c:pt>
                <c:pt idx="2667">
                  <c:v>43461</c:v>
                </c:pt>
                <c:pt idx="2668">
                  <c:v>43462</c:v>
                </c:pt>
                <c:pt idx="2669">
                  <c:v>43467</c:v>
                </c:pt>
                <c:pt idx="2670">
                  <c:v>43468</c:v>
                </c:pt>
                <c:pt idx="2671">
                  <c:v>43469</c:v>
                </c:pt>
                <c:pt idx="2672">
                  <c:v>43472</c:v>
                </c:pt>
                <c:pt idx="2673">
                  <c:v>43473</c:v>
                </c:pt>
                <c:pt idx="2674">
                  <c:v>43474</c:v>
                </c:pt>
                <c:pt idx="2675">
                  <c:v>43475</c:v>
                </c:pt>
                <c:pt idx="2676">
                  <c:v>43476</c:v>
                </c:pt>
                <c:pt idx="2677">
                  <c:v>43479</c:v>
                </c:pt>
                <c:pt idx="2678">
                  <c:v>43480</c:v>
                </c:pt>
                <c:pt idx="2679">
                  <c:v>43481</c:v>
                </c:pt>
                <c:pt idx="2680">
                  <c:v>43482</c:v>
                </c:pt>
                <c:pt idx="2681">
                  <c:v>43483</c:v>
                </c:pt>
                <c:pt idx="2682">
                  <c:v>43486</c:v>
                </c:pt>
                <c:pt idx="2683">
                  <c:v>43487</c:v>
                </c:pt>
                <c:pt idx="2684">
                  <c:v>43488</c:v>
                </c:pt>
                <c:pt idx="2685">
                  <c:v>43489</c:v>
                </c:pt>
                <c:pt idx="2686">
                  <c:v>43490</c:v>
                </c:pt>
                <c:pt idx="2687">
                  <c:v>43493</c:v>
                </c:pt>
                <c:pt idx="2688">
                  <c:v>43494</c:v>
                </c:pt>
                <c:pt idx="2689">
                  <c:v>43495</c:v>
                </c:pt>
                <c:pt idx="2690">
                  <c:v>43496</c:v>
                </c:pt>
                <c:pt idx="2691">
                  <c:v>43497</c:v>
                </c:pt>
                <c:pt idx="2692">
                  <c:v>43500</c:v>
                </c:pt>
                <c:pt idx="2693">
                  <c:v>43501</c:v>
                </c:pt>
                <c:pt idx="2694">
                  <c:v>43502</c:v>
                </c:pt>
                <c:pt idx="2695">
                  <c:v>43503</c:v>
                </c:pt>
                <c:pt idx="2696">
                  <c:v>43504</c:v>
                </c:pt>
                <c:pt idx="2697">
                  <c:v>43507</c:v>
                </c:pt>
                <c:pt idx="2698">
                  <c:v>43508</c:v>
                </c:pt>
                <c:pt idx="2699">
                  <c:v>43509</c:v>
                </c:pt>
                <c:pt idx="2700">
                  <c:v>43510</c:v>
                </c:pt>
                <c:pt idx="2701">
                  <c:v>43511</c:v>
                </c:pt>
                <c:pt idx="2702">
                  <c:v>43514</c:v>
                </c:pt>
                <c:pt idx="2703">
                  <c:v>43515</c:v>
                </c:pt>
                <c:pt idx="2704">
                  <c:v>43516</c:v>
                </c:pt>
                <c:pt idx="2705">
                  <c:v>43517</c:v>
                </c:pt>
                <c:pt idx="2706">
                  <c:v>43518</c:v>
                </c:pt>
                <c:pt idx="2707">
                  <c:v>43521</c:v>
                </c:pt>
                <c:pt idx="2708">
                  <c:v>43522</c:v>
                </c:pt>
                <c:pt idx="2709">
                  <c:v>43523</c:v>
                </c:pt>
                <c:pt idx="2710">
                  <c:v>43524</c:v>
                </c:pt>
                <c:pt idx="2711">
                  <c:v>43525</c:v>
                </c:pt>
                <c:pt idx="2712">
                  <c:v>43528</c:v>
                </c:pt>
                <c:pt idx="2713">
                  <c:v>43529</c:v>
                </c:pt>
                <c:pt idx="2714">
                  <c:v>43530</c:v>
                </c:pt>
                <c:pt idx="2715">
                  <c:v>43531</c:v>
                </c:pt>
                <c:pt idx="2716">
                  <c:v>43532</c:v>
                </c:pt>
                <c:pt idx="2717">
                  <c:v>43535</c:v>
                </c:pt>
                <c:pt idx="2718">
                  <c:v>43536</c:v>
                </c:pt>
                <c:pt idx="2719">
                  <c:v>43537</c:v>
                </c:pt>
                <c:pt idx="2720">
                  <c:v>43538</c:v>
                </c:pt>
                <c:pt idx="2721">
                  <c:v>43539</c:v>
                </c:pt>
                <c:pt idx="2722">
                  <c:v>43542</c:v>
                </c:pt>
                <c:pt idx="2723">
                  <c:v>43543</c:v>
                </c:pt>
                <c:pt idx="2724">
                  <c:v>43544</c:v>
                </c:pt>
                <c:pt idx="2725">
                  <c:v>43545</c:v>
                </c:pt>
                <c:pt idx="2726">
                  <c:v>43546</c:v>
                </c:pt>
                <c:pt idx="2727">
                  <c:v>43549</c:v>
                </c:pt>
                <c:pt idx="2728">
                  <c:v>43550</c:v>
                </c:pt>
                <c:pt idx="2729">
                  <c:v>43551</c:v>
                </c:pt>
                <c:pt idx="2730">
                  <c:v>43552</c:v>
                </c:pt>
                <c:pt idx="2731">
                  <c:v>43553</c:v>
                </c:pt>
                <c:pt idx="2732">
                  <c:v>43556</c:v>
                </c:pt>
                <c:pt idx="2733">
                  <c:v>43557</c:v>
                </c:pt>
                <c:pt idx="2734">
                  <c:v>43558</c:v>
                </c:pt>
                <c:pt idx="2735">
                  <c:v>43559</c:v>
                </c:pt>
                <c:pt idx="2736">
                  <c:v>43560</c:v>
                </c:pt>
                <c:pt idx="2737">
                  <c:v>43563</c:v>
                </c:pt>
                <c:pt idx="2738">
                  <c:v>43564</c:v>
                </c:pt>
                <c:pt idx="2739">
                  <c:v>43565</c:v>
                </c:pt>
                <c:pt idx="2740">
                  <c:v>43566</c:v>
                </c:pt>
                <c:pt idx="2741">
                  <c:v>43567</c:v>
                </c:pt>
                <c:pt idx="2742">
                  <c:v>43570</c:v>
                </c:pt>
                <c:pt idx="2743">
                  <c:v>43571</c:v>
                </c:pt>
                <c:pt idx="2744">
                  <c:v>43572</c:v>
                </c:pt>
                <c:pt idx="2745">
                  <c:v>43573</c:v>
                </c:pt>
                <c:pt idx="2746">
                  <c:v>43578</c:v>
                </c:pt>
                <c:pt idx="2747">
                  <c:v>43579</c:v>
                </c:pt>
                <c:pt idx="2748">
                  <c:v>43580</c:v>
                </c:pt>
                <c:pt idx="2749">
                  <c:v>43581</c:v>
                </c:pt>
                <c:pt idx="2750">
                  <c:v>43584</c:v>
                </c:pt>
                <c:pt idx="2751">
                  <c:v>43585</c:v>
                </c:pt>
                <c:pt idx="2752">
                  <c:v>43587</c:v>
                </c:pt>
                <c:pt idx="2753">
                  <c:v>43588</c:v>
                </c:pt>
                <c:pt idx="2754">
                  <c:v>43591</c:v>
                </c:pt>
                <c:pt idx="2755">
                  <c:v>43592</c:v>
                </c:pt>
                <c:pt idx="2756">
                  <c:v>43593</c:v>
                </c:pt>
                <c:pt idx="2757">
                  <c:v>43594</c:v>
                </c:pt>
                <c:pt idx="2758">
                  <c:v>43595</c:v>
                </c:pt>
                <c:pt idx="2759">
                  <c:v>43598</c:v>
                </c:pt>
                <c:pt idx="2760">
                  <c:v>43599</c:v>
                </c:pt>
                <c:pt idx="2761">
                  <c:v>43600</c:v>
                </c:pt>
                <c:pt idx="2762">
                  <c:v>43601</c:v>
                </c:pt>
                <c:pt idx="2763">
                  <c:v>43602</c:v>
                </c:pt>
                <c:pt idx="2764">
                  <c:v>43605</c:v>
                </c:pt>
                <c:pt idx="2765">
                  <c:v>43606</c:v>
                </c:pt>
                <c:pt idx="2766">
                  <c:v>43607</c:v>
                </c:pt>
                <c:pt idx="2767">
                  <c:v>43608</c:v>
                </c:pt>
                <c:pt idx="2768">
                  <c:v>43609</c:v>
                </c:pt>
                <c:pt idx="2769">
                  <c:v>43612</c:v>
                </c:pt>
                <c:pt idx="2770">
                  <c:v>43613</c:v>
                </c:pt>
                <c:pt idx="2771">
                  <c:v>43614</c:v>
                </c:pt>
                <c:pt idx="2772">
                  <c:v>43615</c:v>
                </c:pt>
                <c:pt idx="2773">
                  <c:v>43616</c:v>
                </c:pt>
                <c:pt idx="2774">
                  <c:v>43619</c:v>
                </c:pt>
                <c:pt idx="2775">
                  <c:v>43620</c:v>
                </c:pt>
                <c:pt idx="2776">
                  <c:v>43621</c:v>
                </c:pt>
                <c:pt idx="2777">
                  <c:v>43622</c:v>
                </c:pt>
                <c:pt idx="2778">
                  <c:v>43623</c:v>
                </c:pt>
                <c:pt idx="2779">
                  <c:v>43627</c:v>
                </c:pt>
                <c:pt idx="2780">
                  <c:v>43628</c:v>
                </c:pt>
                <c:pt idx="2781">
                  <c:v>43629</c:v>
                </c:pt>
                <c:pt idx="2782">
                  <c:v>43630</c:v>
                </c:pt>
                <c:pt idx="2783">
                  <c:v>43633</c:v>
                </c:pt>
                <c:pt idx="2784">
                  <c:v>43634</c:v>
                </c:pt>
                <c:pt idx="2785">
                  <c:v>43635</c:v>
                </c:pt>
                <c:pt idx="2786">
                  <c:v>43636</c:v>
                </c:pt>
                <c:pt idx="2787">
                  <c:v>43637</c:v>
                </c:pt>
                <c:pt idx="2788">
                  <c:v>43640</c:v>
                </c:pt>
                <c:pt idx="2789">
                  <c:v>43641</c:v>
                </c:pt>
                <c:pt idx="2790">
                  <c:v>43642</c:v>
                </c:pt>
                <c:pt idx="2791">
                  <c:v>43643</c:v>
                </c:pt>
                <c:pt idx="2792">
                  <c:v>43644</c:v>
                </c:pt>
                <c:pt idx="2793">
                  <c:v>43647</c:v>
                </c:pt>
                <c:pt idx="2794">
                  <c:v>43648</c:v>
                </c:pt>
                <c:pt idx="2795">
                  <c:v>43650</c:v>
                </c:pt>
                <c:pt idx="2796">
                  <c:v>43651</c:v>
                </c:pt>
                <c:pt idx="2797">
                  <c:v>43654</c:v>
                </c:pt>
                <c:pt idx="2798">
                  <c:v>43655</c:v>
                </c:pt>
                <c:pt idx="2799">
                  <c:v>43656</c:v>
                </c:pt>
                <c:pt idx="2800">
                  <c:v>43657</c:v>
                </c:pt>
                <c:pt idx="2801">
                  <c:v>43658</c:v>
                </c:pt>
                <c:pt idx="2802">
                  <c:v>43661</c:v>
                </c:pt>
                <c:pt idx="2803">
                  <c:v>43662</c:v>
                </c:pt>
                <c:pt idx="2804">
                  <c:v>43663</c:v>
                </c:pt>
                <c:pt idx="2805">
                  <c:v>43664</c:v>
                </c:pt>
                <c:pt idx="2806">
                  <c:v>43665</c:v>
                </c:pt>
                <c:pt idx="2807">
                  <c:v>43668</c:v>
                </c:pt>
                <c:pt idx="2808">
                  <c:v>43669</c:v>
                </c:pt>
                <c:pt idx="2809">
                  <c:v>43670</c:v>
                </c:pt>
                <c:pt idx="2810">
                  <c:v>43671</c:v>
                </c:pt>
                <c:pt idx="2811">
                  <c:v>43672</c:v>
                </c:pt>
                <c:pt idx="2812">
                  <c:v>43675</c:v>
                </c:pt>
                <c:pt idx="2813">
                  <c:v>43676</c:v>
                </c:pt>
                <c:pt idx="2814">
                  <c:v>43677</c:v>
                </c:pt>
                <c:pt idx="2815">
                  <c:v>43678</c:v>
                </c:pt>
                <c:pt idx="2816">
                  <c:v>43679</c:v>
                </c:pt>
                <c:pt idx="2817">
                  <c:v>43682</c:v>
                </c:pt>
                <c:pt idx="2818">
                  <c:v>43683</c:v>
                </c:pt>
                <c:pt idx="2819">
                  <c:v>43684</c:v>
                </c:pt>
                <c:pt idx="2820">
                  <c:v>43685</c:v>
                </c:pt>
                <c:pt idx="2821">
                  <c:v>43686</c:v>
                </c:pt>
                <c:pt idx="2822">
                  <c:v>43689</c:v>
                </c:pt>
                <c:pt idx="2823">
                  <c:v>43690</c:v>
                </c:pt>
                <c:pt idx="2824">
                  <c:v>43691</c:v>
                </c:pt>
                <c:pt idx="2825">
                  <c:v>43692</c:v>
                </c:pt>
                <c:pt idx="2826">
                  <c:v>43693</c:v>
                </c:pt>
                <c:pt idx="2827">
                  <c:v>43696</c:v>
                </c:pt>
                <c:pt idx="2828">
                  <c:v>43697</c:v>
                </c:pt>
                <c:pt idx="2829">
                  <c:v>43698</c:v>
                </c:pt>
                <c:pt idx="2830">
                  <c:v>43699</c:v>
                </c:pt>
                <c:pt idx="2831">
                  <c:v>43700</c:v>
                </c:pt>
                <c:pt idx="2832">
                  <c:v>43703</c:v>
                </c:pt>
                <c:pt idx="2833">
                  <c:v>43704</c:v>
                </c:pt>
                <c:pt idx="2834">
                  <c:v>43705</c:v>
                </c:pt>
                <c:pt idx="2835">
                  <c:v>43706</c:v>
                </c:pt>
                <c:pt idx="2836">
                  <c:v>43707</c:v>
                </c:pt>
                <c:pt idx="2837">
                  <c:v>43710</c:v>
                </c:pt>
                <c:pt idx="2838">
                  <c:v>43711</c:v>
                </c:pt>
                <c:pt idx="2839">
                  <c:v>43712</c:v>
                </c:pt>
                <c:pt idx="2840">
                  <c:v>43713</c:v>
                </c:pt>
                <c:pt idx="2841">
                  <c:v>43714</c:v>
                </c:pt>
                <c:pt idx="2842">
                  <c:v>43717</c:v>
                </c:pt>
                <c:pt idx="2843">
                  <c:v>43718</c:v>
                </c:pt>
                <c:pt idx="2844">
                  <c:v>43719</c:v>
                </c:pt>
                <c:pt idx="2845">
                  <c:v>43720</c:v>
                </c:pt>
                <c:pt idx="2846">
                  <c:v>43721</c:v>
                </c:pt>
                <c:pt idx="2847">
                  <c:v>43724</c:v>
                </c:pt>
                <c:pt idx="2848">
                  <c:v>43725</c:v>
                </c:pt>
                <c:pt idx="2849">
                  <c:v>43727</c:v>
                </c:pt>
                <c:pt idx="2850">
                  <c:v>43728</c:v>
                </c:pt>
                <c:pt idx="2851">
                  <c:v>43731</c:v>
                </c:pt>
                <c:pt idx="2852">
                  <c:v>43732</c:v>
                </c:pt>
                <c:pt idx="2853">
                  <c:v>43733</c:v>
                </c:pt>
                <c:pt idx="2854">
                  <c:v>43734</c:v>
                </c:pt>
                <c:pt idx="2855">
                  <c:v>43735</c:v>
                </c:pt>
                <c:pt idx="2856">
                  <c:v>43738</c:v>
                </c:pt>
                <c:pt idx="2857">
                  <c:v>43739</c:v>
                </c:pt>
                <c:pt idx="2858">
                  <c:v>43740</c:v>
                </c:pt>
                <c:pt idx="2859">
                  <c:v>43742</c:v>
                </c:pt>
                <c:pt idx="2860">
                  <c:v>43745</c:v>
                </c:pt>
                <c:pt idx="2861">
                  <c:v>43746</c:v>
                </c:pt>
                <c:pt idx="2862">
                  <c:v>43747</c:v>
                </c:pt>
                <c:pt idx="2863">
                  <c:v>43748</c:v>
                </c:pt>
                <c:pt idx="2864">
                  <c:v>43749</c:v>
                </c:pt>
                <c:pt idx="2865">
                  <c:v>43752</c:v>
                </c:pt>
                <c:pt idx="2866">
                  <c:v>43753</c:v>
                </c:pt>
                <c:pt idx="2867">
                  <c:v>43754</c:v>
                </c:pt>
                <c:pt idx="2868">
                  <c:v>43755</c:v>
                </c:pt>
                <c:pt idx="2869">
                  <c:v>43756</c:v>
                </c:pt>
                <c:pt idx="2870">
                  <c:v>43759</c:v>
                </c:pt>
                <c:pt idx="2871">
                  <c:v>43760</c:v>
                </c:pt>
                <c:pt idx="2872">
                  <c:v>43761</c:v>
                </c:pt>
                <c:pt idx="2873">
                  <c:v>43762</c:v>
                </c:pt>
                <c:pt idx="2874">
                  <c:v>43763</c:v>
                </c:pt>
                <c:pt idx="2875">
                  <c:v>43766</c:v>
                </c:pt>
                <c:pt idx="2876">
                  <c:v>43767</c:v>
                </c:pt>
                <c:pt idx="2877">
                  <c:v>43768</c:v>
                </c:pt>
                <c:pt idx="2878">
                  <c:v>43769</c:v>
                </c:pt>
                <c:pt idx="2879">
                  <c:v>43770</c:v>
                </c:pt>
                <c:pt idx="2880">
                  <c:v>43773</c:v>
                </c:pt>
                <c:pt idx="2881">
                  <c:v>43774</c:v>
                </c:pt>
                <c:pt idx="2882">
                  <c:v>43775</c:v>
                </c:pt>
                <c:pt idx="2883">
                  <c:v>43776</c:v>
                </c:pt>
                <c:pt idx="2884">
                  <c:v>43777</c:v>
                </c:pt>
                <c:pt idx="2885">
                  <c:v>43780</c:v>
                </c:pt>
                <c:pt idx="2886">
                  <c:v>43781</c:v>
                </c:pt>
                <c:pt idx="2887">
                  <c:v>43782</c:v>
                </c:pt>
                <c:pt idx="2888">
                  <c:v>43783</c:v>
                </c:pt>
                <c:pt idx="2889">
                  <c:v>43784</c:v>
                </c:pt>
                <c:pt idx="2890">
                  <c:v>43787</c:v>
                </c:pt>
                <c:pt idx="2891">
                  <c:v>43788</c:v>
                </c:pt>
                <c:pt idx="2892">
                  <c:v>43789</c:v>
                </c:pt>
                <c:pt idx="2893">
                  <c:v>43790</c:v>
                </c:pt>
                <c:pt idx="2894">
                  <c:v>43791</c:v>
                </c:pt>
                <c:pt idx="2895">
                  <c:v>43794</c:v>
                </c:pt>
                <c:pt idx="2896">
                  <c:v>43795</c:v>
                </c:pt>
                <c:pt idx="2897">
                  <c:v>43796</c:v>
                </c:pt>
                <c:pt idx="2898">
                  <c:v>43797</c:v>
                </c:pt>
                <c:pt idx="2899">
                  <c:v>43798</c:v>
                </c:pt>
                <c:pt idx="2900">
                  <c:v>43801</c:v>
                </c:pt>
                <c:pt idx="2901">
                  <c:v>43802</c:v>
                </c:pt>
                <c:pt idx="2902">
                  <c:v>43803</c:v>
                </c:pt>
                <c:pt idx="2903">
                  <c:v>43804</c:v>
                </c:pt>
                <c:pt idx="2904">
                  <c:v>43805</c:v>
                </c:pt>
                <c:pt idx="2905">
                  <c:v>43808</c:v>
                </c:pt>
                <c:pt idx="2906">
                  <c:v>43809</c:v>
                </c:pt>
                <c:pt idx="2907">
                  <c:v>43810</c:v>
                </c:pt>
                <c:pt idx="2908">
                  <c:v>43811</c:v>
                </c:pt>
                <c:pt idx="2909">
                  <c:v>43812</c:v>
                </c:pt>
                <c:pt idx="2910">
                  <c:v>43815</c:v>
                </c:pt>
                <c:pt idx="2911">
                  <c:v>43816</c:v>
                </c:pt>
                <c:pt idx="2912">
                  <c:v>43817</c:v>
                </c:pt>
                <c:pt idx="2913">
                  <c:v>43818</c:v>
                </c:pt>
                <c:pt idx="2914">
                  <c:v>43819</c:v>
                </c:pt>
                <c:pt idx="2915">
                  <c:v>43822</c:v>
                </c:pt>
                <c:pt idx="2916">
                  <c:v>43826</c:v>
                </c:pt>
                <c:pt idx="2917">
                  <c:v>43829</c:v>
                </c:pt>
                <c:pt idx="2918">
                  <c:v>43832</c:v>
                </c:pt>
                <c:pt idx="2919">
                  <c:v>43833</c:v>
                </c:pt>
                <c:pt idx="2920">
                  <c:v>43836</c:v>
                </c:pt>
                <c:pt idx="2921">
                  <c:v>43837</c:v>
                </c:pt>
                <c:pt idx="2922">
                  <c:v>43838</c:v>
                </c:pt>
                <c:pt idx="2923">
                  <c:v>43839</c:v>
                </c:pt>
                <c:pt idx="2924">
                  <c:v>43840</c:v>
                </c:pt>
                <c:pt idx="2925">
                  <c:v>43843</c:v>
                </c:pt>
                <c:pt idx="2926">
                  <c:v>43844</c:v>
                </c:pt>
                <c:pt idx="2927">
                  <c:v>43845</c:v>
                </c:pt>
                <c:pt idx="2928">
                  <c:v>43846</c:v>
                </c:pt>
                <c:pt idx="2929">
                  <c:v>43847</c:v>
                </c:pt>
                <c:pt idx="2930">
                  <c:v>43850</c:v>
                </c:pt>
                <c:pt idx="2931">
                  <c:v>43851</c:v>
                </c:pt>
                <c:pt idx="2932">
                  <c:v>43852</c:v>
                </c:pt>
                <c:pt idx="2933">
                  <c:v>43853</c:v>
                </c:pt>
                <c:pt idx="2934">
                  <c:v>43854</c:v>
                </c:pt>
                <c:pt idx="2935">
                  <c:v>43857</c:v>
                </c:pt>
                <c:pt idx="2936">
                  <c:v>43858</c:v>
                </c:pt>
                <c:pt idx="2937">
                  <c:v>43859</c:v>
                </c:pt>
                <c:pt idx="2938">
                  <c:v>43860</c:v>
                </c:pt>
                <c:pt idx="2939">
                  <c:v>43861</c:v>
                </c:pt>
                <c:pt idx="2940">
                  <c:v>43864</c:v>
                </c:pt>
                <c:pt idx="2941">
                  <c:v>43865</c:v>
                </c:pt>
                <c:pt idx="2942">
                  <c:v>43866</c:v>
                </c:pt>
                <c:pt idx="2943">
                  <c:v>43867</c:v>
                </c:pt>
                <c:pt idx="2944">
                  <c:v>43868</c:v>
                </c:pt>
                <c:pt idx="2945">
                  <c:v>43871</c:v>
                </c:pt>
                <c:pt idx="2946">
                  <c:v>43872</c:v>
                </c:pt>
                <c:pt idx="2947">
                  <c:v>43873</c:v>
                </c:pt>
                <c:pt idx="2948">
                  <c:v>43874</c:v>
                </c:pt>
                <c:pt idx="2949">
                  <c:v>43875</c:v>
                </c:pt>
                <c:pt idx="2950">
                  <c:v>43878</c:v>
                </c:pt>
                <c:pt idx="2951">
                  <c:v>43879</c:v>
                </c:pt>
                <c:pt idx="2952">
                  <c:v>43880</c:v>
                </c:pt>
                <c:pt idx="2953">
                  <c:v>43881</c:v>
                </c:pt>
                <c:pt idx="2954">
                  <c:v>43882</c:v>
                </c:pt>
                <c:pt idx="2955">
                  <c:v>43885</c:v>
                </c:pt>
                <c:pt idx="2956">
                  <c:v>43886</c:v>
                </c:pt>
                <c:pt idx="2957">
                  <c:v>43887</c:v>
                </c:pt>
                <c:pt idx="2958">
                  <c:v>43888</c:v>
                </c:pt>
                <c:pt idx="2959">
                  <c:v>43889</c:v>
                </c:pt>
                <c:pt idx="2960">
                  <c:v>43892</c:v>
                </c:pt>
                <c:pt idx="2961">
                  <c:v>43893</c:v>
                </c:pt>
                <c:pt idx="2962">
                  <c:v>43894</c:v>
                </c:pt>
                <c:pt idx="2963">
                  <c:v>43895</c:v>
                </c:pt>
                <c:pt idx="2964">
                  <c:v>43896</c:v>
                </c:pt>
                <c:pt idx="2965">
                  <c:v>43899</c:v>
                </c:pt>
                <c:pt idx="2966">
                  <c:v>43900</c:v>
                </c:pt>
                <c:pt idx="2967">
                  <c:v>43901</c:v>
                </c:pt>
                <c:pt idx="2968">
                  <c:v>43902</c:v>
                </c:pt>
                <c:pt idx="2969">
                  <c:v>43903</c:v>
                </c:pt>
                <c:pt idx="2970">
                  <c:v>43906</c:v>
                </c:pt>
                <c:pt idx="2971">
                  <c:v>43907</c:v>
                </c:pt>
                <c:pt idx="2972">
                  <c:v>43908</c:v>
                </c:pt>
                <c:pt idx="2973">
                  <c:v>43909</c:v>
                </c:pt>
                <c:pt idx="2974">
                  <c:v>43910</c:v>
                </c:pt>
                <c:pt idx="2975">
                  <c:v>43913</c:v>
                </c:pt>
                <c:pt idx="2976">
                  <c:v>43914</c:v>
                </c:pt>
                <c:pt idx="2977">
                  <c:v>43915</c:v>
                </c:pt>
                <c:pt idx="2978">
                  <c:v>43916</c:v>
                </c:pt>
                <c:pt idx="2979">
                  <c:v>43917</c:v>
                </c:pt>
                <c:pt idx="2980">
                  <c:v>43920</c:v>
                </c:pt>
                <c:pt idx="2981">
                  <c:v>43921</c:v>
                </c:pt>
                <c:pt idx="2982">
                  <c:v>43922</c:v>
                </c:pt>
                <c:pt idx="2983">
                  <c:v>43923</c:v>
                </c:pt>
                <c:pt idx="2984">
                  <c:v>43924</c:v>
                </c:pt>
                <c:pt idx="2985">
                  <c:v>43927</c:v>
                </c:pt>
                <c:pt idx="2986">
                  <c:v>43928</c:v>
                </c:pt>
                <c:pt idx="2987">
                  <c:v>43929</c:v>
                </c:pt>
                <c:pt idx="2988">
                  <c:v>43930</c:v>
                </c:pt>
                <c:pt idx="2989">
                  <c:v>43935</c:v>
                </c:pt>
                <c:pt idx="2990">
                  <c:v>43936</c:v>
                </c:pt>
                <c:pt idx="2991">
                  <c:v>43937</c:v>
                </c:pt>
                <c:pt idx="2992">
                  <c:v>43938</c:v>
                </c:pt>
                <c:pt idx="2993">
                  <c:v>43941</c:v>
                </c:pt>
                <c:pt idx="2994">
                  <c:v>43942</c:v>
                </c:pt>
                <c:pt idx="2995">
                  <c:v>43943</c:v>
                </c:pt>
                <c:pt idx="2996">
                  <c:v>43944</c:v>
                </c:pt>
                <c:pt idx="2997">
                  <c:v>43945</c:v>
                </c:pt>
                <c:pt idx="2998">
                  <c:v>43948</c:v>
                </c:pt>
                <c:pt idx="2999">
                  <c:v>43949</c:v>
                </c:pt>
                <c:pt idx="3000">
                  <c:v>43950</c:v>
                </c:pt>
                <c:pt idx="3001">
                  <c:v>43951</c:v>
                </c:pt>
                <c:pt idx="3002">
                  <c:v>43955</c:v>
                </c:pt>
                <c:pt idx="3003">
                  <c:v>43956</c:v>
                </c:pt>
                <c:pt idx="3004">
                  <c:v>43957</c:v>
                </c:pt>
                <c:pt idx="3005">
                  <c:v>43958</c:v>
                </c:pt>
                <c:pt idx="3006">
                  <c:v>43959</c:v>
                </c:pt>
                <c:pt idx="3007">
                  <c:v>43962</c:v>
                </c:pt>
                <c:pt idx="3008">
                  <c:v>43963</c:v>
                </c:pt>
                <c:pt idx="3009">
                  <c:v>43964</c:v>
                </c:pt>
                <c:pt idx="3010">
                  <c:v>43965</c:v>
                </c:pt>
                <c:pt idx="3011">
                  <c:v>43966</c:v>
                </c:pt>
                <c:pt idx="3012">
                  <c:v>43969</c:v>
                </c:pt>
                <c:pt idx="3013">
                  <c:v>43970</c:v>
                </c:pt>
                <c:pt idx="3014">
                  <c:v>43971</c:v>
                </c:pt>
                <c:pt idx="3015">
                  <c:v>43972</c:v>
                </c:pt>
                <c:pt idx="3016">
                  <c:v>43973</c:v>
                </c:pt>
                <c:pt idx="3017">
                  <c:v>43976</c:v>
                </c:pt>
                <c:pt idx="3018">
                  <c:v>43977</c:v>
                </c:pt>
                <c:pt idx="3019">
                  <c:v>43978</c:v>
                </c:pt>
                <c:pt idx="3020">
                  <c:v>43979</c:v>
                </c:pt>
                <c:pt idx="3021">
                  <c:v>43980</c:v>
                </c:pt>
                <c:pt idx="3022">
                  <c:v>43984</c:v>
                </c:pt>
                <c:pt idx="3023">
                  <c:v>43985</c:v>
                </c:pt>
                <c:pt idx="3024">
                  <c:v>43986</c:v>
                </c:pt>
                <c:pt idx="3025">
                  <c:v>43987</c:v>
                </c:pt>
                <c:pt idx="3026">
                  <c:v>43990</c:v>
                </c:pt>
                <c:pt idx="3027">
                  <c:v>43991</c:v>
                </c:pt>
                <c:pt idx="3028">
                  <c:v>43992</c:v>
                </c:pt>
                <c:pt idx="3029">
                  <c:v>43993</c:v>
                </c:pt>
                <c:pt idx="3030">
                  <c:v>43994</c:v>
                </c:pt>
                <c:pt idx="3031">
                  <c:v>43997</c:v>
                </c:pt>
                <c:pt idx="3032">
                  <c:v>43998</c:v>
                </c:pt>
                <c:pt idx="3033">
                  <c:v>43999</c:v>
                </c:pt>
                <c:pt idx="3034">
                  <c:v>44000</c:v>
                </c:pt>
                <c:pt idx="3035">
                  <c:v>44001</c:v>
                </c:pt>
                <c:pt idx="3036">
                  <c:v>44004</c:v>
                </c:pt>
                <c:pt idx="3037">
                  <c:v>44005</c:v>
                </c:pt>
                <c:pt idx="3038">
                  <c:v>44006</c:v>
                </c:pt>
                <c:pt idx="3039">
                  <c:v>44007</c:v>
                </c:pt>
                <c:pt idx="3040">
                  <c:v>44008</c:v>
                </c:pt>
                <c:pt idx="3041">
                  <c:v>44011</c:v>
                </c:pt>
                <c:pt idx="3042">
                  <c:v>44012</c:v>
                </c:pt>
                <c:pt idx="3043">
                  <c:v>44013</c:v>
                </c:pt>
                <c:pt idx="3044">
                  <c:v>44014</c:v>
                </c:pt>
                <c:pt idx="3045">
                  <c:v>44015</c:v>
                </c:pt>
                <c:pt idx="3046">
                  <c:v>44018</c:v>
                </c:pt>
                <c:pt idx="3047">
                  <c:v>44019</c:v>
                </c:pt>
                <c:pt idx="3048">
                  <c:v>44020</c:v>
                </c:pt>
                <c:pt idx="3049">
                  <c:v>44021</c:v>
                </c:pt>
                <c:pt idx="3050">
                  <c:v>44022</c:v>
                </c:pt>
                <c:pt idx="3051">
                  <c:v>44025</c:v>
                </c:pt>
                <c:pt idx="3052">
                  <c:v>44026</c:v>
                </c:pt>
                <c:pt idx="3053">
                  <c:v>44027</c:v>
                </c:pt>
                <c:pt idx="3054">
                  <c:v>44028</c:v>
                </c:pt>
                <c:pt idx="3055">
                  <c:v>44029</c:v>
                </c:pt>
                <c:pt idx="3056">
                  <c:v>44032</c:v>
                </c:pt>
                <c:pt idx="3057">
                  <c:v>44033</c:v>
                </c:pt>
                <c:pt idx="3058">
                  <c:v>44034</c:v>
                </c:pt>
                <c:pt idx="3059">
                  <c:v>44035</c:v>
                </c:pt>
                <c:pt idx="3060">
                  <c:v>44036</c:v>
                </c:pt>
                <c:pt idx="3061">
                  <c:v>44039</c:v>
                </c:pt>
                <c:pt idx="3062">
                  <c:v>44040</c:v>
                </c:pt>
                <c:pt idx="3063">
                  <c:v>44041</c:v>
                </c:pt>
                <c:pt idx="3064">
                  <c:v>44042</c:v>
                </c:pt>
                <c:pt idx="3065">
                  <c:v>44043</c:v>
                </c:pt>
                <c:pt idx="3066">
                  <c:v>44046</c:v>
                </c:pt>
                <c:pt idx="3067">
                  <c:v>44047</c:v>
                </c:pt>
                <c:pt idx="3068">
                  <c:v>44048</c:v>
                </c:pt>
                <c:pt idx="3069">
                  <c:v>44049</c:v>
                </c:pt>
                <c:pt idx="3070">
                  <c:v>44050</c:v>
                </c:pt>
                <c:pt idx="3071">
                  <c:v>44053</c:v>
                </c:pt>
                <c:pt idx="3072">
                  <c:v>44054</c:v>
                </c:pt>
                <c:pt idx="3073">
                  <c:v>44055</c:v>
                </c:pt>
                <c:pt idx="3074">
                  <c:v>44056</c:v>
                </c:pt>
                <c:pt idx="3075">
                  <c:v>44057</c:v>
                </c:pt>
                <c:pt idx="3076">
                  <c:v>44060</c:v>
                </c:pt>
                <c:pt idx="3077">
                  <c:v>44061</c:v>
                </c:pt>
                <c:pt idx="3078">
                  <c:v>44062</c:v>
                </c:pt>
                <c:pt idx="3079">
                  <c:v>44063</c:v>
                </c:pt>
                <c:pt idx="3080">
                  <c:v>44064</c:v>
                </c:pt>
                <c:pt idx="3081">
                  <c:v>44067</c:v>
                </c:pt>
                <c:pt idx="3082">
                  <c:v>44068</c:v>
                </c:pt>
                <c:pt idx="3083">
                  <c:v>44069</c:v>
                </c:pt>
                <c:pt idx="3084">
                  <c:v>44070</c:v>
                </c:pt>
                <c:pt idx="3085">
                  <c:v>44071</c:v>
                </c:pt>
                <c:pt idx="3086">
                  <c:v>44074</c:v>
                </c:pt>
                <c:pt idx="3087">
                  <c:v>44075</c:v>
                </c:pt>
                <c:pt idx="3088">
                  <c:v>44076</c:v>
                </c:pt>
                <c:pt idx="3089">
                  <c:v>44077</c:v>
                </c:pt>
                <c:pt idx="3090">
                  <c:v>44078</c:v>
                </c:pt>
                <c:pt idx="3091">
                  <c:v>44081</c:v>
                </c:pt>
                <c:pt idx="3092">
                  <c:v>44082</c:v>
                </c:pt>
                <c:pt idx="3093">
                  <c:v>44083</c:v>
                </c:pt>
                <c:pt idx="3094">
                  <c:v>44084</c:v>
                </c:pt>
                <c:pt idx="3095">
                  <c:v>44085</c:v>
                </c:pt>
                <c:pt idx="3096">
                  <c:v>44088</c:v>
                </c:pt>
                <c:pt idx="3097">
                  <c:v>44089</c:v>
                </c:pt>
                <c:pt idx="3098">
                  <c:v>44090</c:v>
                </c:pt>
                <c:pt idx="3099">
                  <c:v>44091</c:v>
                </c:pt>
                <c:pt idx="3100">
                  <c:v>44092</c:v>
                </c:pt>
                <c:pt idx="3101">
                  <c:v>44095</c:v>
                </c:pt>
                <c:pt idx="3102">
                  <c:v>44096</c:v>
                </c:pt>
                <c:pt idx="3103">
                  <c:v>44097</c:v>
                </c:pt>
                <c:pt idx="3104">
                  <c:v>44098</c:v>
                </c:pt>
                <c:pt idx="3105">
                  <c:v>44099</c:v>
                </c:pt>
                <c:pt idx="3106">
                  <c:v>44102</c:v>
                </c:pt>
                <c:pt idx="3107">
                  <c:v>44103</c:v>
                </c:pt>
                <c:pt idx="3108">
                  <c:v>44104</c:v>
                </c:pt>
                <c:pt idx="3109">
                  <c:v>44105</c:v>
                </c:pt>
                <c:pt idx="3110">
                  <c:v>44106</c:v>
                </c:pt>
                <c:pt idx="3111">
                  <c:v>44109</c:v>
                </c:pt>
                <c:pt idx="3112">
                  <c:v>44110</c:v>
                </c:pt>
                <c:pt idx="3113">
                  <c:v>44111</c:v>
                </c:pt>
                <c:pt idx="3114">
                  <c:v>44112</c:v>
                </c:pt>
                <c:pt idx="3115">
                  <c:v>44113</c:v>
                </c:pt>
                <c:pt idx="3116">
                  <c:v>44116</c:v>
                </c:pt>
                <c:pt idx="3117">
                  <c:v>44117</c:v>
                </c:pt>
                <c:pt idx="3118">
                  <c:v>44118</c:v>
                </c:pt>
                <c:pt idx="3119">
                  <c:v>44119</c:v>
                </c:pt>
                <c:pt idx="3120">
                  <c:v>44120</c:v>
                </c:pt>
                <c:pt idx="3121">
                  <c:v>44123</c:v>
                </c:pt>
                <c:pt idx="3122">
                  <c:v>44124</c:v>
                </c:pt>
                <c:pt idx="3123">
                  <c:v>44125</c:v>
                </c:pt>
                <c:pt idx="3124">
                  <c:v>44126</c:v>
                </c:pt>
                <c:pt idx="3125">
                  <c:v>44127</c:v>
                </c:pt>
                <c:pt idx="3126">
                  <c:v>44130</c:v>
                </c:pt>
                <c:pt idx="3127">
                  <c:v>44131</c:v>
                </c:pt>
                <c:pt idx="3128">
                  <c:v>44132</c:v>
                </c:pt>
                <c:pt idx="3129">
                  <c:v>44133</c:v>
                </c:pt>
                <c:pt idx="3130">
                  <c:v>44134</c:v>
                </c:pt>
                <c:pt idx="3131">
                  <c:v>44137</c:v>
                </c:pt>
                <c:pt idx="3132">
                  <c:v>44138</c:v>
                </c:pt>
                <c:pt idx="3133">
                  <c:v>44139</c:v>
                </c:pt>
                <c:pt idx="3134">
                  <c:v>44140</c:v>
                </c:pt>
                <c:pt idx="3135">
                  <c:v>44141</c:v>
                </c:pt>
                <c:pt idx="3136">
                  <c:v>44144</c:v>
                </c:pt>
                <c:pt idx="3137">
                  <c:v>44145</c:v>
                </c:pt>
                <c:pt idx="3138">
                  <c:v>44146</c:v>
                </c:pt>
                <c:pt idx="3139">
                  <c:v>44147</c:v>
                </c:pt>
                <c:pt idx="3140">
                  <c:v>44148</c:v>
                </c:pt>
                <c:pt idx="3141">
                  <c:v>44151</c:v>
                </c:pt>
                <c:pt idx="3142">
                  <c:v>44152</c:v>
                </c:pt>
                <c:pt idx="3143">
                  <c:v>44153</c:v>
                </c:pt>
                <c:pt idx="3144">
                  <c:v>44154</c:v>
                </c:pt>
                <c:pt idx="3145">
                  <c:v>44155</c:v>
                </c:pt>
                <c:pt idx="3146">
                  <c:v>44158</c:v>
                </c:pt>
                <c:pt idx="3147">
                  <c:v>44159</c:v>
                </c:pt>
                <c:pt idx="3148">
                  <c:v>44160</c:v>
                </c:pt>
                <c:pt idx="3149">
                  <c:v>44161</c:v>
                </c:pt>
                <c:pt idx="3150">
                  <c:v>44162</c:v>
                </c:pt>
                <c:pt idx="3151">
                  <c:v>44165</c:v>
                </c:pt>
                <c:pt idx="3152">
                  <c:v>44166</c:v>
                </c:pt>
                <c:pt idx="3153">
                  <c:v>44167</c:v>
                </c:pt>
                <c:pt idx="3154">
                  <c:v>44168</c:v>
                </c:pt>
                <c:pt idx="3155">
                  <c:v>44169</c:v>
                </c:pt>
                <c:pt idx="3156">
                  <c:v>44172</c:v>
                </c:pt>
                <c:pt idx="3157">
                  <c:v>44173</c:v>
                </c:pt>
                <c:pt idx="3158">
                  <c:v>44174</c:v>
                </c:pt>
                <c:pt idx="3159">
                  <c:v>44175</c:v>
                </c:pt>
                <c:pt idx="3160">
                  <c:v>44176</c:v>
                </c:pt>
                <c:pt idx="3161">
                  <c:v>44179</c:v>
                </c:pt>
                <c:pt idx="3162">
                  <c:v>44180</c:v>
                </c:pt>
                <c:pt idx="3163">
                  <c:v>44181</c:v>
                </c:pt>
                <c:pt idx="3164">
                  <c:v>44182</c:v>
                </c:pt>
                <c:pt idx="3165">
                  <c:v>44183</c:v>
                </c:pt>
                <c:pt idx="3166">
                  <c:v>44186</c:v>
                </c:pt>
                <c:pt idx="3167">
                  <c:v>44187</c:v>
                </c:pt>
                <c:pt idx="3168">
                  <c:v>44188</c:v>
                </c:pt>
                <c:pt idx="3169">
                  <c:v>44193</c:v>
                </c:pt>
                <c:pt idx="3170">
                  <c:v>44194</c:v>
                </c:pt>
                <c:pt idx="3171">
                  <c:v>44200</c:v>
                </c:pt>
                <c:pt idx="3172">
                  <c:v>44201</c:v>
                </c:pt>
                <c:pt idx="3173">
                  <c:v>44202</c:v>
                </c:pt>
                <c:pt idx="3174">
                  <c:v>44203</c:v>
                </c:pt>
                <c:pt idx="3175">
                  <c:v>44204</c:v>
                </c:pt>
                <c:pt idx="3176">
                  <c:v>44207</c:v>
                </c:pt>
                <c:pt idx="3177">
                  <c:v>44208</c:v>
                </c:pt>
                <c:pt idx="3178">
                  <c:v>44209</c:v>
                </c:pt>
                <c:pt idx="3179">
                  <c:v>44210</c:v>
                </c:pt>
                <c:pt idx="3180">
                  <c:v>44211</c:v>
                </c:pt>
                <c:pt idx="3181">
                  <c:v>44214</c:v>
                </c:pt>
                <c:pt idx="3182">
                  <c:v>44215</c:v>
                </c:pt>
                <c:pt idx="3183">
                  <c:v>44216</c:v>
                </c:pt>
                <c:pt idx="3184">
                  <c:v>44217</c:v>
                </c:pt>
                <c:pt idx="3185">
                  <c:v>44218</c:v>
                </c:pt>
                <c:pt idx="3186">
                  <c:v>44221</c:v>
                </c:pt>
                <c:pt idx="3187">
                  <c:v>44222</c:v>
                </c:pt>
                <c:pt idx="3188">
                  <c:v>44223</c:v>
                </c:pt>
                <c:pt idx="3189">
                  <c:v>44224</c:v>
                </c:pt>
                <c:pt idx="3190">
                  <c:v>44225</c:v>
                </c:pt>
                <c:pt idx="3191">
                  <c:v>44228</c:v>
                </c:pt>
                <c:pt idx="3192">
                  <c:v>44229</c:v>
                </c:pt>
                <c:pt idx="3193">
                  <c:v>44230</c:v>
                </c:pt>
                <c:pt idx="3194">
                  <c:v>44231</c:v>
                </c:pt>
                <c:pt idx="3195">
                  <c:v>44232</c:v>
                </c:pt>
                <c:pt idx="3196">
                  <c:v>44235</c:v>
                </c:pt>
                <c:pt idx="3197">
                  <c:v>44236</c:v>
                </c:pt>
                <c:pt idx="3198">
                  <c:v>44237</c:v>
                </c:pt>
                <c:pt idx="3199">
                  <c:v>44238</c:v>
                </c:pt>
                <c:pt idx="3200">
                  <c:v>44239</c:v>
                </c:pt>
                <c:pt idx="3201">
                  <c:v>44242</c:v>
                </c:pt>
                <c:pt idx="3202">
                  <c:v>44243</c:v>
                </c:pt>
                <c:pt idx="3203">
                  <c:v>44244</c:v>
                </c:pt>
                <c:pt idx="3204">
                  <c:v>44245</c:v>
                </c:pt>
                <c:pt idx="3205">
                  <c:v>44246</c:v>
                </c:pt>
                <c:pt idx="3206">
                  <c:v>44249</c:v>
                </c:pt>
                <c:pt idx="3207">
                  <c:v>44250</c:v>
                </c:pt>
                <c:pt idx="3208">
                  <c:v>44251</c:v>
                </c:pt>
                <c:pt idx="3209">
                  <c:v>44252</c:v>
                </c:pt>
                <c:pt idx="3210">
                  <c:v>44253</c:v>
                </c:pt>
                <c:pt idx="3211">
                  <c:v>44256</c:v>
                </c:pt>
                <c:pt idx="3212">
                  <c:v>44257</c:v>
                </c:pt>
                <c:pt idx="3213">
                  <c:v>44258</c:v>
                </c:pt>
                <c:pt idx="3214">
                  <c:v>44259</c:v>
                </c:pt>
                <c:pt idx="3215">
                  <c:v>44260</c:v>
                </c:pt>
                <c:pt idx="3216">
                  <c:v>44263</c:v>
                </c:pt>
                <c:pt idx="3217">
                  <c:v>44264</c:v>
                </c:pt>
                <c:pt idx="3218">
                  <c:v>44265</c:v>
                </c:pt>
                <c:pt idx="3219">
                  <c:v>44266</c:v>
                </c:pt>
                <c:pt idx="3220">
                  <c:v>44267</c:v>
                </c:pt>
                <c:pt idx="3221">
                  <c:v>44270</c:v>
                </c:pt>
                <c:pt idx="3222">
                  <c:v>44271</c:v>
                </c:pt>
                <c:pt idx="3223">
                  <c:v>44272</c:v>
                </c:pt>
                <c:pt idx="3224">
                  <c:v>44273</c:v>
                </c:pt>
                <c:pt idx="3225">
                  <c:v>44274</c:v>
                </c:pt>
                <c:pt idx="3226">
                  <c:v>44277</c:v>
                </c:pt>
                <c:pt idx="3227">
                  <c:v>44278</c:v>
                </c:pt>
                <c:pt idx="3228">
                  <c:v>44279</c:v>
                </c:pt>
                <c:pt idx="3229">
                  <c:v>44280</c:v>
                </c:pt>
                <c:pt idx="3230">
                  <c:v>44281</c:v>
                </c:pt>
                <c:pt idx="3231">
                  <c:v>44284</c:v>
                </c:pt>
                <c:pt idx="3232">
                  <c:v>44285</c:v>
                </c:pt>
                <c:pt idx="3233">
                  <c:v>44286</c:v>
                </c:pt>
                <c:pt idx="3234">
                  <c:v>44287</c:v>
                </c:pt>
                <c:pt idx="3235">
                  <c:v>44292</c:v>
                </c:pt>
                <c:pt idx="3236">
                  <c:v>44293</c:v>
                </c:pt>
                <c:pt idx="3237">
                  <c:v>44294</c:v>
                </c:pt>
                <c:pt idx="3238">
                  <c:v>44295</c:v>
                </c:pt>
                <c:pt idx="3239">
                  <c:v>44298</c:v>
                </c:pt>
                <c:pt idx="3240">
                  <c:v>44299</c:v>
                </c:pt>
                <c:pt idx="3241">
                  <c:v>44300</c:v>
                </c:pt>
                <c:pt idx="3242">
                  <c:v>44301</c:v>
                </c:pt>
                <c:pt idx="3243">
                  <c:v>44302</c:v>
                </c:pt>
                <c:pt idx="3244">
                  <c:v>44305</c:v>
                </c:pt>
                <c:pt idx="3245">
                  <c:v>44306</c:v>
                </c:pt>
                <c:pt idx="3246">
                  <c:v>44307</c:v>
                </c:pt>
                <c:pt idx="3247">
                  <c:v>44308</c:v>
                </c:pt>
                <c:pt idx="3248">
                  <c:v>44309</c:v>
                </c:pt>
                <c:pt idx="3249">
                  <c:v>44312</c:v>
                </c:pt>
                <c:pt idx="3250">
                  <c:v>44313</c:v>
                </c:pt>
                <c:pt idx="3251">
                  <c:v>44314</c:v>
                </c:pt>
                <c:pt idx="3252">
                  <c:v>44315</c:v>
                </c:pt>
                <c:pt idx="3253">
                  <c:v>44316</c:v>
                </c:pt>
                <c:pt idx="3254">
                  <c:v>44319</c:v>
                </c:pt>
                <c:pt idx="3255">
                  <c:v>44320</c:v>
                </c:pt>
                <c:pt idx="3256">
                  <c:v>44321</c:v>
                </c:pt>
                <c:pt idx="3257">
                  <c:v>44322</c:v>
                </c:pt>
                <c:pt idx="3258">
                  <c:v>44323</c:v>
                </c:pt>
                <c:pt idx="3259">
                  <c:v>44326</c:v>
                </c:pt>
                <c:pt idx="3260">
                  <c:v>44327</c:v>
                </c:pt>
                <c:pt idx="3261">
                  <c:v>44328</c:v>
                </c:pt>
                <c:pt idx="3262">
                  <c:v>44329</c:v>
                </c:pt>
                <c:pt idx="3263">
                  <c:v>44330</c:v>
                </c:pt>
                <c:pt idx="3264">
                  <c:v>44333</c:v>
                </c:pt>
                <c:pt idx="3265">
                  <c:v>44334</c:v>
                </c:pt>
                <c:pt idx="3266">
                  <c:v>44335</c:v>
                </c:pt>
                <c:pt idx="3267">
                  <c:v>44336</c:v>
                </c:pt>
                <c:pt idx="3268">
                  <c:v>44337</c:v>
                </c:pt>
                <c:pt idx="3269">
                  <c:v>44341</c:v>
                </c:pt>
                <c:pt idx="3270">
                  <c:v>44342</c:v>
                </c:pt>
                <c:pt idx="3271">
                  <c:v>44343</c:v>
                </c:pt>
                <c:pt idx="3272">
                  <c:v>44344</c:v>
                </c:pt>
                <c:pt idx="3273">
                  <c:v>44347</c:v>
                </c:pt>
                <c:pt idx="3274">
                  <c:v>44348</c:v>
                </c:pt>
                <c:pt idx="3275">
                  <c:v>44349</c:v>
                </c:pt>
                <c:pt idx="3276">
                  <c:v>44351</c:v>
                </c:pt>
                <c:pt idx="3277">
                  <c:v>44354</c:v>
                </c:pt>
                <c:pt idx="3278">
                  <c:v>44355</c:v>
                </c:pt>
                <c:pt idx="3279">
                  <c:v>44356</c:v>
                </c:pt>
                <c:pt idx="3280">
                  <c:v>44357</c:v>
                </c:pt>
                <c:pt idx="3281">
                  <c:v>44358</c:v>
                </c:pt>
                <c:pt idx="3282">
                  <c:v>44361</c:v>
                </c:pt>
                <c:pt idx="3283">
                  <c:v>44362</c:v>
                </c:pt>
                <c:pt idx="3284">
                  <c:v>44363</c:v>
                </c:pt>
                <c:pt idx="3285">
                  <c:v>44364</c:v>
                </c:pt>
                <c:pt idx="3286">
                  <c:v>44365</c:v>
                </c:pt>
                <c:pt idx="3287">
                  <c:v>44368</c:v>
                </c:pt>
                <c:pt idx="3288">
                  <c:v>44369</c:v>
                </c:pt>
                <c:pt idx="3289">
                  <c:v>44370</c:v>
                </c:pt>
                <c:pt idx="3290">
                  <c:v>44371</c:v>
                </c:pt>
                <c:pt idx="3291">
                  <c:v>44372</c:v>
                </c:pt>
                <c:pt idx="3292">
                  <c:v>44375</c:v>
                </c:pt>
                <c:pt idx="3293">
                  <c:v>44376</c:v>
                </c:pt>
                <c:pt idx="3294">
                  <c:v>44377</c:v>
                </c:pt>
                <c:pt idx="3295">
                  <c:v>44378</c:v>
                </c:pt>
                <c:pt idx="3296">
                  <c:v>44379</c:v>
                </c:pt>
                <c:pt idx="3297">
                  <c:v>44382</c:v>
                </c:pt>
                <c:pt idx="3298">
                  <c:v>44383</c:v>
                </c:pt>
                <c:pt idx="3299">
                  <c:v>44384</c:v>
                </c:pt>
                <c:pt idx="3300">
                  <c:v>44385</c:v>
                </c:pt>
                <c:pt idx="3301">
                  <c:v>44386</c:v>
                </c:pt>
                <c:pt idx="3302">
                  <c:v>44389</c:v>
                </c:pt>
                <c:pt idx="3303">
                  <c:v>44390</c:v>
                </c:pt>
                <c:pt idx="3304">
                  <c:v>44391</c:v>
                </c:pt>
                <c:pt idx="3305">
                  <c:v>44392</c:v>
                </c:pt>
                <c:pt idx="3306">
                  <c:v>44393</c:v>
                </c:pt>
                <c:pt idx="3307">
                  <c:v>44396</c:v>
                </c:pt>
                <c:pt idx="3308">
                  <c:v>44397</c:v>
                </c:pt>
                <c:pt idx="3309">
                  <c:v>44398</c:v>
                </c:pt>
                <c:pt idx="3310">
                  <c:v>44399</c:v>
                </c:pt>
                <c:pt idx="3311">
                  <c:v>44400</c:v>
                </c:pt>
                <c:pt idx="3312">
                  <c:v>44403</c:v>
                </c:pt>
                <c:pt idx="3313">
                  <c:v>44404</c:v>
                </c:pt>
                <c:pt idx="3314">
                  <c:v>44405</c:v>
                </c:pt>
                <c:pt idx="3315">
                  <c:v>44406</c:v>
                </c:pt>
                <c:pt idx="3316">
                  <c:v>44407</c:v>
                </c:pt>
                <c:pt idx="3317">
                  <c:v>44410</c:v>
                </c:pt>
                <c:pt idx="3318">
                  <c:v>44411</c:v>
                </c:pt>
                <c:pt idx="3319">
                  <c:v>44412</c:v>
                </c:pt>
                <c:pt idx="3320">
                  <c:v>44413</c:v>
                </c:pt>
                <c:pt idx="3321">
                  <c:v>44414</c:v>
                </c:pt>
                <c:pt idx="3322">
                  <c:v>44417</c:v>
                </c:pt>
                <c:pt idx="3323">
                  <c:v>44418</c:v>
                </c:pt>
                <c:pt idx="3324">
                  <c:v>44419</c:v>
                </c:pt>
                <c:pt idx="3325">
                  <c:v>44420</c:v>
                </c:pt>
                <c:pt idx="3326">
                  <c:v>44421</c:v>
                </c:pt>
                <c:pt idx="3327">
                  <c:v>44424</c:v>
                </c:pt>
                <c:pt idx="3328">
                  <c:v>44425</c:v>
                </c:pt>
                <c:pt idx="3329">
                  <c:v>44426</c:v>
                </c:pt>
                <c:pt idx="3330">
                  <c:v>44427</c:v>
                </c:pt>
                <c:pt idx="3331">
                  <c:v>44431</c:v>
                </c:pt>
                <c:pt idx="3332">
                  <c:v>44432</c:v>
                </c:pt>
                <c:pt idx="3333">
                  <c:v>44433</c:v>
                </c:pt>
                <c:pt idx="3334">
                  <c:v>44434</c:v>
                </c:pt>
                <c:pt idx="3335">
                  <c:v>44435</c:v>
                </c:pt>
                <c:pt idx="3336">
                  <c:v>44438</c:v>
                </c:pt>
                <c:pt idx="3337">
                  <c:v>44439</c:v>
                </c:pt>
                <c:pt idx="3338">
                  <c:v>44440</c:v>
                </c:pt>
                <c:pt idx="3339">
                  <c:v>44441</c:v>
                </c:pt>
                <c:pt idx="3340">
                  <c:v>44442</c:v>
                </c:pt>
                <c:pt idx="3341">
                  <c:v>44445</c:v>
                </c:pt>
                <c:pt idx="3342">
                  <c:v>44446</c:v>
                </c:pt>
                <c:pt idx="3343">
                  <c:v>44447</c:v>
                </c:pt>
                <c:pt idx="3344">
                  <c:v>44448</c:v>
                </c:pt>
                <c:pt idx="3345">
                  <c:v>44449</c:v>
                </c:pt>
                <c:pt idx="3346">
                  <c:v>44452</c:v>
                </c:pt>
                <c:pt idx="3347">
                  <c:v>44453</c:v>
                </c:pt>
                <c:pt idx="3348">
                  <c:v>44454</c:v>
                </c:pt>
                <c:pt idx="3349">
                  <c:v>44455</c:v>
                </c:pt>
                <c:pt idx="3350">
                  <c:v>44456</c:v>
                </c:pt>
                <c:pt idx="3351">
                  <c:v>44459</c:v>
                </c:pt>
                <c:pt idx="3352">
                  <c:v>44460</c:v>
                </c:pt>
                <c:pt idx="3353">
                  <c:v>44461</c:v>
                </c:pt>
                <c:pt idx="3354">
                  <c:v>44462</c:v>
                </c:pt>
                <c:pt idx="3355">
                  <c:v>44463</c:v>
                </c:pt>
                <c:pt idx="3356">
                  <c:v>44466</c:v>
                </c:pt>
                <c:pt idx="3357">
                  <c:v>44467</c:v>
                </c:pt>
                <c:pt idx="3358">
                  <c:v>44468</c:v>
                </c:pt>
                <c:pt idx="3359">
                  <c:v>44469</c:v>
                </c:pt>
                <c:pt idx="3360">
                  <c:v>44470</c:v>
                </c:pt>
                <c:pt idx="3361">
                  <c:v>44473</c:v>
                </c:pt>
                <c:pt idx="3362">
                  <c:v>44474</c:v>
                </c:pt>
                <c:pt idx="3363">
                  <c:v>44475</c:v>
                </c:pt>
                <c:pt idx="3364">
                  <c:v>44476</c:v>
                </c:pt>
                <c:pt idx="3365">
                  <c:v>44477</c:v>
                </c:pt>
                <c:pt idx="3366">
                  <c:v>44480</c:v>
                </c:pt>
                <c:pt idx="3367">
                  <c:v>44481</c:v>
                </c:pt>
                <c:pt idx="3368">
                  <c:v>44482</c:v>
                </c:pt>
                <c:pt idx="3369">
                  <c:v>44483</c:v>
                </c:pt>
                <c:pt idx="3370">
                  <c:v>44484</c:v>
                </c:pt>
                <c:pt idx="3371">
                  <c:v>44487</c:v>
                </c:pt>
                <c:pt idx="3372">
                  <c:v>44488</c:v>
                </c:pt>
                <c:pt idx="3373">
                  <c:v>44489</c:v>
                </c:pt>
                <c:pt idx="3374">
                  <c:v>44490</c:v>
                </c:pt>
                <c:pt idx="3375">
                  <c:v>44491</c:v>
                </c:pt>
                <c:pt idx="3376">
                  <c:v>44494</c:v>
                </c:pt>
                <c:pt idx="3377">
                  <c:v>44495</c:v>
                </c:pt>
                <c:pt idx="3378">
                  <c:v>44496</c:v>
                </c:pt>
                <c:pt idx="3379">
                  <c:v>44497</c:v>
                </c:pt>
                <c:pt idx="3380">
                  <c:v>44498</c:v>
                </c:pt>
                <c:pt idx="3381">
                  <c:v>44501</c:v>
                </c:pt>
                <c:pt idx="3382">
                  <c:v>44502</c:v>
                </c:pt>
                <c:pt idx="3383">
                  <c:v>44503</c:v>
                </c:pt>
                <c:pt idx="3384">
                  <c:v>44504</c:v>
                </c:pt>
                <c:pt idx="3385">
                  <c:v>44505</c:v>
                </c:pt>
                <c:pt idx="3386">
                  <c:v>44508</c:v>
                </c:pt>
                <c:pt idx="3387">
                  <c:v>44509</c:v>
                </c:pt>
                <c:pt idx="3388">
                  <c:v>44510</c:v>
                </c:pt>
                <c:pt idx="3389">
                  <c:v>44511</c:v>
                </c:pt>
                <c:pt idx="3390">
                  <c:v>44512</c:v>
                </c:pt>
                <c:pt idx="3391">
                  <c:v>44515</c:v>
                </c:pt>
                <c:pt idx="3392">
                  <c:v>44516</c:v>
                </c:pt>
                <c:pt idx="3393">
                  <c:v>44517</c:v>
                </c:pt>
                <c:pt idx="3394">
                  <c:v>44518</c:v>
                </c:pt>
                <c:pt idx="3395">
                  <c:v>44519</c:v>
                </c:pt>
                <c:pt idx="3396">
                  <c:v>44522</c:v>
                </c:pt>
                <c:pt idx="3397">
                  <c:v>44523</c:v>
                </c:pt>
                <c:pt idx="3398">
                  <c:v>44524</c:v>
                </c:pt>
                <c:pt idx="3399">
                  <c:v>44525</c:v>
                </c:pt>
                <c:pt idx="3400">
                  <c:v>44526</c:v>
                </c:pt>
                <c:pt idx="3401">
                  <c:v>44529</c:v>
                </c:pt>
                <c:pt idx="3402">
                  <c:v>44530</c:v>
                </c:pt>
                <c:pt idx="3403">
                  <c:v>44531</c:v>
                </c:pt>
                <c:pt idx="3404">
                  <c:v>44532</c:v>
                </c:pt>
                <c:pt idx="3405">
                  <c:v>44533</c:v>
                </c:pt>
                <c:pt idx="3406">
                  <c:v>44536</c:v>
                </c:pt>
                <c:pt idx="3407">
                  <c:v>44537</c:v>
                </c:pt>
                <c:pt idx="3408">
                  <c:v>44538</c:v>
                </c:pt>
                <c:pt idx="3409">
                  <c:v>44539</c:v>
                </c:pt>
                <c:pt idx="3410">
                  <c:v>44540</c:v>
                </c:pt>
                <c:pt idx="3411">
                  <c:v>44543</c:v>
                </c:pt>
                <c:pt idx="3412">
                  <c:v>44544</c:v>
                </c:pt>
                <c:pt idx="3413">
                  <c:v>44545</c:v>
                </c:pt>
                <c:pt idx="3414">
                  <c:v>44546</c:v>
                </c:pt>
                <c:pt idx="3415">
                  <c:v>44547</c:v>
                </c:pt>
                <c:pt idx="3416">
                  <c:v>44550</c:v>
                </c:pt>
                <c:pt idx="3417">
                  <c:v>44551</c:v>
                </c:pt>
                <c:pt idx="3418">
                  <c:v>44552</c:v>
                </c:pt>
                <c:pt idx="3419">
                  <c:v>44553</c:v>
                </c:pt>
                <c:pt idx="3420">
                  <c:v>44557</c:v>
                </c:pt>
                <c:pt idx="3421">
                  <c:v>44558</c:v>
                </c:pt>
                <c:pt idx="3422">
                  <c:v>44559</c:v>
                </c:pt>
                <c:pt idx="3423">
                  <c:v>44560</c:v>
                </c:pt>
                <c:pt idx="3424">
                  <c:v>44564</c:v>
                </c:pt>
                <c:pt idx="3425">
                  <c:v>44565</c:v>
                </c:pt>
                <c:pt idx="3426">
                  <c:v>44566</c:v>
                </c:pt>
                <c:pt idx="3427">
                  <c:v>44567</c:v>
                </c:pt>
                <c:pt idx="3428">
                  <c:v>44568</c:v>
                </c:pt>
                <c:pt idx="3429">
                  <c:v>44571</c:v>
                </c:pt>
                <c:pt idx="3430">
                  <c:v>44572</c:v>
                </c:pt>
                <c:pt idx="3431">
                  <c:v>44573</c:v>
                </c:pt>
                <c:pt idx="3432">
                  <c:v>44574</c:v>
                </c:pt>
                <c:pt idx="3433">
                  <c:v>44575</c:v>
                </c:pt>
                <c:pt idx="3434">
                  <c:v>44578</c:v>
                </c:pt>
                <c:pt idx="3435">
                  <c:v>44579</c:v>
                </c:pt>
                <c:pt idx="3436">
                  <c:v>44580</c:v>
                </c:pt>
                <c:pt idx="3437">
                  <c:v>44581</c:v>
                </c:pt>
                <c:pt idx="3438">
                  <c:v>44582</c:v>
                </c:pt>
                <c:pt idx="3439">
                  <c:v>44585</c:v>
                </c:pt>
                <c:pt idx="3440">
                  <c:v>44586</c:v>
                </c:pt>
                <c:pt idx="3441">
                  <c:v>44587</c:v>
                </c:pt>
                <c:pt idx="3442">
                  <c:v>44588</c:v>
                </c:pt>
                <c:pt idx="3443">
                  <c:v>44589</c:v>
                </c:pt>
                <c:pt idx="3444">
                  <c:v>44592</c:v>
                </c:pt>
                <c:pt idx="3445">
                  <c:v>44593</c:v>
                </c:pt>
                <c:pt idx="3446">
                  <c:v>44594</c:v>
                </c:pt>
                <c:pt idx="3447">
                  <c:v>44595</c:v>
                </c:pt>
                <c:pt idx="3448">
                  <c:v>44596</c:v>
                </c:pt>
                <c:pt idx="3449">
                  <c:v>44599</c:v>
                </c:pt>
                <c:pt idx="3450">
                  <c:v>44600</c:v>
                </c:pt>
                <c:pt idx="3451">
                  <c:v>44601</c:v>
                </c:pt>
                <c:pt idx="3452">
                  <c:v>44602</c:v>
                </c:pt>
                <c:pt idx="3453">
                  <c:v>44603</c:v>
                </c:pt>
                <c:pt idx="3454">
                  <c:v>44606</c:v>
                </c:pt>
                <c:pt idx="3455">
                  <c:v>44607</c:v>
                </c:pt>
                <c:pt idx="3456">
                  <c:v>44608</c:v>
                </c:pt>
                <c:pt idx="3457">
                  <c:v>44609</c:v>
                </c:pt>
                <c:pt idx="3458">
                  <c:v>44610</c:v>
                </c:pt>
                <c:pt idx="3459">
                  <c:v>44613</c:v>
                </c:pt>
                <c:pt idx="3460">
                  <c:v>44614</c:v>
                </c:pt>
                <c:pt idx="3461">
                  <c:v>44615</c:v>
                </c:pt>
                <c:pt idx="3462">
                  <c:v>44616</c:v>
                </c:pt>
                <c:pt idx="3463">
                  <c:v>44617</c:v>
                </c:pt>
                <c:pt idx="3464">
                  <c:v>44620</c:v>
                </c:pt>
                <c:pt idx="3465">
                  <c:v>44621</c:v>
                </c:pt>
                <c:pt idx="3466">
                  <c:v>44622</c:v>
                </c:pt>
                <c:pt idx="3467">
                  <c:v>44623</c:v>
                </c:pt>
                <c:pt idx="3468">
                  <c:v>44624</c:v>
                </c:pt>
                <c:pt idx="3469">
                  <c:v>44627</c:v>
                </c:pt>
                <c:pt idx="3470">
                  <c:v>44628</c:v>
                </c:pt>
                <c:pt idx="3471">
                  <c:v>44629</c:v>
                </c:pt>
                <c:pt idx="3472">
                  <c:v>44630</c:v>
                </c:pt>
                <c:pt idx="3473">
                  <c:v>44631</c:v>
                </c:pt>
                <c:pt idx="3474">
                  <c:v>44634</c:v>
                </c:pt>
                <c:pt idx="3475">
                  <c:v>44635</c:v>
                </c:pt>
                <c:pt idx="3476">
                  <c:v>44636</c:v>
                </c:pt>
                <c:pt idx="3477">
                  <c:v>44637</c:v>
                </c:pt>
                <c:pt idx="3478">
                  <c:v>44638</c:v>
                </c:pt>
                <c:pt idx="3479">
                  <c:v>44641</c:v>
                </c:pt>
                <c:pt idx="3480">
                  <c:v>44642</c:v>
                </c:pt>
                <c:pt idx="3481">
                  <c:v>44643</c:v>
                </c:pt>
                <c:pt idx="3482">
                  <c:v>44644</c:v>
                </c:pt>
                <c:pt idx="3483">
                  <c:v>44645</c:v>
                </c:pt>
                <c:pt idx="3484">
                  <c:v>44648</c:v>
                </c:pt>
                <c:pt idx="3485">
                  <c:v>44649</c:v>
                </c:pt>
                <c:pt idx="3486">
                  <c:v>44650</c:v>
                </c:pt>
                <c:pt idx="3487">
                  <c:v>44651</c:v>
                </c:pt>
                <c:pt idx="3488">
                  <c:v>44652</c:v>
                </c:pt>
                <c:pt idx="3489">
                  <c:v>44655</c:v>
                </c:pt>
                <c:pt idx="3490">
                  <c:v>44656</c:v>
                </c:pt>
                <c:pt idx="3491">
                  <c:v>44657</c:v>
                </c:pt>
                <c:pt idx="3492">
                  <c:v>44658</c:v>
                </c:pt>
                <c:pt idx="3493">
                  <c:v>44659</c:v>
                </c:pt>
                <c:pt idx="3494">
                  <c:v>44662</c:v>
                </c:pt>
                <c:pt idx="3495">
                  <c:v>44663</c:v>
                </c:pt>
                <c:pt idx="3496">
                  <c:v>44664</c:v>
                </c:pt>
                <c:pt idx="3497">
                  <c:v>44665</c:v>
                </c:pt>
                <c:pt idx="3498">
                  <c:v>44670</c:v>
                </c:pt>
                <c:pt idx="3499">
                  <c:v>44671</c:v>
                </c:pt>
                <c:pt idx="3500">
                  <c:v>44672</c:v>
                </c:pt>
                <c:pt idx="3501">
                  <c:v>44673</c:v>
                </c:pt>
                <c:pt idx="3502">
                  <c:v>44676</c:v>
                </c:pt>
                <c:pt idx="3503">
                  <c:v>44677</c:v>
                </c:pt>
                <c:pt idx="3504">
                  <c:v>44678</c:v>
                </c:pt>
                <c:pt idx="3505">
                  <c:v>44679</c:v>
                </c:pt>
                <c:pt idx="3506">
                  <c:v>44680</c:v>
                </c:pt>
                <c:pt idx="3507">
                  <c:v>44683</c:v>
                </c:pt>
                <c:pt idx="3508">
                  <c:v>44684</c:v>
                </c:pt>
                <c:pt idx="3509">
                  <c:v>44685</c:v>
                </c:pt>
                <c:pt idx="3510">
                  <c:v>44686</c:v>
                </c:pt>
                <c:pt idx="3511">
                  <c:v>44687</c:v>
                </c:pt>
                <c:pt idx="3512">
                  <c:v>44690</c:v>
                </c:pt>
                <c:pt idx="3513">
                  <c:v>44691</c:v>
                </c:pt>
                <c:pt idx="3514">
                  <c:v>44692</c:v>
                </c:pt>
                <c:pt idx="3515">
                  <c:v>44693</c:v>
                </c:pt>
                <c:pt idx="3516">
                  <c:v>44694</c:v>
                </c:pt>
                <c:pt idx="3517">
                  <c:v>44697</c:v>
                </c:pt>
                <c:pt idx="3518">
                  <c:v>44698</c:v>
                </c:pt>
                <c:pt idx="3519">
                  <c:v>44699</c:v>
                </c:pt>
                <c:pt idx="3520">
                  <c:v>44700</c:v>
                </c:pt>
                <c:pt idx="3521">
                  <c:v>44701</c:v>
                </c:pt>
                <c:pt idx="3522">
                  <c:v>44704</c:v>
                </c:pt>
                <c:pt idx="3523">
                  <c:v>44705</c:v>
                </c:pt>
                <c:pt idx="3524">
                  <c:v>44706</c:v>
                </c:pt>
                <c:pt idx="3525">
                  <c:v>44707</c:v>
                </c:pt>
                <c:pt idx="3526">
                  <c:v>44708</c:v>
                </c:pt>
                <c:pt idx="3527">
                  <c:v>44711</c:v>
                </c:pt>
                <c:pt idx="3528">
                  <c:v>44712</c:v>
                </c:pt>
                <c:pt idx="3529">
                  <c:v>44713</c:v>
                </c:pt>
                <c:pt idx="3530">
                  <c:v>44714</c:v>
                </c:pt>
                <c:pt idx="3531">
                  <c:v>44715</c:v>
                </c:pt>
                <c:pt idx="3532">
                  <c:v>44718</c:v>
                </c:pt>
                <c:pt idx="3533">
                  <c:v>44719</c:v>
                </c:pt>
                <c:pt idx="3534">
                  <c:v>44720</c:v>
                </c:pt>
                <c:pt idx="3535">
                  <c:v>44721</c:v>
                </c:pt>
                <c:pt idx="3536">
                  <c:v>44722</c:v>
                </c:pt>
                <c:pt idx="3537">
                  <c:v>44725</c:v>
                </c:pt>
                <c:pt idx="3538">
                  <c:v>44726</c:v>
                </c:pt>
                <c:pt idx="3539">
                  <c:v>44727</c:v>
                </c:pt>
                <c:pt idx="3540">
                  <c:v>44728</c:v>
                </c:pt>
                <c:pt idx="3541">
                  <c:v>44729</c:v>
                </c:pt>
                <c:pt idx="3542">
                  <c:v>44732</c:v>
                </c:pt>
                <c:pt idx="3543">
                  <c:v>44733</c:v>
                </c:pt>
                <c:pt idx="3544">
                  <c:v>44734</c:v>
                </c:pt>
                <c:pt idx="3545">
                  <c:v>44735</c:v>
                </c:pt>
                <c:pt idx="3546">
                  <c:v>44736</c:v>
                </c:pt>
                <c:pt idx="3547">
                  <c:v>44739</c:v>
                </c:pt>
                <c:pt idx="3548">
                  <c:v>44740</c:v>
                </c:pt>
                <c:pt idx="3549">
                  <c:v>44741</c:v>
                </c:pt>
                <c:pt idx="3550">
                  <c:v>44742</c:v>
                </c:pt>
                <c:pt idx="3551">
                  <c:v>44743</c:v>
                </c:pt>
                <c:pt idx="3552">
                  <c:v>44746</c:v>
                </c:pt>
                <c:pt idx="3553">
                  <c:v>44747</c:v>
                </c:pt>
                <c:pt idx="3554">
                  <c:v>44748</c:v>
                </c:pt>
                <c:pt idx="3555">
                  <c:v>44749</c:v>
                </c:pt>
                <c:pt idx="3556">
                  <c:v>44750</c:v>
                </c:pt>
                <c:pt idx="3557">
                  <c:v>44753</c:v>
                </c:pt>
                <c:pt idx="3558">
                  <c:v>44754</c:v>
                </c:pt>
                <c:pt idx="3559">
                  <c:v>44755</c:v>
                </c:pt>
                <c:pt idx="3560">
                  <c:v>44756</c:v>
                </c:pt>
                <c:pt idx="3561">
                  <c:v>44757</c:v>
                </c:pt>
                <c:pt idx="3562">
                  <c:v>44760</c:v>
                </c:pt>
                <c:pt idx="3563">
                  <c:v>44761</c:v>
                </c:pt>
                <c:pt idx="3564">
                  <c:v>44762</c:v>
                </c:pt>
                <c:pt idx="3565">
                  <c:v>44763</c:v>
                </c:pt>
                <c:pt idx="3566">
                  <c:v>44764</c:v>
                </c:pt>
                <c:pt idx="3567">
                  <c:v>44767</c:v>
                </c:pt>
                <c:pt idx="3568">
                  <c:v>44768</c:v>
                </c:pt>
                <c:pt idx="3569">
                  <c:v>44769</c:v>
                </c:pt>
                <c:pt idx="3570">
                  <c:v>44770</c:v>
                </c:pt>
                <c:pt idx="3571">
                  <c:v>44771</c:v>
                </c:pt>
                <c:pt idx="3572">
                  <c:v>44774</c:v>
                </c:pt>
                <c:pt idx="3573">
                  <c:v>44775</c:v>
                </c:pt>
                <c:pt idx="3574">
                  <c:v>44776</c:v>
                </c:pt>
                <c:pt idx="3575">
                  <c:v>44777</c:v>
                </c:pt>
                <c:pt idx="3576">
                  <c:v>44778</c:v>
                </c:pt>
                <c:pt idx="3577">
                  <c:v>44781</c:v>
                </c:pt>
                <c:pt idx="3578">
                  <c:v>44782</c:v>
                </c:pt>
                <c:pt idx="3579">
                  <c:v>44783</c:v>
                </c:pt>
                <c:pt idx="3580">
                  <c:v>44784</c:v>
                </c:pt>
                <c:pt idx="3581">
                  <c:v>44785</c:v>
                </c:pt>
                <c:pt idx="3582">
                  <c:v>44788</c:v>
                </c:pt>
                <c:pt idx="3583">
                  <c:v>44789</c:v>
                </c:pt>
                <c:pt idx="3584">
                  <c:v>44790</c:v>
                </c:pt>
                <c:pt idx="3585">
                  <c:v>44791</c:v>
                </c:pt>
                <c:pt idx="3586">
                  <c:v>44792</c:v>
                </c:pt>
                <c:pt idx="3587">
                  <c:v>44795</c:v>
                </c:pt>
                <c:pt idx="3588">
                  <c:v>44796</c:v>
                </c:pt>
                <c:pt idx="3589">
                  <c:v>44797</c:v>
                </c:pt>
                <c:pt idx="3590">
                  <c:v>44798</c:v>
                </c:pt>
                <c:pt idx="3591">
                  <c:v>44799</c:v>
                </c:pt>
                <c:pt idx="3592">
                  <c:v>44802</c:v>
                </c:pt>
                <c:pt idx="3593">
                  <c:v>44803</c:v>
                </c:pt>
                <c:pt idx="3594">
                  <c:v>44804</c:v>
                </c:pt>
                <c:pt idx="3595">
                  <c:v>44805</c:v>
                </c:pt>
                <c:pt idx="3596">
                  <c:v>44806</c:v>
                </c:pt>
                <c:pt idx="3597">
                  <c:v>44809</c:v>
                </c:pt>
                <c:pt idx="3598">
                  <c:v>44810</c:v>
                </c:pt>
                <c:pt idx="3599">
                  <c:v>44811</c:v>
                </c:pt>
                <c:pt idx="3600">
                  <c:v>44812</c:v>
                </c:pt>
                <c:pt idx="3601">
                  <c:v>44813</c:v>
                </c:pt>
                <c:pt idx="3602">
                  <c:v>44816</c:v>
                </c:pt>
                <c:pt idx="3603">
                  <c:v>44817</c:v>
                </c:pt>
                <c:pt idx="3604">
                  <c:v>44818</c:v>
                </c:pt>
                <c:pt idx="3605">
                  <c:v>44819</c:v>
                </c:pt>
                <c:pt idx="3606">
                  <c:v>44820</c:v>
                </c:pt>
                <c:pt idx="3607">
                  <c:v>44823</c:v>
                </c:pt>
                <c:pt idx="3608">
                  <c:v>44824</c:v>
                </c:pt>
                <c:pt idx="3609">
                  <c:v>44825</c:v>
                </c:pt>
                <c:pt idx="3610">
                  <c:v>44826</c:v>
                </c:pt>
                <c:pt idx="3611">
                  <c:v>44827</c:v>
                </c:pt>
                <c:pt idx="3612">
                  <c:v>44830</c:v>
                </c:pt>
                <c:pt idx="3613">
                  <c:v>44831</c:v>
                </c:pt>
                <c:pt idx="3614">
                  <c:v>44832</c:v>
                </c:pt>
                <c:pt idx="3615">
                  <c:v>44833</c:v>
                </c:pt>
                <c:pt idx="3616">
                  <c:v>44834</c:v>
                </c:pt>
                <c:pt idx="3617">
                  <c:v>44837</c:v>
                </c:pt>
                <c:pt idx="3618">
                  <c:v>44838</c:v>
                </c:pt>
                <c:pt idx="3619">
                  <c:v>44839</c:v>
                </c:pt>
                <c:pt idx="3620">
                  <c:v>44840</c:v>
                </c:pt>
                <c:pt idx="3621">
                  <c:v>44841</c:v>
                </c:pt>
                <c:pt idx="3622">
                  <c:v>44844</c:v>
                </c:pt>
                <c:pt idx="3623">
                  <c:v>44845</c:v>
                </c:pt>
                <c:pt idx="3624">
                  <c:v>44846</c:v>
                </c:pt>
                <c:pt idx="3625">
                  <c:v>44847</c:v>
                </c:pt>
                <c:pt idx="3626">
                  <c:v>44848</c:v>
                </c:pt>
                <c:pt idx="3627">
                  <c:v>44851</c:v>
                </c:pt>
                <c:pt idx="3628">
                  <c:v>44852</c:v>
                </c:pt>
                <c:pt idx="3629">
                  <c:v>44853</c:v>
                </c:pt>
                <c:pt idx="3630">
                  <c:v>44854</c:v>
                </c:pt>
                <c:pt idx="3631">
                  <c:v>44855</c:v>
                </c:pt>
                <c:pt idx="3632">
                  <c:v>44858</c:v>
                </c:pt>
                <c:pt idx="3633">
                  <c:v>44859</c:v>
                </c:pt>
                <c:pt idx="3634">
                  <c:v>44860</c:v>
                </c:pt>
                <c:pt idx="3635">
                  <c:v>44861</c:v>
                </c:pt>
                <c:pt idx="3636">
                  <c:v>44862</c:v>
                </c:pt>
                <c:pt idx="3637">
                  <c:v>44865</c:v>
                </c:pt>
                <c:pt idx="3638">
                  <c:v>44866</c:v>
                </c:pt>
                <c:pt idx="3639">
                  <c:v>44867</c:v>
                </c:pt>
                <c:pt idx="3640">
                  <c:v>44868</c:v>
                </c:pt>
                <c:pt idx="3641">
                  <c:v>44869</c:v>
                </c:pt>
                <c:pt idx="3642">
                  <c:v>44872</c:v>
                </c:pt>
                <c:pt idx="3643">
                  <c:v>44873</c:v>
                </c:pt>
                <c:pt idx="3644">
                  <c:v>44874</c:v>
                </c:pt>
                <c:pt idx="3645">
                  <c:v>44875</c:v>
                </c:pt>
                <c:pt idx="3646">
                  <c:v>44876</c:v>
                </c:pt>
                <c:pt idx="3647">
                  <c:v>44879</c:v>
                </c:pt>
                <c:pt idx="3648">
                  <c:v>44880</c:v>
                </c:pt>
                <c:pt idx="3649">
                  <c:v>44881</c:v>
                </c:pt>
                <c:pt idx="3650">
                  <c:v>44882</c:v>
                </c:pt>
                <c:pt idx="3651">
                  <c:v>44883</c:v>
                </c:pt>
                <c:pt idx="3652">
                  <c:v>44886</c:v>
                </c:pt>
                <c:pt idx="3653">
                  <c:v>44887</c:v>
                </c:pt>
                <c:pt idx="3654">
                  <c:v>44888</c:v>
                </c:pt>
                <c:pt idx="3655">
                  <c:v>44889</c:v>
                </c:pt>
                <c:pt idx="3656">
                  <c:v>44890</c:v>
                </c:pt>
                <c:pt idx="3657">
                  <c:v>44893</c:v>
                </c:pt>
                <c:pt idx="3658">
                  <c:v>44894</c:v>
                </c:pt>
                <c:pt idx="3659">
                  <c:v>44895</c:v>
                </c:pt>
                <c:pt idx="3660">
                  <c:v>44896</c:v>
                </c:pt>
                <c:pt idx="3661">
                  <c:v>44897</c:v>
                </c:pt>
                <c:pt idx="3662">
                  <c:v>44900</c:v>
                </c:pt>
                <c:pt idx="3663">
                  <c:v>44901</c:v>
                </c:pt>
                <c:pt idx="3664">
                  <c:v>44902</c:v>
                </c:pt>
                <c:pt idx="3665">
                  <c:v>44903</c:v>
                </c:pt>
                <c:pt idx="3666">
                  <c:v>44904</c:v>
                </c:pt>
                <c:pt idx="3667">
                  <c:v>44907</c:v>
                </c:pt>
                <c:pt idx="3668">
                  <c:v>44908</c:v>
                </c:pt>
                <c:pt idx="3669">
                  <c:v>44909</c:v>
                </c:pt>
                <c:pt idx="3670">
                  <c:v>44910</c:v>
                </c:pt>
                <c:pt idx="3671">
                  <c:v>44911</c:v>
                </c:pt>
                <c:pt idx="3672">
                  <c:v>44914</c:v>
                </c:pt>
                <c:pt idx="3673">
                  <c:v>44915</c:v>
                </c:pt>
                <c:pt idx="3674">
                  <c:v>44916</c:v>
                </c:pt>
                <c:pt idx="3675">
                  <c:v>44917</c:v>
                </c:pt>
                <c:pt idx="3676">
                  <c:v>44918</c:v>
                </c:pt>
                <c:pt idx="3677">
                  <c:v>44922</c:v>
                </c:pt>
                <c:pt idx="3678">
                  <c:v>44923</c:v>
                </c:pt>
                <c:pt idx="3679">
                  <c:v>44924</c:v>
                </c:pt>
                <c:pt idx="3680">
                  <c:v>44925</c:v>
                </c:pt>
                <c:pt idx="3681">
                  <c:v>44928</c:v>
                </c:pt>
                <c:pt idx="3682">
                  <c:v>44929</c:v>
                </c:pt>
                <c:pt idx="3683">
                  <c:v>44930</c:v>
                </c:pt>
                <c:pt idx="3684">
                  <c:v>44931</c:v>
                </c:pt>
                <c:pt idx="3685">
                  <c:v>44932</c:v>
                </c:pt>
                <c:pt idx="3686">
                  <c:v>44935</c:v>
                </c:pt>
                <c:pt idx="3687">
                  <c:v>44936</c:v>
                </c:pt>
                <c:pt idx="3688">
                  <c:v>44937</c:v>
                </c:pt>
                <c:pt idx="3689">
                  <c:v>44938</c:v>
                </c:pt>
                <c:pt idx="3690">
                  <c:v>44939</c:v>
                </c:pt>
                <c:pt idx="3691">
                  <c:v>44942</c:v>
                </c:pt>
                <c:pt idx="3692">
                  <c:v>44943</c:v>
                </c:pt>
                <c:pt idx="3693">
                  <c:v>44944</c:v>
                </c:pt>
                <c:pt idx="3694">
                  <c:v>44945</c:v>
                </c:pt>
                <c:pt idx="3695">
                  <c:v>44946</c:v>
                </c:pt>
                <c:pt idx="3696">
                  <c:v>44949</c:v>
                </c:pt>
                <c:pt idx="3697">
                  <c:v>44950</c:v>
                </c:pt>
                <c:pt idx="3698">
                  <c:v>44951</c:v>
                </c:pt>
                <c:pt idx="3699">
                  <c:v>44952</c:v>
                </c:pt>
                <c:pt idx="3700">
                  <c:v>44953</c:v>
                </c:pt>
                <c:pt idx="3701">
                  <c:v>44956</c:v>
                </c:pt>
                <c:pt idx="3702">
                  <c:v>44957</c:v>
                </c:pt>
                <c:pt idx="3703">
                  <c:v>44958</c:v>
                </c:pt>
                <c:pt idx="3704">
                  <c:v>44959</c:v>
                </c:pt>
                <c:pt idx="3705">
                  <c:v>44960</c:v>
                </c:pt>
                <c:pt idx="3706">
                  <c:v>44963</c:v>
                </c:pt>
                <c:pt idx="3707">
                  <c:v>44964</c:v>
                </c:pt>
                <c:pt idx="3708">
                  <c:v>44965</c:v>
                </c:pt>
                <c:pt idx="3709">
                  <c:v>44966</c:v>
                </c:pt>
                <c:pt idx="3710">
                  <c:v>44967</c:v>
                </c:pt>
                <c:pt idx="3711">
                  <c:v>44970</c:v>
                </c:pt>
                <c:pt idx="3712">
                  <c:v>44971</c:v>
                </c:pt>
                <c:pt idx="3713">
                  <c:v>44972</c:v>
                </c:pt>
                <c:pt idx="3714">
                  <c:v>44973</c:v>
                </c:pt>
                <c:pt idx="3715">
                  <c:v>44974</c:v>
                </c:pt>
                <c:pt idx="3716">
                  <c:v>44977</c:v>
                </c:pt>
                <c:pt idx="3717">
                  <c:v>44978</c:v>
                </c:pt>
                <c:pt idx="3718">
                  <c:v>44979</c:v>
                </c:pt>
                <c:pt idx="3719">
                  <c:v>44980</c:v>
                </c:pt>
                <c:pt idx="3720">
                  <c:v>44981</c:v>
                </c:pt>
                <c:pt idx="3721">
                  <c:v>44984</c:v>
                </c:pt>
                <c:pt idx="3722">
                  <c:v>44985</c:v>
                </c:pt>
                <c:pt idx="3723">
                  <c:v>44986</c:v>
                </c:pt>
                <c:pt idx="3724">
                  <c:v>44987</c:v>
                </c:pt>
                <c:pt idx="3725">
                  <c:v>44988</c:v>
                </c:pt>
                <c:pt idx="3726">
                  <c:v>44991</c:v>
                </c:pt>
                <c:pt idx="3727">
                  <c:v>44992</c:v>
                </c:pt>
                <c:pt idx="3728">
                  <c:v>44993</c:v>
                </c:pt>
                <c:pt idx="3729">
                  <c:v>44994</c:v>
                </c:pt>
                <c:pt idx="3730">
                  <c:v>44995</c:v>
                </c:pt>
                <c:pt idx="3731">
                  <c:v>44998</c:v>
                </c:pt>
                <c:pt idx="3732">
                  <c:v>44999</c:v>
                </c:pt>
                <c:pt idx="3733">
                  <c:v>45000</c:v>
                </c:pt>
                <c:pt idx="3734">
                  <c:v>45001</c:v>
                </c:pt>
                <c:pt idx="3735">
                  <c:v>45002</c:v>
                </c:pt>
                <c:pt idx="3736">
                  <c:v>45005</c:v>
                </c:pt>
                <c:pt idx="3737">
                  <c:v>45006</c:v>
                </c:pt>
                <c:pt idx="3738">
                  <c:v>45007</c:v>
                </c:pt>
                <c:pt idx="3739">
                  <c:v>45008</c:v>
                </c:pt>
                <c:pt idx="3740">
                  <c:v>45009</c:v>
                </c:pt>
                <c:pt idx="3741">
                  <c:v>45012</c:v>
                </c:pt>
                <c:pt idx="3742">
                  <c:v>45013</c:v>
                </c:pt>
                <c:pt idx="3743">
                  <c:v>45014</c:v>
                </c:pt>
                <c:pt idx="3744">
                  <c:v>45015</c:v>
                </c:pt>
                <c:pt idx="3745">
                  <c:v>45016</c:v>
                </c:pt>
                <c:pt idx="3746">
                  <c:v>45019</c:v>
                </c:pt>
                <c:pt idx="3747">
                  <c:v>45020</c:v>
                </c:pt>
                <c:pt idx="3748">
                  <c:v>45021</c:v>
                </c:pt>
                <c:pt idx="3749">
                  <c:v>45022</c:v>
                </c:pt>
                <c:pt idx="3750">
                  <c:v>45027</c:v>
                </c:pt>
                <c:pt idx="3751">
                  <c:v>45028</c:v>
                </c:pt>
                <c:pt idx="3752">
                  <c:v>45029</c:v>
                </c:pt>
                <c:pt idx="3753">
                  <c:v>45030</c:v>
                </c:pt>
                <c:pt idx="3754">
                  <c:v>45033</c:v>
                </c:pt>
                <c:pt idx="3755">
                  <c:v>45034</c:v>
                </c:pt>
                <c:pt idx="3756">
                  <c:v>45035</c:v>
                </c:pt>
                <c:pt idx="3757">
                  <c:v>45036</c:v>
                </c:pt>
                <c:pt idx="3758">
                  <c:v>45037</c:v>
                </c:pt>
                <c:pt idx="3759">
                  <c:v>45040</c:v>
                </c:pt>
                <c:pt idx="3760">
                  <c:v>45041</c:v>
                </c:pt>
                <c:pt idx="3761">
                  <c:v>45042</c:v>
                </c:pt>
                <c:pt idx="3762">
                  <c:v>45043</c:v>
                </c:pt>
                <c:pt idx="3763">
                  <c:v>45044</c:v>
                </c:pt>
                <c:pt idx="3764">
                  <c:v>45048</c:v>
                </c:pt>
                <c:pt idx="3765">
                  <c:v>45049</c:v>
                </c:pt>
                <c:pt idx="3766">
                  <c:v>45050</c:v>
                </c:pt>
                <c:pt idx="3767">
                  <c:v>45051</c:v>
                </c:pt>
                <c:pt idx="3768">
                  <c:v>45054</c:v>
                </c:pt>
                <c:pt idx="3769">
                  <c:v>45055</c:v>
                </c:pt>
                <c:pt idx="3770">
                  <c:v>45056</c:v>
                </c:pt>
                <c:pt idx="3771">
                  <c:v>45057</c:v>
                </c:pt>
                <c:pt idx="3772">
                  <c:v>45058</c:v>
                </c:pt>
                <c:pt idx="3773">
                  <c:v>45061</c:v>
                </c:pt>
                <c:pt idx="3774">
                  <c:v>45062</c:v>
                </c:pt>
                <c:pt idx="3775">
                  <c:v>45063</c:v>
                </c:pt>
                <c:pt idx="3776">
                  <c:v>45064</c:v>
                </c:pt>
                <c:pt idx="3777">
                  <c:v>45065</c:v>
                </c:pt>
                <c:pt idx="3778">
                  <c:v>45068</c:v>
                </c:pt>
                <c:pt idx="3779">
                  <c:v>45069</c:v>
                </c:pt>
                <c:pt idx="3780">
                  <c:v>45070</c:v>
                </c:pt>
                <c:pt idx="3781">
                  <c:v>45071</c:v>
                </c:pt>
                <c:pt idx="3782">
                  <c:v>45072</c:v>
                </c:pt>
                <c:pt idx="3783">
                  <c:v>45075</c:v>
                </c:pt>
                <c:pt idx="3784">
                  <c:v>45076</c:v>
                </c:pt>
                <c:pt idx="3785">
                  <c:v>45077</c:v>
                </c:pt>
                <c:pt idx="3786">
                  <c:v>45078</c:v>
                </c:pt>
                <c:pt idx="3787">
                  <c:v>45079</c:v>
                </c:pt>
                <c:pt idx="3788">
                  <c:v>45082</c:v>
                </c:pt>
                <c:pt idx="3789">
                  <c:v>45083</c:v>
                </c:pt>
                <c:pt idx="3790">
                  <c:v>45084</c:v>
                </c:pt>
                <c:pt idx="3791">
                  <c:v>45085</c:v>
                </c:pt>
                <c:pt idx="3792">
                  <c:v>45086</c:v>
                </c:pt>
                <c:pt idx="3793">
                  <c:v>45089</c:v>
                </c:pt>
                <c:pt idx="3794">
                  <c:v>45090</c:v>
                </c:pt>
                <c:pt idx="3795">
                  <c:v>45091</c:v>
                </c:pt>
                <c:pt idx="3796">
                  <c:v>45092</c:v>
                </c:pt>
                <c:pt idx="3797">
                  <c:v>45093</c:v>
                </c:pt>
                <c:pt idx="3798">
                  <c:v>45096</c:v>
                </c:pt>
                <c:pt idx="3799">
                  <c:v>45097</c:v>
                </c:pt>
                <c:pt idx="3800">
                  <c:v>45098</c:v>
                </c:pt>
                <c:pt idx="3801">
                  <c:v>45099</c:v>
                </c:pt>
                <c:pt idx="3802">
                  <c:v>45100</c:v>
                </c:pt>
                <c:pt idx="3803">
                  <c:v>45103</c:v>
                </c:pt>
                <c:pt idx="3804">
                  <c:v>45104</c:v>
                </c:pt>
                <c:pt idx="3805">
                  <c:v>45105</c:v>
                </c:pt>
                <c:pt idx="3806">
                  <c:v>45106</c:v>
                </c:pt>
                <c:pt idx="3807">
                  <c:v>45107</c:v>
                </c:pt>
                <c:pt idx="3808">
                  <c:v>45110</c:v>
                </c:pt>
                <c:pt idx="3809">
                  <c:v>45111</c:v>
                </c:pt>
                <c:pt idx="3810">
                  <c:v>45112</c:v>
                </c:pt>
                <c:pt idx="3811">
                  <c:v>45113</c:v>
                </c:pt>
                <c:pt idx="3812">
                  <c:v>45114</c:v>
                </c:pt>
                <c:pt idx="3813">
                  <c:v>45117</c:v>
                </c:pt>
                <c:pt idx="3814">
                  <c:v>45118</c:v>
                </c:pt>
                <c:pt idx="3815">
                  <c:v>45119</c:v>
                </c:pt>
                <c:pt idx="3816">
                  <c:v>45120</c:v>
                </c:pt>
                <c:pt idx="3817">
                  <c:v>45121</c:v>
                </c:pt>
                <c:pt idx="3818">
                  <c:v>45124</c:v>
                </c:pt>
                <c:pt idx="3819">
                  <c:v>45125</c:v>
                </c:pt>
                <c:pt idx="3820">
                  <c:v>45126</c:v>
                </c:pt>
                <c:pt idx="3821">
                  <c:v>45127</c:v>
                </c:pt>
                <c:pt idx="3822">
                  <c:v>45128</c:v>
                </c:pt>
                <c:pt idx="3823">
                  <c:v>45131</c:v>
                </c:pt>
                <c:pt idx="3824">
                  <c:v>45132</c:v>
                </c:pt>
                <c:pt idx="3825">
                  <c:v>45133</c:v>
                </c:pt>
                <c:pt idx="3826">
                  <c:v>45134</c:v>
                </c:pt>
                <c:pt idx="3827">
                  <c:v>45135</c:v>
                </c:pt>
                <c:pt idx="3828">
                  <c:v>45138</c:v>
                </c:pt>
                <c:pt idx="3829">
                  <c:v>45139</c:v>
                </c:pt>
                <c:pt idx="3830">
                  <c:v>45140</c:v>
                </c:pt>
                <c:pt idx="3831">
                  <c:v>45141</c:v>
                </c:pt>
                <c:pt idx="3832">
                  <c:v>45142</c:v>
                </c:pt>
                <c:pt idx="3833">
                  <c:v>45145</c:v>
                </c:pt>
                <c:pt idx="3834">
                  <c:v>45146</c:v>
                </c:pt>
                <c:pt idx="3835">
                  <c:v>45147</c:v>
                </c:pt>
                <c:pt idx="3836">
                  <c:v>45148</c:v>
                </c:pt>
                <c:pt idx="3837">
                  <c:v>45149</c:v>
                </c:pt>
                <c:pt idx="3838">
                  <c:v>45152</c:v>
                </c:pt>
                <c:pt idx="3839">
                  <c:v>45153</c:v>
                </c:pt>
                <c:pt idx="3840">
                  <c:v>45154</c:v>
                </c:pt>
                <c:pt idx="3841">
                  <c:v>45155</c:v>
                </c:pt>
                <c:pt idx="3842">
                  <c:v>45156</c:v>
                </c:pt>
                <c:pt idx="3843">
                  <c:v>45159</c:v>
                </c:pt>
                <c:pt idx="3844">
                  <c:v>45160</c:v>
                </c:pt>
                <c:pt idx="3845">
                  <c:v>45161</c:v>
                </c:pt>
                <c:pt idx="3846">
                  <c:v>45162</c:v>
                </c:pt>
                <c:pt idx="3847">
                  <c:v>45163</c:v>
                </c:pt>
                <c:pt idx="3848">
                  <c:v>45166</c:v>
                </c:pt>
                <c:pt idx="3849">
                  <c:v>45167</c:v>
                </c:pt>
                <c:pt idx="3850">
                  <c:v>45168</c:v>
                </c:pt>
                <c:pt idx="3851">
                  <c:v>45169</c:v>
                </c:pt>
                <c:pt idx="3852">
                  <c:v>45170</c:v>
                </c:pt>
                <c:pt idx="3853">
                  <c:v>45173</c:v>
                </c:pt>
                <c:pt idx="3854">
                  <c:v>45174</c:v>
                </c:pt>
                <c:pt idx="3855">
                  <c:v>45175</c:v>
                </c:pt>
                <c:pt idx="3856">
                  <c:v>45176</c:v>
                </c:pt>
                <c:pt idx="3857">
                  <c:v>45177</c:v>
                </c:pt>
                <c:pt idx="3858">
                  <c:v>45180</c:v>
                </c:pt>
                <c:pt idx="3859">
                  <c:v>45181</c:v>
                </c:pt>
                <c:pt idx="3860">
                  <c:v>45182</c:v>
                </c:pt>
                <c:pt idx="3861">
                  <c:v>45183</c:v>
                </c:pt>
                <c:pt idx="3862">
                  <c:v>45184</c:v>
                </c:pt>
                <c:pt idx="3863">
                  <c:v>45187</c:v>
                </c:pt>
                <c:pt idx="3864">
                  <c:v>45188</c:v>
                </c:pt>
                <c:pt idx="3865">
                  <c:v>45189</c:v>
                </c:pt>
                <c:pt idx="3866">
                  <c:v>45190</c:v>
                </c:pt>
                <c:pt idx="3867">
                  <c:v>45191</c:v>
                </c:pt>
                <c:pt idx="3868">
                  <c:v>45194</c:v>
                </c:pt>
                <c:pt idx="3869">
                  <c:v>45195</c:v>
                </c:pt>
                <c:pt idx="3870">
                  <c:v>45196</c:v>
                </c:pt>
                <c:pt idx="3871">
                  <c:v>45197</c:v>
                </c:pt>
                <c:pt idx="3872">
                  <c:v>45198</c:v>
                </c:pt>
                <c:pt idx="3873">
                  <c:v>45201</c:v>
                </c:pt>
                <c:pt idx="3874">
                  <c:v>45202</c:v>
                </c:pt>
                <c:pt idx="3875">
                  <c:v>45203</c:v>
                </c:pt>
                <c:pt idx="3876">
                  <c:v>45204</c:v>
                </c:pt>
                <c:pt idx="3877">
                  <c:v>45205</c:v>
                </c:pt>
                <c:pt idx="3878">
                  <c:v>45208</c:v>
                </c:pt>
                <c:pt idx="3879">
                  <c:v>45209</c:v>
                </c:pt>
                <c:pt idx="3880">
                  <c:v>45210</c:v>
                </c:pt>
                <c:pt idx="3881">
                  <c:v>45211</c:v>
                </c:pt>
                <c:pt idx="3882">
                  <c:v>45212</c:v>
                </c:pt>
                <c:pt idx="3883">
                  <c:v>45215</c:v>
                </c:pt>
                <c:pt idx="3884">
                  <c:v>45216</c:v>
                </c:pt>
                <c:pt idx="3885">
                  <c:v>45217</c:v>
                </c:pt>
                <c:pt idx="3886">
                  <c:v>45218</c:v>
                </c:pt>
                <c:pt idx="3887">
                  <c:v>45219</c:v>
                </c:pt>
                <c:pt idx="3888">
                  <c:v>45222</c:v>
                </c:pt>
                <c:pt idx="3889">
                  <c:v>45223</c:v>
                </c:pt>
                <c:pt idx="3890">
                  <c:v>45224</c:v>
                </c:pt>
                <c:pt idx="3891">
                  <c:v>45225</c:v>
                </c:pt>
                <c:pt idx="3892">
                  <c:v>45226</c:v>
                </c:pt>
                <c:pt idx="3893">
                  <c:v>45229</c:v>
                </c:pt>
                <c:pt idx="3894">
                  <c:v>45230</c:v>
                </c:pt>
                <c:pt idx="3895">
                  <c:v>45231</c:v>
                </c:pt>
                <c:pt idx="3896">
                  <c:v>45232</c:v>
                </c:pt>
                <c:pt idx="3897">
                  <c:v>45233</c:v>
                </c:pt>
                <c:pt idx="3898">
                  <c:v>45236</c:v>
                </c:pt>
                <c:pt idx="3899">
                  <c:v>45237</c:v>
                </c:pt>
                <c:pt idx="3900">
                  <c:v>45238</c:v>
                </c:pt>
                <c:pt idx="3901">
                  <c:v>45239</c:v>
                </c:pt>
                <c:pt idx="3902">
                  <c:v>45240</c:v>
                </c:pt>
                <c:pt idx="3903">
                  <c:v>45243</c:v>
                </c:pt>
                <c:pt idx="3904">
                  <c:v>45244</c:v>
                </c:pt>
                <c:pt idx="3905">
                  <c:v>45245</c:v>
                </c:pt>
                <c:pt idx="3906">
                  <c:v>45246</c:v>
                </c:pt>
                <c:pt idx="3907">
                  <c:v>45247</c:v>
                </c:pt>
                <c:pt idx="3908">
                  <c:v>45250</c:v>
                </c:pt>
                <c:pt idx="3909">
                  <c:v>45251</c:v>
                </c:pt>
                <c:pt idx="3910">
                  <c:v>45252</c:v>
                </c:pt>
                <c:pt idx="3911">
                  <c:v>45253</c:v>
                </c:pt>
                <c:pt idx="3912">
                  <c:v>45254</c:v>
                </c:pt>
                <c:pt idx="3913">
                  <c:v>45257</c:v>
                </c:pt>
                <c:pt idx="3914">
                  <c:v>45258</c:v>
                </c:pt>
                <c:pt idx="3915">
                  <c:v>45259</c:v>
                </c:pt>
                <c:pt idx="3916">
                  <c:v>45260</c:v>
                </c:pt>
                <c:pt idx="3917">
                  <c:v>45261</c:v>
                </c:pt>
                <c:pt idx="3918">
                  <c:v>45264</c:v>
                </c:pt>
                <c:pt idx="3919">
                  <c:v>45265</c:v>
                </c:pt>
                <c:pt idx="3920">
                  <c:v>45266</c:v>
                </c:pt>
                <c:pt idx="3921">
                  <c:v>45267</c:v>
                </c:pt>
                <c:pt idx="3922">
                  <c:v>45268</c:v>
                </c:pt>
                <c:pt idx="3923">
                  <c:v>45271</c:v>
                </c:pt>
                <c:pt idx="3924">
                  <c:v>45272</c:v>
                </c:pt>
                <c:pt idx="3925">
                  <c:v>45273</c:v>
                </c:pt>
                <c:pt idx="3926">
                  <c:v>45274</c:v>
                </c:pt>
                <c:pt idx="3927">
                  <c:v>45275</c:v>
                </c:pt>
                <c:pt idx="3928">
                  <c:v>45278</c:v>
                </c:pt>
                <c:pt idx="3929">
                  <c:v>45279</c:v>
                </c:pt>
                <c:pt idx="3930">
                  <c:v>45280</c:v>
                </c:pt>
                <c:pt idx="3931">
                  <c:v>45281</c:v>
                </c:pt>
                <c:pt idx="3932">
                  <c:v>45282</c:v>
                </c:pt>
                <c:pt idx="3933">
                  <c:v>45287</c:v>
                </c:pt>
                <c:pt idx="3934">
                  <c:v>45288</c:v>
                </c:pt>
                <c:pt idx="3935">
                  <c:v>45289</c:v>
                </c:pt>
                <c:pt idx="3936">
                  <c:v>45293</c:v>
                </c:pt>
                <c:pt idx="3937">
                  <c:v>45294</c:v>
                </c:pt>
                <c:pt idx="3938">
                  <c:v>45295</c:v>
                </c:pt>
                <c:pt idx="3939">
                  <c:v>45296</c:v>
                </c:pt>
                <c:pt idx="3940">
                  <c:v>45299</c:v>
                </c:pt>
                <c:pt idx="3941">
                  <c:v>45300</c:v>
                </c:pt>
                <c:pt idx="3942">
                  <c:v>45301</c:v>
                </c:pt>
                <c:pt idx="3943">
                  <c:v>45302</c:v>
                </c:pt>
                <c:pt idx="3944">
                  <c:v>45303</c:v>
                </c:pt>
                <c:pt idx="3945">
                  <c:v>45306</c:v>
                </c:pt>
                <c:pt idx="3946">
                  <c:v>45307</c:v>
                </c:pt>
                <c:pt idx="3947">
                  <c:v>45308</c:v>
                </c:pt>
                <c:pt idx="3948">
                  <c:v>45309</c:v>
                </c:pt>
                <c:pt idx="3949">
                  <c:v>45310</c:v>
                </c:pt>
                <c:pt idx="3950">
                  <c:v>45313</c:v>
                </c:pt>
                <c:pt idx="3951">
                  <c:v>45314</c:v>
                </c:pt>
                <c:pt idx="3952">
                  <c:v>45315</c:v>
                </c:pt>
                <c:pt idx="3953">
                  <c:v>45316</c:v>
                </c:pt>
                <c:pt idx="3954">
                  <c:v>45317</c:v>
                </c:pt>
                <c:pt idx="3955">
                  <c:v>45320</c:v>
                </c:pt>
                <c:pt idx="3956">
                  <c:v>45321</c:v>
                </c:pt>
                <c:pt idx="3957">
                  <c:v>45322</c:v>
                </c:pt>
                <c:pt idx="3958">
                  <c:v>45323</c:v>
                </c:pt>
                <c:pt idx="3959">
                  <c:v>45324</c:v>
                </c:pt>
                <c:pt idx="3960">
                  <c:v>45327</c:v>
                </c:pt>
                <c:pt idx="3961">
                  <c:v>45328</c:v>
                </c:pt>
                <c:pt idx="3962">
                  <c:v>45329</c:v>
                </c:pt>
                <c:pt idx="3963">
                  <c:v>45330</c:v>
                </c:pt>
                <c:pt idx="3964">
                  <c:v>45331</c:v>
                </c:pt>
                <c:pt idx="3965">
                  <c:v>45334</c:v>
                </c:pt>
                <c:pt idx="3966">
                  <c:v>45335</c:v>
                </c:pt>
                <c:pt idx="3967">
                  <c:v>45336</c:v>
                </c:pt>
                <c:pt idx="3968">
                  <c:v>45337</c:v>
                </c:pt>
                <c:pt idx="3969">
                  <c:v>45338</c:v>
                </c:pt>
                <c:pt idx="3970">
                  <c:v>45341</c:v>
                </c:pt>
                <c:pt idx="3971">
                  <c:v>45342</c:v>
                </c:pt>
                <c:pt idx="3972">
                  <c:v>45343</c:v>
                </c:pt>
                <c:pt idx="3973">
                  <c:v>45344</c:v>
                </c:pt>
                <c:pt idx="3974">
                  <c:v>45345</c:v>
                </c:pt>
                <c:pt idx="3975">
                  <c:v>45348</c:v>
                </c:pt>
                <c:pt idx="3976">
                  <c:v>45349</c:v>
                </c:pt>
                <c:pt idx="3977">
                  <c:v>45350</c:v>
                </c:pt>
                <c:pt idx="3978">
                  <c:v>45351</c:v>
                </c:pt>
                <c:pt idx="3979">
                  <c:v>45352</c:v>
                </c:pt>
                <c:pt idx="3980">
                  <c:v>45355</c:v>
                </c:pt>
                <c:pt idx="3981">
                  <c:v>45356</c:v>
                </c:pt>
                <c:pt idx="3982">
                  <c:v>45357</c:v>
                </c:pt>
                <c:pt idx="3983">
                  <c:v>45358</c:v>
                </c:pt>
                <c:pt idx="3984">
                  <c:v>45359</c:v>
                </c:pt>
                <c:pt idx="3985">
                  <c:v>45362</c:v>
                </c:pt>
                <c:pt idx="3986">
                  <c:v>45363</c:v>
                </c:pt>
                <c:pt idx="3987">
                  <c:v>45364</c:v>
                </c:pt>
                <c:pt idx="3988">
                  <c:v>45365</c:v>
                </c:pt>
                <c:pt idx="3989">
                  <c:v>45366</c:v>
                </c:pt>
                <c:pt idx="3990">
                  <c:v>45369</c:v>
                </c:pt>
                <c:pt idx="3991">
                  <c:v>45370</c:v>
                </c:pt>
                <c:pt idx="3992">
                  <c:v>45371</c:v>
                </c:pt>
                <c:pt idx="3993">
                  <c:v>45372</c:v>
                </c:pt>
                <c:pt idx="3994">
                  <c:v>45373</c:v>
                </c:pt>
                <c:pt idx="3995">
                  <c:v>45376</c:v>
                </c:pt>
                <c:pt idx="3996">
                  <c:v>45377</c:v>
                </c:pt>
                <c:pt idx="3997">
                  <c:v>45378</c:v>
                </c:pt>
                <c:pt idx="3998">
                  <c:v>45379</c:v>
                </c:pt>
                <c:pt idx="3999">
                  <c:v>45384</c:v>
                </c:pt>
                <c:pt idx="4000">
                  <c:v>45385</c:v>
                </c:pt>
                <c:pt idx="4001">
                  <c:v>45386</c:v>
                </c:pt>
                <c:pt idx="4002">
                  <c:v>45387</c:v>
                </c:pt>
                <c:pt idx="4003">
                  <c:v>45390</c:v>
                </c:pt>
                <c:pt idx="4004">
                  <c:v>45391</c:v>
                </c:pt>
                <c:pt idx="4005">
                  <c:v>45392</c:v>
                </c:pt>
                <c:pt idx="4006">
                  <c:v>45393</c:v>
                </c:pt>
                <c:pt idx="4007">
                  <c:v>45394</c:v>
                </c:pt>
                <c:pt idx="4008">
                  <c:v>45397</c:v>
                </c:pt>
                <c:pt idx="4009">
                  <c:v>45398</c:v>
                </c:pt>
                <c:pt idx="4010">
                  <c:v>45399</c:v>
                </c:pt>
                <c:pt idx="4011">
                  <c:v>45400</c:v>
                </c:pt>
                <c:pt idx="4012">
                  <c:v>45401</c:v>
                </c:pt>
                <c:pt idx="4013">
                  <c:v>45404</c:v>
                </c:pt>
                <c:pt idx="4014">
                  <c:v>45405</c:v>
                </c:pt>
                <c:pt idx="4015">
                  <c:v>45406</c:v>
                </c:pt>
                <c:pt idx="4016">
                  <c:v>45407</c:v>
                </c:pt>
                <c:pt idx="4017">
                  <c:v>45408</c:v>
                </c:pt>
                <c:pt idx="4018">
                  <c:v>45411</c:v>
                </c:pt>
                <c:pt idx="4019">
                  <c:v>45412</c:v>
                </c:pt>
                <c:pt idx="4020">
                  <c:v>45414</c:v>
                </c:pt>
                <c:pt idx="4021">
                  <c:v>45415</c:v>
                </c:pt>
                <c:pt idx="4022">
                  <c:v>45418</c:v>
                </c:pt>
                <c:pt idx="4023">
                  <c:v>45419</c:v>
                </c:pt>
                <c:pt idx="4024">
                  <c:v>45420</c:v>
                </c:pt>
                <c:pt idx="4025">
                  <c:v>45421</c:v>
                </c:pt>
                <c:pt idx="4026">
                  <c:v>45422</c:v>
                </c:pt>
                <c:pt idx="4027">
                  <c:v>45425</c:v>
                </c:pt>
                <c:pt idx="4028">
                  <c:v>45426</c:v>
                </c:pt>
                <c:pt idx="4029">
                  <c:v>45427</c:v>
                </c:pt>
                <c:pt idx="4030">
                  <c:v>45428</c:v>
                </c:pt>
                <c:pt idx="4031">
                  <c:v>45429</c:v>
                </c:pt>
                <c:pt idx="4032">
                  <c:v>45432</c:v>
                </c:pt>
                <c:pt idx="4033">
                  <c:v>45433</c:v>
                </c:pt>
                <c:pt idx="4034">
                  <c:v>45434</c:v>
                </c:pt>
                <c:pt idx="4035">
                  <c:v>45435</c:v>
                </c:pt>
                <c:pt idx="4036">
                  <c:v>45436</c:v>
                </c:pt>
                <c:pt idx="4037">
                  <c:v>45439</c:v>
                </c:pt>
                <c:pt idx="4038">
                  <c:v>45440</c:v>
                </c:pt>
                <c:pt idx="4039">
                  <c:v>45441</c:v>
                </c:pt>
              </c:numCache>
            </c:numRef>
          </c:cat>
          <c:val>
            <c:numRef>
              <c:f>'7.4.2 Bund Vergleich 2'!$B$5:$B$5926</c:f>
              <c:numCache>
                <c:formatCode>General</c:formatCode>
                <c:ptCount val="5922"/>
                <c:pt idx="2426">
                  <c:v>99.57</c:v>
                </c:pt>
                <c:pt idx="2427">
                  <c:v>99.82</c:v>
                </c:pt>
                <c:pt idx="2428">
                  <c:v>99.24</c:v>
                </c:pt>
                <c:pt idx="2429">
                  <c:v>99.29</c:v>
                </c:pt>
                <c:pt idx="2430">
                  <c:v>99.38</c:v>
                </c:pt>
                <c:pt idx="2431">
                  <c:v>99.527000000000001</c:v>
                </c:pt>
                <c:pt idx="2432">
                  <c:v>99.11</c:v>
                </c:pt>
                <c:pt idx="2433">
                  <c:v>99.23</c:v>
                </c:pt>
                <c:pt idx="2434">
                  <c:v>99.19</c:v>
                </c:pt>
                <c:pt idx="2435">
                  <c:v>99.5</c:v>
                </c:pt>
                <c:pt idx="2436">
                  <c:v>99.23</c:v>
                </c:pt>
                <c:pt idx="2437">
                  <c:v>99.15</c:v>
                </c:pt>
                <c:pt idx="2438">
                  <c:v>99.07</c:v>
                </c:pt>
                <c:pt idx="2439">
                  <c:v>98.37</c:v>
                </c:pt>
                <c:pt idx="2440">
                  <c:v>98.25</c:v>
                </c:pt>
                <c:pt idx="2441">
                  <c:v>98.33</c:v>
                </c:pt>
                <c:pt idx="2442">
                  <c:v>97.85</c:v>
                </c:pt>
                <c:pt idx="2443">
                  <c:v>97.71</c:v>
                </c:pt>
                <c:pt idx="2444">
                  <c:v>97.75</c:v>
                </c:pt>
                <c:pt idx="2445">
                  <c:v>98.24</c:v>
                </c:pt>
                <c:pt idx="2446">
                  <c:v>98.18</c:v>
                </c:pt>
                <c:pt idx="2447">
                  <c:v>97.52</c:v>
                </c:pt>
                <c:pt idx="2448">
                  <c:v>97.626000000000005</c:v>
                </c:pt>
                <c:pt idx="2449">
                  <c:v>97.37</c:v>
                </c:pt>
                <c:pt idx="2450">
                  <c:v>97.81</c:v>
                </c:pt>
                <c:pt idx="2451">
                  <c:v>97.79</c:v>
                </c:pt>
                <c:pt idx="2452">
                  <c:v>97.33</c:v>
                </c:pt>
                <c:pt idx="2453">
                  <c:v>97.64</c:v>
                </c:pt>
                <c:pt idx="2454">
                  <c:v>97.82</c:v>
                </c:pt>
                <c:pt idx="2455">
                  <c:v>97.64</c:v>
                </c:pt>
                <c:pt idx="2456">
                  <c:v>98.1</c:v>
                </c:pt>
                <c:pt idx="2457">
                  <c:v>97.99</c:v>
                </c:pt>
                <c:pt idx="2458">
                  <c:v>98.3</c:v>
                </c:pt>
                <c:pt idx="2459">
                  <c:v>98.45</c:v>
                </c:pt>
                <c:pt idx="2460">
                  <c:v>98.34</c:v>
                </c:pt>
                <c:pt idx="2461">
                  <c:v>98.37</c:v>
                </c:pt>
                <c:pt idx="2462">
                  <c:v>98.76</c:v>
                </c:pt>
                <c:pt idx="2463">
                  <c:v>98.91</c:v>
                </c:pt>
                <c:pt idx="2464">
                  <c:v>98.76</c:v>
                </c:pt>
                <c:pt idx="2465">
                  <c:v>98.59</c:v>
                </c:pt>
                <c:pt idx="2466">
                  <c:v>98.394999999999996</c:v>
                </c:pt>
                <c:pt idx="2467">
                  <c:v>98.4</c:v>
                </c:pt>
                <c:pt idx="2468">
                  <c:v>98.6</c:v>
                </c:pt>
                <c:pt idx="2469">
                  <c:v>98.65</c:v>
                </c:pt>
                <c:pt idx="2470">
                  <c:v>98.83</c:v>
                </c:pt>
                <c:pt idx="2471">
                  <c:v>98.9</c:v>
                </c:pt>
                <c:pt idx="2472">
                  <c:v>99.16</c:v>
                </c:pt>
                <c:pt idx="2473">
                  <c:v>99.4</c:v>
                </c:pt>
                <c:pt idx="2474">
                  <c:v>99.31</c:v>
                </c:pt>
                <c:pt idx="2475">
                  <c:v>99.21</c:v>
                </c:pt>
                <c:pt idx="2476">
                  <c:v>99.12</c:v>
                </c:pt>
                <c:pt idx="2477">
                  <c:v>99.471999999999994</c:v>
                </c:pt>
                <c:pt idx="2478">
                  <c:v>99.82</c:v>
                </c:pt>
                <c:pt idx="2479">
                  <c:v>99.66</c:v>
                </c:pt>
                <c:pt idx="2480">
                  <c:v>99.811000000000007</c:v>
                </c:pt>
                <c:pt idx="2481">
                  <c:v>100.16</c:v>
                </c:pt>
                <c:pt idx="2482">
                  <c:v>99.96</c:v>
                </c:pt>
                <c:pt idx="2483">
                  <c:v>99.97</c:v>
                </c:pt>
                <c:pt idx="2484">
                  <c:v>100.05</c:v>
                </c:pt>
                <c:pt idx="2485">
                  <c:v>99.73</c:v>
                </c:pt>
                <c:pt idx="2486">
                  <c:v>99.9</c:v>
                </c:pt>
                <c:pt idx="2487">
                  <c:v>100.02</c:v>
                </c:pt>
                <c:pt idx="2488">
                  <c:v>99.98</c:v>
                </c:pt>
                <c:pt idx="2489">
                  <c:v>99.94</c:v>
                </c:pt>
                <c:pt idx="2490">
                  <c:v>100.05</c:v>
                </c:pt>
                <c:pt idx="2491">
                  <c:v>99.82</c:v>
                </c:pt>
                <c:pt idx="2492">
                  <c:v>99.6</c:v>
                </c:pt>
                <c:pt idx="2493">
                  <c:v>99.72</c:v>
                </c:pt>
                <c:pt idx="2494">
                  <c:v>99.99</c:v>
                </c:pt>
                <c:pt idx="2495">
                  <c:v>99.48</c:v>
                </c:pt>
                <c:pt idx="2496">
                  <c:v>99.15</c:v>
                </c:pt>
                <c:pt idx="2497">
                  <c:v>98.73</c:v>
                </c:pt>
                <c:pt idx="2498">
                  <c:v>98.85</c:v>
                </c:pt>
                <c:pt idx="2499">
                  <c:v>98.66</c:v>
                </c:pt>
                <c:pt idx="2500">
                  <c:v>98.89</c:v>
                </c:pt>
                <c:pt idx="2501">
                  <c:v>99.33</c:v>
                </c:pt>
                <c:pt idx="2502">
                  <c:v>99.287999999999997</c:v>
                </c:pt>
                <c:pt idx="2503">
                  <c:v>99.239000000000004</c:v>
                </c:pt>
                <c:pt idx="2504">
                  <c:v>99.36</c:v>
                </c:pt>
                <c:pt idx="2505">
                  <c:v>99.68</c:v>
                </c:pt>
                <c:pt idx="2506">
                  <c:v>99.7</c:v>
                </c:pt>
                <c:pt idx="2507">
                  <c:v>99.69</c:v>
                </c:pt>
                <c:pt idx="2508">
                  <c:v>99.25</c:v>
                </c:pt>
                <c:pt idx="2509">
                  <c:v>99.47</c:v>
                </c:pt>
                <c:pt idx="2510">
                  <c:v>99.59</c:v>
                </c:pt>
                <c:pt idx="2511">
                  <c:v>99.1</c:v>
                </c:pt>
                <c:pt idx="2512">
                  <c:v>98.85</c:v>
                </c:pt>
                <c:pt idx="2513">
                  <c:v>98.89</c:v>
                </c:pt>
                <c:pt idx="2514">
                  <c:v>98.79</c:v>
                </c:pt>
                <c:pt idx="2515">
                  <c:v>98.76</c:v>
                </c:pt>
                <c:pt idx="2516">
                  <c:v>99.4</c:v>
                </c:pt>
                <c:pt idx="2517">
                  <c:v>99.96</c:v>
                </c:pt>
                <c:pt idx="2518">
                  <c:v>99.72</c:v>
                </c:pt>
                <c:pt idx="2519">
                  <c:v>100.44</c:v>
                </c:pt>
                <c:pt idx="2520">
                  <c:v>100.84</c:v>
                </c:pt>
                <c:pt idx="2521">
                  <c:v>102.78</c:v>
                </c:pt>
                <c:pt idx="2522">
                  <c:v>101.62</c:v>
                </c:pt>
                <c:pt idx="2523">
                  <c:v>100.94</c:v>
                </c:pt>
                <c:pt idx="2524">
                  <c:v>101.13</c:v>
                </c:pt>
                <c:pt idx="2525">
                  <c:v>100.96</c:v>
                </c:pt>
                <c:pt idx="2526">
                  <c:v>100.92</c:v>
                </c:pt>
                <c:pt idx="2527">
                  <c:v>100.8</c:v>
                </c:pt>
                <c:pt idx="2528">
                  <c:v>99.92</c:v>
                </c:pt>
                <c:pt idx="2529">
                  <c:v>100.84</c:v>
                </c:pt>
                <c:pt idx="2530">
                  <c:v>100.34</c:v>
                </c:pt>
                <c:pt idx="2531">
                  <c:v>99.96</c:v>
                </c:pt>
                <c:pt idx="2532">
                  <c:v>100.3</c:v>
                </c:pt>
                <c:pt idx="2533">
                  <c:v>100</c:v>
                </c:pt>
                <c:pt idx="2534">
                  <c:v>100.98</c:v>
                </c:pt>
                <c:pt idx="2535">
                  <c:v>101.02</c:v>
                </c:pt>
                <c:pt idx="2536">
                  <c:v>101.38</c:v>
                </c:pt>
                <c:pt idx="2537">
                  <c:v>101.18</c:v>
                </c:pt>
                <c:pt idx="2538">
                  <c:v>101.33</c:v>
                </c:pt>
                <c:pt idx="2539">
                  <c:v>101.44</c:v>
                </c:pt>
                <c:pt idx="2540">
                  <c:v>101.7</c:v>
                </c:pt>
                <c:pt idx="2541">
                  <c:v>101.54</c:v>
                </c:pt>
                <c:pt idx="2542">
                  <c:v>101.8</c:v>
                </c:pt>
                <c:pt idx="2543">
                  <c:v>101.73</c:v>
                </c:pt>
                <c:pt idx="2544">
                  <c:v>101.52</c:v>
                </c:pt>
                <c:pt idx="2545">
                  <c:v>101.809</c:v>
                </c:pt>
                <c:pt idx="2546">
                  <c:v>101.699</c:v>
                </c:pt>
                <c:pt idx="2547">
                  <c:v>101.97</c:v>
                </c:pt>
                <c:pt idx="2548">
                  <c:v>101.56</c:v>
                </c:pt>
                <c:pt idx="2549">
                  <c:v>101.89</c:v>
                </c:pt>
                <c:pt idx="2550">
                  <c:v>101.77</c:v>
                </c:pt>
                <c:pt idx="2551">
                  <c:v>101.76</c:v>
                </c:pt>
                <c:pt idx="2552">
                  <c:v>101.87</c:v>
                </c:pt>
                <c:pt idx="2553">
                  <c:v>101.8</c:v>
                </c:pt>
                <c:pt idx="2554">
                  <c:v>102.18</c:v>
                </c:pt>
                <c:pt idx="2555">
                  <c:v>101.99</c:v>
                </c:pt>
                <c:pt idx="2556">
                  <c:v>101.88</c:v>
                </c:pt>
                <c:pt idx="2557">
                  <c:v>102.09</c:v>
                </c:pt>
                <c:pt idx="2558">
                  <c:v>102.027</c:v>
                </c:pt>
                <c:pt idx="2559">
                  <c:v>102.17</c:v>
                </c:pt>
                <c:pt idx="2560">
                  <c:v>101.648</c:v>
                </c:pt>
                <c:pt idx="2561">
                  <c:v>101.41</c:v>
                </c:pt>
                <c:pt idx="2562">
                  <c:v>101.658</c:v>
                </c:pt>
                <c:pt idx="2563">
                  <c:v>101.42</c:v>
                </c:pt>
                <c:pt idx="2564">
                  <c:v>101.4</c:v>
                </c:pt>
                <c:pt idx="2565">
                  <c:v>101.18600000000001</c:v>
                </c:pt>
                <c:pt idx="2566">
                  <c:v>101.15</c:v>
                </c:pt>
                <c:pt idx="2567">
                  <c:v>100.88</c:v>
                </c:pt>
                <c:pt idx="2568">
                  <c:v>100.82</c:v>
                </c:pt>
                <c:pt idx="2569">
                  <c:v>101.29</c:v>
                </c:pt>
                <c:pt idx="2570">
                  <c:v>101.43</c:v>
                </c:pt>
                <c:pt idx="2571">
                  <c:v>101.51</c:v>
                </c:pt>
                <c:pt idx="2572">
                  <c:v>101.5</c:v>
                </c:pt>
                <c:pt idx="2573">
                  <c:v>101.56</c:v>
                </c:pt>
                <c:pt idx="2574">
                  <c:v>102.08</c:v>
                </c:pt>
                <c:pt idx="2575">
                  <c:v>102.27</c:v>
                </c:pt>
                <c:pt idx="2576">
                  <c:v>102.22</c:v>
                </c:pt>
                <c:pt idx="2577">
                  <c:v>102.166</c:v>
                </c:pt>
                <c:pt idx="2578">
                  <c:v>102.32</c:v>
                </c:pt>
                <c:pt idx="2579">
                  <c:v>102.46</c:v>
                </c:pt>
                <c:pt idx="2580">
                  <c:v>102.36</c:v>
                </c:pt>
                <c:pt idx="2581">
                  <c:v>102.32</c:v>
                </c:pt>
                <c:pt idx="2582">
                  <c:v>102.14</c:v>
                </c:pt>
                <c:pt idx="2583">
                  <c:v>102.02</c:v>
                </c:pt>
                <c:pt idx="2584">
                  <c:v>102.06</c:v>
                </c:pt>
                <c:pt idx="2585">
                  <c:v>101.83</c:v>
                </c:pt>
                <c:pt idx="2586">
                  <c:v>101.875</c:v>
                </c:pt>
                <c:pt idx="2587">
                  <c:v>101.675</c:v>
                </c:pt>
                <c:pt idx="2588">
                  <c:v>101.57</c:v>
                </c:pt>
                <c:pt idx="2589">
                  <c:v>101.95</c:v>
                </c:pt>
                <c:pt idx="2590">
                  <c:v>102.16</c:v>
                </c:pt>
                <c:pt idx="2591">
                  <c:v>102.02</c:v>
                </c:pt>
                <c:pt idx="2592">
                  <c:v>101.84</c:v>
                </c:pt>
                <c:pt idx="2593">
                  <c:v>101.67</c:v>
                </c:pt>
                <c:pt idx="2594">
                  <c:v>101.83</c:v>
                </c:pt>
                <c:pt idx="2595">
                  <c:v>101.39</c:v>
                </c:pt>
                <c:pt idx="2596">
                  <c:v>101.26</c:v>
                </c:pt>
                <c:pt idx="2597">
                  <c:v>101.33499999999999</c:v>
                </c:pt>
                <c:pt idx="2598">
                  <c:v>101.31</c:v>
                </c:pt>
                <c:pt idx="2599">
                  <c:v>101.2</c:v>
                </c:pt>
                <c:pt idx="2600">
                  <c:v>101.02</c:v>
                </c:pt>
                <c:pt idx="2601">
                  <c:v>101.03</c:v>
                </c:pt>
                <c:pt idx="2602">
                  <c:v>100.66</c:v>
                </c:pt>
                <c:pt idx="2603">
                  <c:v>100.75</c:v>
                </c:pt>
                <c:pt idx="2604">
                  <c:v>100.87</c:v>
                </c:pt>
                <c:pt idx="2605">
                  <c:v>100.83</c:v>
                </c:pt>
                <c:pt idx="2606">
                  <c:v>100.34</c:v>
                </c:pt>
                <c:pt idx="2607">
                  <c:v>100.24</c:v>
                </c:pt>
                <c:pt idx="2608">
                  <c:v>100.46</c:v>
                </c:pt>
                <c:pt idx="2609">
                  <c:v>100.66</c:v>
                </c:pt>
                <c:pt idx="2610">
                  <c:v>100.53</c:v>
                </c:pt>
                <c:pt idx="2611">
                  <c:v>101.31</c:v>
                </c:pt>
                <c:pt idx="2612">
                  <c:v>100.16</c:v>
                </c:pt>
                <c:pt idx="2613">
                  <c:v>100.07</c:v>
                </c:pt>
                <c:pt idx="2614">
                  <c:v>100.26</c:v>
                </c:pt>
                <c:pt idx="2615">
                  <c:v>99.96</c:v>
                </c:pt>
                <c:pt idx="2616">
                  <c:v>100.06</c:v>
                </c:pt>
                <c:pt idx="2617">
                  <c:v>100.27</c:v>
                </c:pt>
                <c:pt idx="2618">
                  <c:v>100.68</c:v>
                </c:pt>
                <c:pt idx="2619">
                  <c:v>100.47</c:v>
                </c:pt>
                <c:pt idx="2620">
                  <c:v>100.75</c:v>
                </c:pt>
                <c:pt idx="2621">
                  <c:v>100.74</c:v>
                </c:pt>
                <c:pt idx="2622">
                  <c:v>101.41</c:v>
                </c:pt>
                <c:pt idx="2623">
                  <c:v>100.83</c:v>
                </c:pt>
                <c:pt idx="2624">
                  <c:v>101.17</c:v>
                </c:pt>
                <c:pt idx="2625">
                  <c:v>101.55</c:v>
                </c:pt>
                <c:pt idx="2626">
                  <c:v>101.53</c:v>
                </c:pt>
                <c:pt idx="2627">
                  <c:v>101.83</c:v>
                </c:pt>
                <c:pt idx="2628">
                  <c:v>101.58</c:v>
                </c:pt>
                <c:pt idx="2629">
                  <c:v>101.63500000000001</c:v>
                </c:pt>
                <c:pt idx="2630">
                  <c:v>101.345</c:v>
                </c:pt>
                <c:pt idx="2631">
                  <c:v>101.18</c:v>
                </c:pt>
                <c:pt idx="2632">
                  <c:v>101.17</c:v>
                </c:pt>
                <c:pt idx="2633">
                  <c:v>101.3</c:v>
                </c:pt>
                <c:pt idx="2634">
                  <c:v>101.26</c:v>
                </c:pt>
                <c:pt idx="2635">
                  <c:v>101</c:v>
                </c:pt>
                <c:pt idx="2636">
                  <c:v>101.2</c:v>
                </c:pt>
                <c:pt idx="2637">
                  <c:v>101.6</c:v>
                </c:pt>
                <c:pt idx="2638">
                  <c:v>101.61</c:v>
                </c:pt>
                <c:pt idx="2639">
                  <c:v>101.533</c:v>
                </c:pt>
                <c:pt idx="2640">
                  <c:v>101.94</c:v>
                </c:pt>
                <c:pt idx="2641">
                  <c:v>101.765</c:v>
                </c:pt>
                <c:pt idx="2642">
                  <c:v>101.63</c:v>
                </c:pt>
                <c:pt idx="2643">
                  <c:v>101.905</c:v>
                </c:pt>
                <c:pt idx="2644">
                  <c:v>101.803</c:v>
                </c:pt>
                <c:pt idx="2645">
                  <c:v>101.895</c:v>
                </c:pt>
                <c:pt idx="2646">
                  <c:v>101.9</c:v>
                </c:pt>
                <c:pt idx="2647">
                  <c:v>101.83</c:v>
                </c:pt>
                <c:pt idx="2648">
                  <c:v>101.95</c:v>
                </c:pt>
                <c:pt idx="2649">
                  <c:v>102.1</c:v>
                </c:pt>
                <c:pt idx="2650">
                  <c:v>102.15</c:v>
                </c:pt>
                <c:pt idx="2651">
                  <c:v>102.26</c:v>
                </c:pt>
                <c:pt idx="2652">
                  <c:v>102.16</c:v>
                </c:pt>
                <c:pt idx="2653">
                  <c:v>102.52</c:v>
                </c:pt>
                <c:pt idx="2654">
                  <c:v>102.82</c:v>
                </c:pt>
                <c:pt idx="2655">
                  <c:v>102.914</c:v>
                </c:pt>
                <c:pt idx="2656">
                  <c:v>102.85</c:v>
                </c:pt>
                <c:pt idx="2657">
                  <c:v>102.88</c:v>
                </c:pt>
                <c:pt idx="2658">
                  <c:v>102.65</c:v>
                </c:pt>
                <c:pt idx="2659">
                  <c:v>102.89</c:v>
                </c:pt>
                <c:pt idx="2660">
                  <c:v>102.64</c:v>
                </c:pt>
                <c:pt idx="2661">
                  <c:v>102.75</c:v>
                </c:pt>
                <c:pt idx="2662">
                  <c:v>102.82</c:v>
                </c:pt>
                <c:pt idx="2663">
                  <c:v>103</c:v>
                </c:pt>
                <c:pt idx="2664">
                  <c:v>102.87</c:v>
                </c:pt>
                <c:pt idx="2665">
                  <c:v>103.07</c:v>
                </c:pt>
                <c:pt idx="2666">
                  <c:v>102.94499999999999</c:v>
                </c:pt>
                <c:pt idx="2667">
                  <c:v>103.08</c:v>
                </c:pt>
                <c:pt idx="2668">
                  <c:v>103.05</c:v>
                </c:pt>
                <c:pt idx="2669">
                  <c:v>103.58</c:v>
                </c:pt>
                <c:pt idx="2670">
                  <c:v>103.54</c:v>
                </c:pt>
                <c:pt idx="2671">
                  <c:v>103.46</c:v>
                </c:pt>
                <c:pt idx="2672">
                  <c:v>103.36</c:v>
                </c:pt>
                <c:pt idx="2673">
                  <c:v>102.995</c:v>
                </c:pt>
                <c:pt idx="2674">
                  <c:v>102.92</c:v>
                </c:pt>
                <c:pt idx="2675">
                  <c:v>103.28</c:v>
                </c:pt>
                <c:pt idx="2676">
                  <c:v>103.41</c:v>
                </c:pt>
                <c:pt idx="2677">
                  <c:v>103.64</c:v>
                </c:pt>
                <c:pt idx="2678">
                  <c:v>103.69</c:v>
                </c:pt>
                <c:pt idx="2679">
                  <c:v>103.52</c:v>
                </c:pt>
                <c:pt idx="2680">
                  <c:v>103.505</c:v>
                </c:pt>
                <c:pt idx="2681">
                  <c:v>103.12</c:v>
                </c:pt>
                <c:pt idx="2682">
                  <c:v>103.29</c:v>
                </c:pt>
                <c:pt idx="2683">
                  <c:v>103.245</c:v>
                </c:pt>
                <c:pt idx="2684">
                  <c:v>103.46</c:v>
                </c:pt>
                <c:pt idx="2685">
                  <c:v>103.71</c:v>
                </c:pt>
                <c:pt idx="2686">
                  <c:v>103.92</c:v>
                </c:pt>
                <c:pt idx="2687">
                  <c:v>103.79</c:v>
                </c:pt>
                <c:pt idx="2688">
                  <c:v>103.71</c:v>
                </c:pt>
                <c:pt idx="2689">
                  <c:v>103.79</c:v>
                </c:pt>
                <c:pt idx="2690">
                  <c:v>104.03</c:v>
                </c:pt>
                <c:pt idx="2691">
                  <c:v>104.05</c:v>
                </c:pt>
                <c:pt idx="2692">
                  <c:v>104.02</c:v>
                </c:pt>
                <c:pt idx="2693">
                  <c:v>103.8</c:v>
                </c:pt>
                <c:pt idx="2694">
                  <c:v>104.05</c:v>
                </c:pt>
                <c:pt idx="2695">
                  <c:v>104.16500000000001</c:v>
                </c:pt>
                <c:pt idx="2696">
                  <c:v>104.59</c:v>
                </c:pt>
                <c:pt idx="2697">
                  <c:v>104.58</c:v>
                </c:pt>
                <c:pt idx="2698">
                  <c:v>104.38</c:v>
                </c:pt>
                <c:pt idx="2699">
                  <c:v>104.455</c:v>
                </c:pt>
                <c:pt idx="2700">
                  <c:v>104.5</c:v>
                </c:pt>
                <c:pt idx="2701">
                  <c:v>104.56</c:v>
                </c:pt>
                <c:pt idx="2702">
                  <c:v>104.64</c:v>
                </c:pt>
                <c:pt idx="2703">
                  <c:v>104.69</c:v>
                </c:pt>
                <c:pt idx="2704">
                  <c:v>104.67</c:v>
                </c:pt>
                <c:pt idx="2705">
                  <c:v>104.5</c:v>
                </c:pt>
                <c:pt idx="2706">
                  <c:v>104.48</c:v>
                </c:pt>
                <c:pt idx="2707">
                  <c:v>104.44</c:v>
                </c:pt>
                <c:pt idx="2708">
                  <c:v>104.55</c:v>
                </c:pt>
                <c:pt idx="2709">
                  <c:v>104.42</c:v>
                </c:pt>
                <c:pt idx="2710">
                  <c:v>104.02</c:v>
                </c:pt>
                <c:pt idx="2711">
                  <c:v>103.79</c:v>
                </c:pt>
                <c:pt idx="2712">
                  <c:v>103.84</c:v>
                </c:pt>
                <c:pt idx="2713">
                  <c:v>103.9</c:v>
                </c:pt>
                <c:pt idx="2714">
                  <c:v>104.08</c:v>
                </c:pt>
                <c:pt idx="2715">
                  <c:v>104.34</c:v>
                </c:pt>
                <c:pt idx="2716">
                  <c:v>105.005</c:v>
                </c:pt>
                <c:pt idx="2717">
                  <c:v>104.9</c:v>
                </c:pt>
                <c:pt idx="2718">
                  <c:v>104.68</c:v>
                </c:pt>
                <c:pt idx="2719">
                  <c:v>104.84</c:v>
                </c:pt>
                <c:pt idx="2720">
                  <c:v>104.78</c:v>
                </c:pt>
                <c:pt idx="2721">
                  <c:v>104.7</c:v>
                </c:pt>
                <c:pt idx="2722">
                  <c:v>104.74</c:v>
                </c:pt>
                <c:pt idx="2723">
                  <c:v>104.74</c:v>
                </c:pt>
                <c:pt idx="2724">
                  <c:v>104.57</c:v>
                </c:pt>
                <c:pt idx="2725">
                  <c:v>104.95</c:v>
                </c:pt>
                <c:pt idx="2726">
                  <c:v>105.39</c:v>
                </c:pt>
                <c:pt idx="2727">
                  <c:v>105.43</c:v>
                </c:pt>
                <c:pt idx="2728">
                  <c:v>105.58</c:v>
                </c:pt>
                <c:pt idx="2729">
                  <c:v>105.92</c:v>
                </c:pt>
                <c:pt idx="2730">
                  <c:v>105.99</c:v>
                </c:pt>
                <c:pt idx="2731">
                  <c:v>105.95</c:v>
                </c:pt>
                <c:pt idx="2732">
                  <c:v>105.73699999999999</c:v>
                </c:pt>
                <c:pt idx="2733">
                  <c:v>105.697</c:v>
                </c:pt>
                <c:pt idx="2734">
                  <c:v>105.43</c:v>
                </c:pt>
                <c:pt idx="2735">
                  <c:v>105.425</c:v>
                </c:pt>
                <c:pt idx="2736">
                  <c:v>105.29</c:v>
                </c:pt>
                <c:pt idx="2737">
                  <c:v>105.35</c:v>
                </c:pt>
                <c:pt idx="2738">
                  <c:v>105.295</c:v>
                </c:pt>
                <c:pt idx="2739">
                  <c:v>105.45099999999999</c:v>
                </c:pt>
                <c:pt idx="2740">
                  <c:v>105.63</c:v>
                </c:pt>
                <c:pt idx="2741">
                  <c:v>105.21</c:v>
                </c:pt>
                <c:pt idx="2742">
                  <c:v>104.82</c:v>
                </c:pt>
                <c:pt idx="2743">
                  <c:v>104.79</c:v>
                </c:pt>
                <c:pt idx="2744">
                  <c:v>104.62</c:v>
                </c:pt>
                <c:pt idx="2745">
                  <c:v>105.02</c:v>
                </c:pt>
                <c:pt idx="2746">
                  <c:v>104.94</c:v>
                </c:pt>
                <c:pt idx="2747">
                  <c:v>105.21</c:v>
                </c:pt>
                <c:pt idx="2748">
                  <c:v>105.46</c:v>
                </c:pt>
                <c:pt idx="2749">
                  <c:v>105.61</c:v>
                </c:pt>
                <c:pt idx="2750">
                  <c:v>105.44</c:v>
                </c:pt>
                <c:pt idx="2751">
                  <c:v>105.07</c:v>
                </c:pt>
                <c:pt idx="2752">
                  <c:v>105.21</c:v>
                </c:pt>
                <c:pt idx="2753">
                  <c:v>105.02</c:v>
                </c:pt>
                <c:pt idx="2754">
                  <c:v>105.32</c:v>
                </c:pt>
                <c:pt idx="2755">
                  <c:v>105.51</c:v>
                </c:pt>
                <c:pt idx="2756">
                  <c:v>105.745</c:v>
                </c:pt>
                <c:pt idx="2757">
                  <c:v>105.89</c:v>
                </c:pt>
                <c:pt idx="2758">
                  <c:v>105.69</c:v>
                </c:pt>
                <c:pt idx="2759">
                  <c:v>105.821</c:v>
                </c:pt>
                <c:pt idx="2760">
                  <c:v>105.88</c:v>
                </c:pt>
                <c:pt idx="2761">
                  <c:v>106.28</c:v>
                </c:pt>
                <c:pt idx="2762">
                  <c:v>106.39</c:v>
                </c:pt>
                <c:pt idx="2763">
                  <c:v>106.33</c:v>
                </c:pt>
                <c:pt idx="2764">
                  <c:v>106.17</c:v>
                </c:pt>
                <c:pt idx="2765">
                  <c:v>106.151</c:v>
                </c:pt>
                <c:pt idx="2766">
                  <c:v>105.99</c:v>
                </c:pt>
                <c:pt idx="2767">
                  <c:v>106.26</c:v>
                </c:pt>
                <c:pt idx="2768">
                  <c:v>106.38</c:v>
                </c:pt>
                <c:pt idx="2769">
                  <c:v>106.53</c:v>
                </c:pt>
                <c:pt idx="2770">
                  <c:v>106.77</c:v>
                </c:pt>
                <c:pt idx="2771">
                  <c:v>106.82</c:v>
                </c:pt>
                <c:pt idx="2772">
                  <c:v>106.78</c:v>
                </c:pt>
                <c:pt idx="2773">
                  <c:v>107.17</c:v>
                </c:pt>
                <c:pt idx="2774">
                  <c:v>107.24</c:v>
                </c:pt>
                <c:pt idx="2775">
                  <c:v>107.2</c:v>
                </c:pt>
                <c:pt idx="2776">
                  <c:v>107.125</c:v>
                </c:pt>
                <c:pt idx="2777">
                  <c:v>107.4</c:v>
                </c:pt>
                <c:pt idx="2778">
                  <c:v>107.37</c:v>
                </c:pt>
                <c:pt idx="2779">
                  <c:v>107.27</c:v>
                </c:pt>
                <c:pt idx="2780">
                  <c:v>107.39</c:v>
                </c:pt>
                <c:pt idx="2781">
                  <c:v>107.43</c:v>
                </c:pt>
                <c:pt idx="2782">
                  <c:v>107.61</c:v>
                </c:pt>
                <c:pt idx="2783">
                  <c:v>107.51</c:v>
                </c:pt>
                <c:pt idx="2784">
                  <c:v>107.93</c:v>
                </c:pt>
                <c:pt idx="2785">
                  <c:v>107.94</c:v>
                </c:pt>
                <c:pt idx="2786">
                  <c:v>107.97</c:v>
                </c:pt>
                <c:pt idx="2787">
                  <c:v>107.85</c:v>
                </c:pt>
                <c:pt idx="2788">
                  <c:v>107.95</c:v>
                </c:pt>
                <c:pt idx="2789">
                  <c:v>108.02</c:v>
                </c:pt>
                <c:pt idx="2790">
                  <c:v>108.06</c:v>
                </c:pt>
                <c:pt idx="2791">
                  <c:v>107.81</c:v>
                </c:pt>
                <c:pt idx="2792">
                  <c:v>108</c:v>
                </c:pt>
                <c:pt idx="2793">
                  <c:v>108.13</c:v>
                </c:pt>
                <c:pt idx="2794">
                  <c:v>108.4</c:v>
                </c:pt>
                <c:pt idx="2795">
                  <c:v>108.61</c:v>
                </c:pt>
                <c:pt idx="2796">
                  <c:v>108.61</c:v>
                </c:pt>
                <c:pt idx="2797">
                  <c:v>108.41</c:v>
                </c:pt>
                <c:pt idx="2798">
                  <c:v>108.27</c:v>
                </c:pt>
                <c:pt idx="2799">
                  <c:v>107.79</c:v>
                </c:pt>
                <c:pt idx="2800">
                  <c:v>107.92</c:v>
                </c:pt>
                <c:pt idx="2801">
                  <c:v>107.33</c:v>
                </c:pt>
                <c:pt idx="2802">
                  <c:v>107.59</c:v>
                </c:pt>
                <c:pt idx="2803">
                  <c:v>107.91</c:v>
                </c:pt>
                <c:pt idx="2804">
                  <c:v>107.97</c:v>
                </c:pt>
                <c:pt idx="2805">
                  <c:v>108.21</c:v>
                </c:pt>
                <c:pt idx="2806">
                  <c:v>108.39</c:v>
                </c:pt>
                <c:pt idx="2807">
                  <c:v>108.48</c:v>
                </c:pt>
                <c:pt idx="2808">
                  <c:v>108.52</c:v>
                </c:pt>
                <c:pt idx="2809">
                  <c:v>108.81</c:v>
                </c:pt>
                <c:pt idx="2810">
                  <c:v>108.92</c:v>
                </c:pt>
                <c:pt idx="2811">
                  <c:v>108.70099999999999</c:v>
                </c:pt>
                <c:pt idx="2812">
                  <c:v>108.92</c:v>
                </c:pt>
                <c:pt idx="2813">
                  <c:v>108.93</c:v>
                </c:pt>
                <c:pt idx="2814">
                  <c:v>109.01</c:v>
                </c:pt>
                <c:pt idx="2815">
                  <c:v>109.08</c:v>
                </c:pt>
                <c:pt idx="2816">
                  <c:v>109.72</c:v>
                </c:pt>
                <c:pt idx="2817">
                  <c:v>109.98</c:v>
                </c:pt>
                <c:pt idx="2818">
                  <c:v>110</c:v>
                </c:pt>
                <c:pt idx="2819">
                  <c:v>110.39</c:v>
                </c:pt>
                <c:pt idx="2820">
                  <c:v>110.31</c:v>
                </c:pt>
                <c:pt idx="2821">
                  <c:v>110.49</c:v>
                </c:pt>
                <c:pt idx="2822">
                  <c:v>110.56</c:v>
                </c:pt>
                <c:pt idx="2823">
                  <c:v>110.68</c:v>
                </c:pt>
                <c:pt idx="2824">
                  <c:v>110.81</c:v>
                </c:pt>
                <c:pt idx="2825">
                  <c:v>111.08</c:v>
                </c:pt>
                <c:pt idx="2826">
                  <c:v>111.435</c:v>
                </c:pt>
                <c:pt idx="2827">
                  <c:v>110.938</c:v>
                </c:pt>
                <c:pt idx="2828">
                  <c:v>111.19</c:v>
                </c:pt>
                <c:pt idx="2829">
                  <c:v>111.07</c:v>
                </c:pt>
                <c:pt idx="2830">
                  <c:v>111.04</c:v>
                </c:pt>
                <c:pt idx="2831">
                  <c:v>110.68</c:v>
                </c:pt>
                <c:pt idx="2832">
                  <c:v>110.99</c:v>
                </c:pt>
                <c:pt idx="2833">
                  <c:v>111.1</c:v>
                </c:pt>
                <c:pt idx="2834">
                  <c:v>111.42</c:v>
                </c:pt>
                <c:pt idx="2835">
                  <c:v>111.27</c:v>
                </c:pt>
                <c:pt idx="2836">
                  <c:v>111.28</c:v>
                </c:pt>
                <c:pt idx="2837">
                  <c:v>111.33</c:v>
                </c:pt>
                <c:pt idx="2838">
                  <c:v>111.66</c:v>
                </c:pt>
                <c:pt idx="2839">
                  <c:v>111.12</c:v>
                </c:pt>
                <c:pt idx="2840">
                  <c:v>110.81</c:v>
                </c:pt>
                <c:pt idx="2841">
                  <c:v>110.42</c:v>
                </c:pt>
                <c:pt idx="2842">
                  <c:v>110.51</c:v>
                </c:pt>
                <c:pt idx="2843">
                  <c:v>110.33</c:v>
                </c:pt>
                <c:pt idx="2844">
                  <c:v>110</c:v>
                </c:pt>
                <c:pt idx="2845">
                  <c:v>110.32</c:v>
                </c:pt>
                <c:pt idx="2846">
                  <c:v>109.6</c:v>
                </c:pt>
                <c:pt idx="2847">
                  <c:v>109.45</c:v>
                </c:pt>
                <c:pt idx="2848">
                  <c:v>109.5</c:v>
                </c:pt>
                <c:pt idx="2849">
                  <c:v>109.47</c:v>
                </c:pt>
                <c:pt idx="2850">
                  <c:v>109.68</c:v>
                </c:pt>
                <c:pt idx="2851">
                  <c:v>110.22</c:v>
                </c:pt>
                <c:pt idx="2852">
                  <c:v>110.14</c:v>
                </c:pt>
                <c:pt idx="2853">
                  <c:v>110.44</c:v>
                </c:pt>
                <c:pt idx="2854">
                  <c:v>110.17</c:v>
                </c:pt>
                <c:pt idx="2855">
                  <c:v>110.13</c:v>
                </c:pt>
                <c:pt idx="2856">
                  <c:v>109.95</c:v>
                </c:pt>
                <c:pt idx="2857">
                  <c:v>109.64</c:v>
                </c:pt>
                <c:pt idx="2858">
                  <c:v>109.89</c:v>
                </c:pt>
                <c:pt idx="2859">
                  <c:v>110.32</c:v>
                </c:pt>
                <c:pt idx="2860">
                  <c:v>110.33</c:v>
                </c:pt>
                <c:pt idx="2861">
                  <c:v>110.17</c:v>
                </c:pt>
                <c:pt idx="2862">
                  <c:v>110.15</c:v>
                </c:pt>
                <c:pt idx="2863">
                  <c:v>109.81</c:v>
                </c:pt>
                <c:pt idx="2864">
                  <c:v>109.26</c:v>
                </c:pt>
                <c:pt idx="2865">
                  <c:v>109.14</c:v>
                </c:pt>
                <c:pt idx="2866">
                  <c:v>109.12</c:v>
                </c:pt>
                <c:pt idx="2867">
                  <c:v>108.80500000000001</c:v>
                </c:pt>
                <c:pt idx="2868">
                  <c:v>108.38</c:v>
                </c:pt>
                <c:pt idx="2869">
                  <c:v>108.47</c:v>
                </c:pt>
                <c:pt idx="2870">
                  <c:v>108.14</c:v>
                </c:pt>
                <c:pt idx="2871">
                  <c:v>108.35</c:v>
                </c:pt>
                <c:pt idx="2872">
                  <c:v>108.64</c:v>
                </c:pt>
                <c:pt idx="2873">
                  <c:v>108.43600000000001</c:v>
                </c:pt>
                <c:pt idx="2874">
                  <c:v>108.43</c:v>
                </c:pt>
                <c:pt idx="2875">
                  <c:v>108.08</c:v>
                </c:pt>
                <c:pt idx="2876">
                  <c:v>108.14</c:v>
                </c:pt>
                <c:pt idx="2877">
                  <c:v>108.16</c:v>
                </c:pt>
                <c:pt idx="2878">
                  <c:v>108.58</c:v>
                </c:pt>
                <c:pt idx="2879">
                  <c:v>108.56</c:v>
                </c:pt>
                <c:pt idx="2880">
                  <c:v>108.24</c:v>
                </c:pt>
                <c:pt idx="2881">
                  <c:v>107.86</c:v>
                </c:pt>
                <c:pt idx="2882">
                  <c:v>107.76</c:v>
                </c:pt>
                <c:pt idx="2883">
                  <c:v>107.8</c:v>
                </c:pt>
                <c:pt idx="2884">
                  <c:v>107.31</c:v>
                </c:pt>
                <c:pt idx="2885">
                  <c:v>107.435</c:v>
                </c:pt>
                <c:pt idx="2886">
                  <c:v>107.17</c:v>
                </c:pt>
                <c:pt idx="2887">
                  <c:v>107.6</c:v>
                </c:pt>
                <c:pt idx="2888">
                  <c:v>107.92</c:v>
                </c:pt>
                <c:pt idx="2889">
                  <c:v>108.01</c:v>
                </c:pt>
                <c:pt idx="2890">
                  <c:v>107.84</c:v>
                </c:pt>
                <c:pt idx="2891">
                  <c:v>107.92</c:v>
                </c:pt>
                <c:pt idx="2892">
                  <c:v>108.33499999999999</c:v>
                </c:pt>
                <c:pt idx="2893">
                  <c:v>108</c:v>
                </c:pt>
                <c:pt idx="2894">
                  <c:v>108.068</c:v>
                </c:pt>
                <c:pt idx="2895">
                  <c:v>108.07</c:v>
                </c:pt>
                <c:pt idx="2896">
                  <c:v>108.13</c:v>
                </c:pt>
                <c:pt idx="2897">
                  <c:v>108.28</c:v>
                </c:pt>
                <c:pt idx="2898">
                  <c:v>108.27</c:v>
                </c:pt>
                <c:pt idx="2899">
                  <c:v>108.2</c:v>
                </c:pt>
                <c:pt idx="2900">
                  <c:v>108.2</c:v>
                </c:pt>
                <c:pt idx="2901">
                  <c:v>107.47</c:v>
                </c:pt>
                <c:pt idx="2902">
                  <c:v>107.91</c:v>
                </c:pt>
                <c:pt idx="2903">
                  <c:v>107.63</c:v>
                </c:pt>
                <c:pt idx="2904">
                  <c:v>107.64</c:v>
                </c:pt>
                <c:pt idx="2905">
                  <c:v>107.66</c:v>
                </c:pt>
                <c:pt idx="2906">
                  <c:v>107.54</c:v>
                </c:pt>
                <c:pt idx="2907">
                  <c:v>107.79</c:v>
                </c:pt>
                <c:pt idx="2908">
                  <c:v>107.82</c:v>
                </c:pt>
                <c:pt idx="2909">
                  <c:v>107.12</c:v>
                </c:pt>
                <c:pt idx="2910">
                  <c:v>107.57</c:v>
                </c:pt>
                <c:pt idx="2911">
                  <c:v>107.44</c:v>
                </c:pt>
                <c:pt idx="2912">
                  <c:v>107.45</c:v>
                </c:pt>
                <c:pt idx="2913">
                  <c:v>106.92</c:v>
                </c:pt>
                <c:pt idx="2914">
                  <c:v>106.94</c:v>
                </c:pt>
                <c:pt idx="2915">
                  <c:v>107.2</c:v>
                </c:pt>
                <c:pt idx="2916">
                  <c:v>107.15</c:v>
                </c:pt>
                <c:pt idx="2917">
                  <c:v>106.79</c:v>
                </c:pt>
                <c:pt idx="2918">
                  <c:v>106.52</c:v>
                </c:pt>
                <c:pt idx="2919">
                  <c:v>107.38</c:v>
                </c:pt>
                <c:pt idx="2920">
                  <c:v>107.45</c:v>
                </c:pt>
                <c:pt idx="2921">
                  <c:v>107.34</c:v>
                </c:pt>
                <c:pt idx="2922">
                  <c:v>107.39</c:v>
                </c:pt>
                <c:pt idx="2923">
                  <c:v>106.98</c:v>
                </c:pt>
                <c:pt idx="2924">
                  <c:v>106.87</c:v>
                </c:pt>
                <c:pt idx="2925">
                  <c:v>106.78</c:v>
                </c:pt>
                <c:pt idx="2926">
                  <c:v>106.69</c:v>
                </c:pt>
                <c:pt idx="2927">
                  <c:v>106.98</c:v>
                </c:pt>
                <c:pt idx="2928">
                  <c:v>107.02</c:v>
                </c:pt>
                <c:pt idx="2929">
                  <c:v>107.06</c:v>
                </c:pt>
                <c:pt idx="2930">
                  <c:v>106.98</c:v>
                </c:pt>
                <c:pt idx="2931">
                  <c:v>107.1</c:v>
                </c:pt>
                <c:pt idx="2932">
                  <c:v>107.23</c:v>
                </c:pt>
                <c:pt idx="2933">
                  <c:v>107.46</c:v>
                </c:pt>
                <c:pt idx="2934">
                  <c:v>107.66</c:v>
                </c:pt>
                <c:pt idx="2935">
                  <c:v>108.11</c:v>
                </c:pt>
                <c:pt idx="2936">
                  <c:v>108.39</c:v>
                </c:pt>
                <c:pt idx="2937">
                  <c:v>108.21</c:v>
                </c:pt>
                <c:pt idx="2938">
                  <c:v>108.21</c:v>
                </c:pt>
                <c:pt idx="2939">
                  <c:v>108.488</c:v>
                </c:pt>
                <c:pt idx="2940">
                  <c:v>108.7</c:v>
                </c:pt>
                <c:pt idx="2941">
                  <c:v>108.46</c:v>
                </c:pt>
                <c:pt idx="2942">
                  <c:v>108.12</c:v>
                </c:pt>
                <c:pt idx="2943">
                  <c:v>108.051</c:v>
                </c:pt>
                <c:pt idx="2944">
                  <c:v>108.28100000000001</c:v>
                </c:pt>
                <c:pt idx="2945">
                  <c:v>108.34</c:v>
                </c:pt>
                <c:pt idx="2946">
                  <c:v>108.26</c:v>
                </c:pt>
                <c:pt idx="2947">
                  <c:v>108.11</c:v>
                </c:pt>
                <c:pt idx="2948">
                  <c:v>108.44</c:v>
                </c:pt>
                <c:pt idx="2949">
                  <c:v>108.35</c:v>
                </c:pt>
                <c:pt idx="2950">
                  <c:v>108.36</c:v>
                </c:pt>
                <c:pt idx="2951">
                  <c:v>108.55</c:v>
                </c:pt>
                <c:pt idx="2952">
                  <c:v>108.43</c:v>
                </c:pt>
                <c:pt idx="2953">
                  <c:v>108.45</c:v>
                </c:pt>
                <c:pt idx="2954">
                  <c:v>108.63</c:v>
                </c:pt>
                <c:pt idx="2955">
                  <c:v>108.98</c:v>
                </c:pt>
                <c:pt idx="2956">
                  <c:v>109.027</c:v>
                </c:pt>
                <c:pt idx="2957">
                  <c:v>109.19499999999999</c:v>
                </c:pt>
                <c:pt idx="2958">
                  <c:v>109.21</c:v>
                </c:pt>
                <c:pt idx="2959">
                  <c:v>109.89</c:v>
                </c:pt>
                <c:pt idx="2960">
                  <c:v>110.09</c:v>
                </c:pt>
                <c:pt idx="2961">
                  <c:v>109.69</c:v>
                </c:pt>
                <c:pt idx="2962">
                  <c:v>110.16</c:v>
                </c:pt>
                <c:pt idx="2963">
                  <c:v>110.12</c:v>
                </c:pt>
                <c:pt idx="2964">
                  <c:v>110.92</c:v>
                </c:pt>
                <c:pt idx="2965">
                  <c:v>111.68</c:v>
                </c:pt>
                <c:pt idx="2966">
                  <c:v>111.02500000000001</c:v>
                </c:pt>
                <c:pt idx="2967">
                  <c:v>111.17</c:v>
                </c:pt>
                <c:pt idx="2968">
                  <c:v>111.4</c:v>
                </c:pt>
                <c:pt idx="2969">
                  <c:v>110.1</c:v>
                </c:pt>
                <c:pt idx="2970">
                  <c:v>109.5</c:v>
                </c:pt>
                <c:pt idx="2971">
                  <c:v>108.41</c:v>
                </c:pt>
                <c:pt idx="2972">
                  <c:v>107.13</c:v>
                </c:pt>
                <c:pt idx="2973">
                  <c:v>107.25</c:v>
                </c:pt>
                <c:pt idx="2974">
                  <c:v>106.97</c:v>
                </c:pt>
                <c:pt idx="2975">
                  <c:v>108.03</c:v>
                </c:pt>
                <c:pt idx="2976">
                  <c:v>107.88</c:v>
                </c:pt>
                <c:pt idx="2977">
                  <c:v>107.27</c:v>
                </c:pt>
                <c:pt idx="2978">
                  <c:v>107.37</c:v>
                </c:pt>
                <c:pt idx="2979">
                  <c:v>108.56</c:v>
                </c:pt>
                <c:pt idx="2980">
                  <c:v>109.25</c:v>
                </c:pt>
                <c:pt idx="2981">
                  <c:v>108.76</c:v>
                </c:pt>
                <c:pt idx="2982">
                  <c:v>109.01</c:v>
                </c:pt>
                <c:pt idx="2983">
                  <c:v>108.24</c:v>
                </c:pt>
                <c:pt idx="2984">
                  <c:v>108.43</c:v>
                </c:pt>
                <c:pt idx="2985">
                  <c:v>108.32</c:v>
                </c:pt>
                <c:pt idx="2986">
                  <c:v>107.94</c:v>
                </c:pt>
                <c:pt idx="2987">
                  <c:v>107.65</c:v>
                </c:pt>
                <c:pt idx="2988">
                  <c:v>107.43</c:v>
                </c:pt>
                <c:pt idx="2989">
                  <c:v>107.67</c:v>
                </c:pt>
                <c:pt idx="2990">
                  <c:v>108.27</c:v>
                </c:pt>
                <c:pt idx="2991">
                  <c:v>108.38</c:v>
                </c:pt>
                <c:pt idx="2992">
                  <c:v>108.61</c:v>
                </c:pt>
                <c:pt idx="2993">
                  <c:v>108.72</c:v>
                </c:pt>
                <c:pt idx="2994">
                  <c:v>108.54</c:v>
                </c:pt>
                <c:pt idx="2995">
                  <c:v>108.56</c:v>
                </c:pt>
                <c:pt idx="2996">
                  <c:v>108.18</c:v>
                </c:pt>
                <c:pt idx="2997">
                  <c:v>108.55</c:v>
                </c:pt>
                <c:pt idx="2998">
                  <c:v>108.67</c:v>
                </c:pt>
                <c:pt idx="2999">
                  <c:v>108.43</c:v>
                </c:pt>
                <c:pt idx="3000">
                  <c:v>108.68</c:v>
                </c:pt>
                <c:pt idx="3001">
                  <c:v>108.92</c:v>
                </c:pt>
                <c:pt idx="3002">
                  <c:v>109.47</c:v>
                </c:pt>
                <c:pt idx="3003">
                  <c:v>109.19</c:v>
                </c:pt>
                <c:pt idx="3004">
                  <c:v>109.29</c:v>
                </c:pt>
                <c:pt idx="3005">
                  <c:v>108.83</c:v>
                </c:pt>
                <c:pt idx="3006">
                  <c:v>109.38</c:v>
                </c:pt>
                <c:pt idx="3007">
                  <c:v>109.03</c:v>
                </c:pt>
                <c:pt idx="3008">
                  <c:v>108.9</c:v>
                </c:pt>
                <c:pt idx="3009">
                  <c:v>109.1</c:v>
                </c:pt>
                <c:pt idx="3010">
                  <c:v>109.22</c:v>
                </c:pt>
                <c:pt idx="3011">
                  <c:v>109.25</c:v>
                </c:pt>
                <c:pt idx="3012">
                  <c:v>109.29</c:v>
                </c:pt>
                <c:pt idx="3013">
                  <c:v>108.63</c:v>
                </c:pt>
                <c:pt idx="3014">
                  <c:v>108.49</c:v>
                </c:pt>
                <c:pt idx="3015">
                  <c:v>108.57</c:v>
                </c:pt>
                <c:pt idx="3016">
                  <c:v>108.78</c:v>
                </c:pt>
                <c:pt idx="3017">
                  <c:v>108.67</c:v>
                </c:pt>
                <c:pt idx="3018">
                  <c:v>108.26</c:v>
                </c:pt>
                <c:pt idx="3019">
                  <c:v>108.39</c:v>
                </c:pt>
                <c:pt idx="3020">
                  <c:v>108.15</c:v>
                </c:pt>
                <c:pt idx="3021">
                  <c:v>108.18</c:v>
                </c:pt>
                <c:pt idx="3022">
                  <c:v>108.11</c:v>
                </c:pt>
                <c:pt idx="3023">
                  <c:v>107.89</c:v>
                </c:pt>
                <c:pt idx="3024">
                  <c:v>107.67</c:v>
                </c:pt>
                <c:pt idx="3025">
                  <c:v>107.42</c:v>
                </c:pt>
                <c:pt idx="3026">
                  <c:v>107.24</c:v>
                </c:pt>
                <c:pt idx="3027">
                  <c:v>107.63</c:v>
                </c:pt>
                <c:pt idx="3028">
                  <c:v>107.49</c:v>
                </c:pt>
                <c:pt idx="3029">
                  <c:v>107.96</c:v>
                </c:pt>
                <c:pt idx="3030">
                  <c:v>108.21</c:v>
                </c:pt>
                <c:pt idx="3031">
                  <c:v>108.46</c:v>
                </c:pt>
                <c:pt idx="3032">
                  <c:v>108.23</c:v>
                </c:pt>
                <c:pt idx="3033">
                  <c:v>108.05</c:v>
                </c:pt>
                <c:pt idx="3034">
                  <c:v>108.23</c:v>
                </c:pt>
                <c:pt idx="3035">
                  <c:v>108.38</c:v>
                </c:pt>
                <c:pt idx="3036">
                  <c:v>108.47</c:v>
                </c:pt>
                <c:pt idx="3037">
                  <c:v>108.5</c:v>
                </c:pt>
                <c:pt idx="3038">
                  <c:v>108.42</c:v>
                </c:pt>
                <c:pt idx="3039">
                  <c:v>108.73</c:v>
                </c:pt>
                <c:pt idx="3040">
                  <c:v>108.88</c:v>
                </c:pt>
                <c:pt idx="3041">
                  <c:v>108.82</c:v>
                </c:pt>
                <c:pt idx="3042">
                  <c:v>108.87</c:v>
                </c:pt>
                <c:pt idx="3043">
                  <c:v>108.63</c:v>
                </c:pt>
                <c:pt idx="3044">
                  <c:v>108.28</c:v>
                </c:pt>
                <c:pt idx="3045">
                  <c:v>108.61</c:v>
                </c:pt>
                <c:pt idx="3046">
                  <c:v>108.59</c:v>
                </c:pt>
                <c:pt idx="3047">
                  <c:v>108.62</c:v>
                </c:pt>
                <c:pt idx="3048">
                  <c:v>108.64</c:v>
                </c:pt>
                <c:pt idx="3049">
                  <c:v>108.56</c:v>
                </c:pt>
                <c:pt idx="3050">
                  <c:v>108.85</c:v>
                </c:pt>
                <c:pt idx="3051">
                  <c:v>108.7</c:v>
                </c:pt>
                <c:pt idx="3052">
                  <c:v>108.44</c:v>
                </c:pt>
                <c:pt idx="3053">
                  <c:v>108.68</c:v>
                </c:pt>
                <c:pt idx="3054">
                  <c:v>108.57</c:v>
                </c:pt>
                <c:pt idx="3055">
                  <c:v>108.66</c:v>
                </c:pt>
                <c:pt idx="3056">
                  <c:v>108.45</c:v>
                </c:pt>
                <c:pt idx="3057">
                  <c:v>108.61</c:v>
                </c:pt>
                <c:pt idx="3058">
                  <c:v>108.72</c:v>
                </c:pt>
                <c:pt idx="3059">
                  <c:v>108.83</c:v>
                </c:pt>
                <c:pt idx="3060">
                  <c:v>108.62</c:v>
                </c:pt>
                <c:pt idx="3061">
                  <c:v>108.55</c:v>
                </c:pt>
                <c:pt idx="3062">
                  <c:v>108.81</c:v>
                </c:pt>
                <c:pt idx="3063">
                  <c:v>108.97</c:v>
                </c:pt>
                <c:pt idx="3064">
                  <c:v>109.08</c:v>
                </c:pt>
                <c:pt idx="3065">
                  <c:v>109.24</c:v>
                </c:pt>
                <c:pt idx="3066">
                  <c:v>109</c:v>
                </c:pt>
                <c:pt idx="3067">
                  <c:v>109.1</c:v>
                </c:pt>
                <c:pt idx="3068">
                  <c:v>109.14</c:v>
                </c:pt>
                <c:pt idx="3069">
                  <c:v>109.02</c:v>
                </c:pt>
                <c:pt idx="3070">
                  <c:v>109.08</c:v>
                </c:pt>
                <c:pt idx="3071">
                  <c:v>108.94</c:v>
                </c:pt>
                <c:pt idx="3072">
                  <c:v>108.94</c:v>
                </c:pt>
                <c:pt idx="3073">
                  <c:v>108.49</c:v>
                </c:pt>
                <c:pt idx="3074">
                  <c:v>108.53</c:v>
                </c:pt>
                <c:pt idx="3075">
                  <c:v>108.16</c:v>
                </c:pt>
                <c:pt idx="3076">
                  <c:v>108.25</c:v>
                </c:pt>
                <c:pt idx="3077">
                  <c:v>108.53</c:v>
                </c:pt>
                <c:pt idx="3078">
                  <c:v>108.67</c:v>
                </c:pt>
                <c:pt idx="3079">
                  <c:v>108.65</c:v>
                </c:pt>
                <c:pt idx="3080">
                  <c:v>108.88</c:v>
                </c:pt>
                <c:pt idx="3081">
                  <c:v>108.65</c:v>
                </c:pt>
                <c:pt idx="3082">
                  <c:v>108.5</c:v>
                </c:pt>
                <c:pt idx="3083">
                  <c:v>108.18</c:v>
                </c:pt>
                <c:pt idx="3084">
                  <c:v>108.4</c:v>
                </c:pt>
                <c:pt idx="3085">
                  <c:v>108</c:v>
                </c:pt>
                <c:pt idx="3086">
                  <c:v>107.98</c:v>
                </c:pt>
                <c:pt idx="3087">
                  <c:v>107.97</c:v>
                </c:pt>
                <c:pt idx="3088">
                  <c:v>108.46</c:v>
                </c:pt>
                <c:pt idx="3089">
                  <c:v>108.58</c:v>
                </c:pt>
                <c:pt idx="3090">
                  <c:v>108.63</c:v>
                </c:pt>
                <c:pt idx="3091">
                  <c:v>108.52</c:v>
                </c:pt>
                <c:pt idx="3092">
                  <c:v>108.55</c:v>
                </c:pt>
                <c:pt idx="3093">
                  <c:v>108.77</c:v>
                </c:pt>
                <c:pt idx="3094">
                  <c:v>108.49</c:v>
                </c:pt>
                <c:pt idx="3095">
                  <c:v>108.48</c:v>
                </c:pt>
                <c:pt idx="3096">
                  <c:v>108.7</c:v>
                </c:pt>
                <c:pt idx="3097">
                  <c:v>108.52</c:v>
                </c:pt>
                <c:pt idx="3098">
                  <c:v>108.59</c:v>
                </c:pt>
                <c:pt idx="3099">
                  <c:v>108.48</c:v>
                </c:pt>
                <c:pt idx="3100">
                  <c:v>108.62</c:v>
                </c:pt>
                <c:pt idx="3101">
                  <c:v>108.75</c:v>
                </c:pt>
                <c:pt idx="3102">
                  <c:v>108.86</c:v>
                </c:pt>
                <c:pt idx="3103">
                  <c:v>108.78</c:v>
                </c:pt>
                <c:pt idx="3104">
                  <c:v>108.85</c:v>
                </c:pt>
                <c:pt idx="3105">
                  <c:v>108.77</c:v>
                </c:pt>
                <c:pt idx="3106">
                  <c:v>108.79</c:v>
                </c:pt>
                <c:pt idx="3107">
                  <c:v>108.93</c:v>
                </c:pt>
                <c:pt idx="3108">
                  <c:v>108.96</c:v>
                </c:pt>
                <c:pt idx="3109">
                  <c:v>108.72</c:v>
                </c:pt>
                <c:pt idx="3110">
                  <c:v>108.95</c:v>
                </c:pt>
                <c:pt idx="3111">
                  <c:v>108.91</c:v>
                </c:pt>
                <c:pt idx="3112">
                  <c:v>108.72</c:v>
                </c:pt>
                <c:pt idx="3113">
                  <c:v>108.71</c:v>
                </c:pt>
                <c:pt idx="3114">
                  <c:v>108.64</c:v>
                </c:pt>
                <c:pt idx="3115">
                  <c:v>108.92</c:v>
                </c:pt>
                <c:pt idx="3116">
                  <c:v>108.89</c:v>
                </c:pt>
                <c:pt idx="3117">
                  <c:v>108.96</c:v>
                </c:pt>
                <c:pt idx="3118">
                  <c:v>109.11</c:v>
                </c:pt>
                <c:pt idx="3119">
                  <c:v>109.45</c:v>
                </c:pt>
                <c:pt idx="3120">
                  <c:v>109.49</c:v>
                </c:pt>
                <c:pt idx="3121">
                  <c:v>109.48</c:v>
                </c:pt>
                <c:pt idx="3122">
                  <c:v>109.54</c:v>
                </c:pt>
                <c:pt idx="3123">
                  <c:v>109.24</c:v>
                </c:pt>
                <c:pt idx="3124">
                  <c:v>109.25</c:v>
                </c:pt>
                <c:pt idx="3125">
                  <c:v>109.15</c:v>
                </c:pt>
                <c:pt idx="3126">
                  <c:v>109.2</c:v>
                </c:pt>
                <c:pt idx="3127">
                  <c:v>109.21</c:v>
                </c:pt>
                <c:pt idx="3128">
                  <c:v>109.57</c:v>
                </c:pt>
                <c:pt idx="3129">
                  <c:v>109.55</c:v>
                </c:pt>
                <c:pt idx="3130">
                  <c:v>109.54</c:v>
                </c:pt>
                <c:pt idx="3131">
                  <c:v>109.42</c:v>
                </c:pt>
                <c:pt idx="3132">
                  <c:v>109.48</c:v>
                </c:pt>
                <c:pt idx="3133">
                  <c:v>109.64</c:v>
                </c:pt>
                <c:pt idx="3134">
                  <c:v>109.59</c:v>
                </c:pt>
                <c:pt idx="3135">
                  <c:v>109.55</c:v>
                </c:pt>
                <c:pt idx="3136">
                  <c:v>109.54</c:v>
                </c:pt>
                <c:pt idx="3137">
                  <c:v>108.53</c:v>
                </c:pt>
                <c:pt idx="3138">
                  <c:v>108.42</c:v>
                </c:pt>
                <c:pt idx="3139">
                  <c:v>108.54</c:v>
                </c:pt>
                <c:pt idx="3140">
                  <c:v>108.78</c:v>
                </c:pt>
                <c:pt idx="3141">
                  <c:v>108.93</c:v>
                </c:pt>
                <c:pt idx="3142">
                  <c:v>108.84</c:v>
                </c:pt>
                <c:pt idx="3143">
                  <c:v>108.94</c:v>
                </c:pt>
                <c:pt idx="3144">
                  <c:v>108.96</c:v>
                </c:pt>
                <c:pt idx="3145">
                  <c:v>108.97</c:v>
                </c:pt>
                <c:pt idx="3146">
                  <c:v>109.03</c:v>
                </c:pt>
                <c:pt idx="3147">
                  <c:v>108.99</c:v>
                </c:pt>
                <c:pt idx="3148">
                  <c:v>108.98</c:v>
                </c:pt>
                <c:pt idx="3149">
                  <c:v>109</c:v>
                </c:pt>
                <c:pt idx="3150">
                  <c:v>109.05</c:v>
                </c:pt>
                <c:pt idx="3151">
                  <c:v>109.03</c:v>
                </c:pt>
                <c:pt idx="3152">
                  <c:v>108.79</c:v>
                </c:pt>
                <c:pt idx="3153">
                  <c:v>108.55</c:v>
                </c:pt>
                <c:pt idx="3154">
                  <c:v>108.69</c:v>
                </c:pt>
                <c:pt idx="3155">
                  <c:v>108.77</c:v>
                </c:pt>
                <c:pt idx="3156">
                  <c:v>108.97</c:v>
                </c:pt>
                <c:pt idx="3157">
                  <c:v>109.07</c:v>
                </c:pt>
                <c:pt idx="3158">
                  <c:v>109.11</c:v>
                </c:pt>
                <c:pt idx="3159">
                  <c:v>109.24</c:v>
                </c:pt>
                <c:pt idx="3160">
                  <c:v>109.3</c:v>
                </c:pt>
                <c:pt idx="3161">
                  <c:v>109.27</c:v>
                </c:pt>
                <c:pt idx="3162">
                  <c:v>109.2</c:v>
                </c:pt>
                <c:pt idx="3163">
                  <c:v>108.97</c:v>
                </c:pt>
                <c:pt idx="3164">
                  <c:v>108.88</c:v>
                </c:pt>
                <c:pt idx="3165">
                  <c:v>108.7</c:v>
                </c:pt>
                <c:pt idx="3166">
                  <c:v>109.07</c:v>
                </c:pt>
                <c:pt idx="3167">
                  <c:v>108.94</c:v>
                </c:pt>
                <c:pt idx="3168">
                  <c:v>108.99</c:v>
                </c:pt>
                <c:pt idx="3169">
                  <c:v>108.58</c:v>
                </c:pt>
                <c:pt idx="3170">
                  <c:v>108.8</c:v>
                </c:pt>
                <c:pt idx="3171">
                  <c:v>108.95</c:v>
                </c:pt>
                <c:pt idx="3172">
                  <c:v>108.89</c:v>
                </c:pt>
                <c:pt idx="3173">
                  <c:v>108.57</c:v>
                </c:pt>
                <c:pt idx="3174">
                  <c:v>108.63</c:v>
                </c:pt>
                <c:pt idx="3175">
                  <c:v>108.66</c:v>
                </c:pt>
                <c:pt idx="3176">
                  <c:v>108.65</c:v>
                </c:pt>
                <c:pt idx="3177">
                  <c:v>108.3</c:v>
                </c:pt>
                <c:pt idx="3178">
                  <c:v>108.39</c:v>
                </c:pt>
                <c:pt idx="3179">
                  <c:v>108.63</c:v>
                </c:pt>
                <c:pt idx="3180">
                  <c:v>108.72</c:v>
                </c:pt>
                <c:pt idx="3181">
                  <c:v>108.73</c:v>
                </c:pt>
                <c:pt idx="3182">
                  <c:v>108.55</c:v>
                </c:pt>
                <c:pt idx="3183">
                  <c:v>108.62</c:v>
                </c:pt>
                <c:pt idx="3184">
                  <c:v>108.6</c:v>
                </c:pt>
                <c:pt idx="3185">
                  <c:v>108.48</c:v>
                </c:pt>
                <c:pt idx="3186">
                  <c:v>108.69</c:v>
                </c:pt>
                <c:pt idx="3187">
                  <c:v>108.73</c:v>
                </c:pt>
                <c:pt idx="3188">
                  <c:v>108.7</c:v>
                </c:pt>
                <c:pt idx="3189">
                  <c:v>108.84</c:v>
                </c:pt>
                <c:pt idx="3190">
                  <c:v>108.6</c:v>
                </c:pt>
                <c:pt idx="3191">
                  <c:v>108.57</c:v>
                </c:pt>
                <c:pt idx="3192">
                  <c:v>108.44</c:v>
                </c:pt>
                <c:pt idx="3193">
                  <c:v>108.26</c:v>
                </c:pt>
                <c:pt idx="3194">
                  <c:v>108.26</c:v>
                </c:pt>
                <c:pt idx="3195">
                  <c:v>108.17</c:v>
                </c:pt>
                <c:pt idx="3196">
                  <c:v>108</c:v>
                </c:pt>
                <c:pt idx="3197">
                  <c:v>108.16</c:v>
                </c:pt>
                <c:pt idx="3198">
                  <c:v>108.11</c:v>
                </c:pt>
                <c:pt idx="3199">
                  <c:v>108.32</c:v>
                </c:pt>
                <c:pt idx="3200">
                  <c:v>108.22</c:v>
                </c:pt>
                <c:pt idx="3201">
                  <c:v>107.74</c:v>
                </c:pt>
                <c:pt idx="3202">
                  <c:v>107.7</c:v>
                </c:pt>
                <c:pt idx="3203">
                  <c:v>107.55</c:v>
                </c:pt>
                <c:pt idx="3204">
                  <c:v>107.58</c:v>
                </c:pt>
                <c:pt idx="3205">
                  <c:v>107.35</c:v>
                </c:pt>
                <c:pt idx="3206">
                  <c:v>107.3</c:v>
                </c:pt>
                <c:pt idx="3207">
                  <c:v>107.24</c:v>
                </c:pt>
                <c:pt idx="3208">
                  <c:v>107.32</c:v>
                </c:pt>
                <c:pt idx="3209">
                  <c:v>107.04</c:v>
                </c:pt>
                <c:pt idx="3210">
                  <c:v>106.85</c:v>
                </c:pt>
                <c:pt idx="3211">
                  <c:v>107.16</c:v>
                </c:pt>
                <c:pt idx="3212">
                  <c:v>107.33</c:v>
                </c:pt>
                <c:pt idx="3213">
                  <c:v>107.36</c:v>
                </c:pt>
                <c:pt idx="3214">
                  <c:v>107.23</c:v>
                </c:pt>
                <c:pt idx="3215">
                  <c:v>107.2</c:v>
                </c:pt>
                <c:pt idx="3216">
                  <c:v>107.13</c:v>
                </c:pt>
                <c:pt idx="3217">
                  <c:v>107.24</c:v>
                </c:pt>
                <c:pt idx="3218">
                  <c:v>107.19</c:v>
                </c:pt>
                <c:pt idx="3219">
                  <c:v>107.29</c:v>
                </c:pt>
                <c:pt idx="3220">
                  <c:v>107.28</c:v>
                </c:pt>
                <c:pt idx="3221">
                  <c:v>107.35</c:v>
                </c:pt>
                <c:pt idx="3222">
                  <c:v>107.49</c:v>
                </c:pt>
                <c:pt idx="3223">
                  <c:v>107.35</c:v>
                </c:pt>
                <c:pt idx="3224">
                  <c:v>107.11</c:v>
                </c:pt>
                <c:pt idx="3225">
                  <c:v>107.34</c:v>
                </c:pt>
                <c:pt idx="3226">
                  <c:v>107.45</c:v>
                </c:pt>
                <c:pt idx="3227">
                  <c:v>107.58</c:v>
                </c:pt>
                <c:pt idx="3228">
                  <c:v>107.69</c:v>
                </c:pt>
                <c:pt idx="3229">
                  <c:v>107.72</c:v>
                </c:pt>
                <c:pt idx="3230">
                  <c:v>107.68</c:v>
                </c:pt>
                <c:pt idx="3231">
                  <c:v>107.54</c:v>
                </c:pt>
                <c:pt idx="3232">
                  <c:v>107.07</c:v>
                </c:pt>
                <c:pt idx="3233">
                  <c:v>107.1</c:v>
                </c:pt>
                <c:pt idx="3234">
                  <c:v>107.26</c:v>
                </c:pt>
                <c:pt idx="3235">
                  <c:v>107.28</c:v>
                </c:pt>
                <c:pt idx="3236">
                  <c:v>107.47</c:v>
                </c:pt>
                <c:pt idx="3237">
                  <c:v>107.46</c:v>
                </c:pt>
                <c:pt idx="3238">
                  <c:v>107.36</c:v>
                </c:pt>
                <c:pt idx="3239">
                  <c:v>107.38</c:v>
                </c:pt>
                <c:pt idx="3240">
                  <c:v>107.14</c:v>
                </c:pt>
                <c:pt idx="3241">
                  <c:v>107.2</c:v>
                </c:pt>
                <c:pt idx="3242">
                  <c:v>107.02</c:v>
                </c:pt>
                <c:pt idx="3243">
                  <c:v>107.02</c:v>
                </c:pt>
                <c:pt idx="3244">
                  <c:v>107.01</c:v>
                </c:pt>
                <c:pt idx="3245">
                  <c:v>106.74</c:v>
                </c:pt>
                <c:pt idx="3246">
                  <c:v>106.9</c:v>
                </c:pt>
                <c:pt idx="3247">
                  <c:v>107.01</c:v>
                </c:pt>
                <c:pt idx="3248">
                  <c:v>106.98</c:v>
                </c:pt>
                <c:pt idx="3249">
                  <c:v>106.92</c:v>
                </c:pt>
                <c:pt idx="3250">
                  <c:v>106.87</c:v>
                </c:pt>
                <c:pt idx="3251">
                  <c:v>106.67</c:v>
                </c:pt>
                <c:pt idx="3252">
                  <c:v>106.69</c:v>
                </c:pt>
                <c:pt idx="3253">
                  <c:v>106.61</c:v>
                </c:pt>
                <c:pt idx="3254">
                  <c:v>106.39</c:v>
                </c:pt>
                <c:pt idx="3255">
                  <c:v>106.64</c:v>
                </c:pt>
                <c:pt idx="3256">
                  <c:v>106.78</c:v>
                </c:pt>
                <c:pt idx="3257">
                  <c:v>106.84</c:v>
                </c:pt>
                <c:pt idx="3258">
                  <c:v>106.71</c:v>
                </c:pt>
                <c:pt idx="3259">
                  <c:v>106.62</c:v>
                </c:pt>
                <c:pt idx="3260">
                  <c:v>106.43</c:v>
                </c:pt>
                <c:pt idx="3261">
                  <c:v>106.39</c:v>
                </c:pt>
                <c:pt idx="3262">
                  <c:v>105.99</c:v>
                </c:pt>
                <c:pt idx="3263">
                  <c:v>106.11</c:v>
                </c:pt>
                <c:pt idx="3264">
                  <c:v>106.11</c:v>
                </c:pt>
                <c:pt idx="3265">
                  <c:v>106.03</c:v>
                </c:pt>
                <c:pt idx="3266">
                  <c:v>105.88</c:v>
                </c:pt>
                <c:pt idx="3267">
                  <c:v>105.91</c:v>
                </c:pt>
                <c:pt idx="3268">
                  <c:v>106.05</c:v>
                </c:pt>
                <c:pt idx="3269">
                  <c:v>106.27</c:v>
                </c:pt>
                <c:pt idx="3270">
                  <c:v>106.5</c:v>
                </c:pt>
                <c:pt idx="3271">
                  <c:v>106.56</c:v>
                </c:pt>
                <c:pt idx="3272">
                  <c:v>106.39</c:v>
                </c:pt>
                <c:pt idx="3273">
                  <c:v>106.35</c:v>
                </c:pt>
                <c:pt idx="3274">
                  <c:v>106.46</c:v>
                </c:pt>
                <c:pt idx="3275">
                  <c:v>106.47</c:v>
                </c:pt>
                <c:pt idx="3276">
                  <c:v>106.47</c:v>
                </c:pt>
                <c:pt idx="3277">
                  <c:v>106.58</c:v>
                </c:pt>
                <c:pt idx="3278">
                  <c:v>106.53</c:v>
                </c:pt>
                <c:pt idx="3279">
                  <c:v>106.71</c:v>
                </c:pt>
                <c:pt idx="3280">
                  <c:v>106.74</c:v>
                </c:pt>
                <c:pt idx="3281">
                  <c:v>107.02</c:v>
                </c:pt>
                <c:pt idx="3282">
                  <c:v>106.92</c:v>
                </c:pt>
                <c:pt idx="3283">
                  <c:v>106.87</c:v>
                </c:pt>
                <c:pt idx="3284">
                  <c:v>106.74</c:v>
                </c:pt>
                <c:pt idx="3285">
                  <c:v>106.58</c:v>
                </c:pt>
                <c:pt idx="3286">
                  <c:v>106.75</c:v>
                </c:pt>
                <c:pt idx="3287">
                  <c:v>106.67</c:v>
                </c:pt>
                <c:pt idx="3288">
                  <c:v>106.37</c:v>
                </c:pt>
                <c:pt idx="3289">
                  <c:v>106.4</c:v>
                </c:pt>
                <c:pt idx="3290">
                  <c:v>106.4</c:v>
                </c:pt>
                <c:pt idx="3291">
                  <c:v>106.46</c:v>
                </c:pt>
                <c:pt idx="3292">
                  <c:v>106.37</c:v>
                </c:pt>
                <c:pt idx="3293">
                  <c:v>106.465</c:v>
                </c:pt>
                <c:pt idx="3294">
                  <c:v>106.51</c:v>
                </c:pt>
                <c:pt idx="3295">
                  <c:v>106.53</c:v>
                </c:pt>
                <c:pt idx="3296">
                  <c:v>106.71</c:v>
                </c:pt>
                <c:pt idx="3297">
                  <c:v>106.68</c:v>
                </c:pt>
                <c:pt idx="3298">
                  <c:v>106.65</c:v>
                </c:pt>
                <c:pt idx="3299">
                  <c:v>106.97</c:v>
                </c:pt>
                <c:pt idx="3300">
                  <c:v>107.31</c:v>
                </c:pt>
                <c:pt idx="3301">
                  <c:v>107.18</c:v>
                </c:pt>
                <c:pt idx="3302">
                  <c:v>107.13</c:v>
                </c:pt>
                <c:pt idx="3303">
                  <c:v>107.07</c:v>
                </c:pt>
                <c:pt idx="3304">
                  <c:v>107.04</c:v>
                </c:pt>
                <c:pt idx="3305">
                  <c:v>107.28</c:v>
                </c:pt>
                <c:pt idx="3306">
                  <c:v>107.25</c:v>
                </c:pt>
                <c:pt idx="3307">
                  <c:v>107.41</c:v>
                </c:pt>
                <c:pt idx="3308">
                  <c:v>107.65</c:v>
                </c:pt>
                <c:pt idx="3309">
                  <c:v>107.62</c:v>
                </c:pt>
                <c:pt idx="3310">
                  <c:v>107.59</c:v>
                </c:pt>
                <c:pt idx="3311">
                  <c:v>107.68</c:v>
                </c:pt>
                <c:pt idx="3312">
                  <c:v>107.86</c:v>
                </c:pt>
                <c:pt idx="3313">
                  <c:v>107.88</c:v>
                </c:pt>
                <c:pt idx="3314">
                  <c:v>107.92</c:v>
                </c:pt>
                <c:pt idx="3315">
                  <c:v>107.95</c:v>
                </c:pt>
                <c:pt idx="3316">
                  <c:v>107.94</c:v>
                </c:pt>
                <c:pt idx="3317">
                  <c:v>107.96</c:v>
                </c:pt>
                <c:pt idx="3318">
                  <c:v>108.08</c:v>
                </c:pt>
                <c:pt idx="3319">
                  <c:v>108.16</c:v>
                </c:pt>
                <c:pt idx="3320">
                  <c:v>108.23</c:v>
                </c:pt>
                <c:pt idx="3321">
                  <c:v>108.19</c:v>
                </c:pt>
                <c:pt idx="3322">
                  <c:v>108.03</c:v>
                </c:pt>
                <c:pt idx="3323">
                  <c:v>107.94</c:v>
                </c:pt>
                <c:pt idx="3324">
                  <c:v>107.82</c:v>
                </c:pt>
                <c:pt idx="3325">
                  <c:v>107.95</c:v>
                </c:pt>
                <c:pt idx="3326">
                  <c:v>107.91</c:v>
                </c:pt>
                <c:pt idx="3327">
                  <c:v>107.94</c:v>
                </c:pt>
                <c:pt idx="3328">
                  <c:v>108.11</c:v>
                </c:pt>
                <c:pt idx="3329">
                  <c:v>108.03</c:v>
                </c:pt>
                <c:pt idx="3330">
                  <c:v>108.09</c:v>
                </c:pt>
                <c:pt idx="3331">
                  <c:v>107.94</c:v>
                </c:pt>
                <c:pt idx="3332">
                  <c:v>108.02</c:v>
                </c:pt>
                <c:pt idx="3333">
                  <c:v>107.91</c:v>
                </c:pt>
                <c:pt idx="3334">
                  <c:v>107.62</c:v>
                </c:pt>
                <c:pt idx="3335">
                  <c:v>107.64</c:v>
                </c:pt>
                <c:pt idx="3336">
                  <c:v>107.7</c:v>
                </c:pt>
                <c:pt idx="3337">
                  <c:v>107.71</c:v>
                </c:pt>
                <c:pt idx="3338">
                  <c:v>107.42</c:v>
                </c:pt>
                <c:pt idx="3339">
                  <c:v>107.48</c:v>
                </c:pt>
                <c:pt idx="3340">
                  <c:v>107.49</c:v>
                </c:pt>
                <c:pt idx="3341">
                  <c:v>107.34</c:v>
                </c:pt>
                <c:pt idx="3342">
                  <c:v>107.17</c:v>
                </c:pt>
                <c:pt idx="3343">
                  <c:v>107.14</c:v>
                </c:pt>
                <c:pt idx="3344">
                  <c:v>107.1</c:v>
                </c:pt>
                <c:pt idx="3345">
                  <c:v>107.19</c:v>
                </c:pt>
                <c:pt idx="3346">
                  <c:v>107.11</c:v>
                </c:pt>
                <c:pt idx="3347">
                  <c:v>107.03</c:v>
                </c:pt>
                <c:pt idx="3348">
                  <c:v>107.13</c:v>
                </c:pt>
                <c:pt idx="3349">
                  <c:v>106.95</c:v>
                </c:pt>
                <c:pt idx="3350">
                  <c:v>106.8</c:v>
                </c:pt>
                <c:pt idx="3351">
                  <c:v>106.98</c:v>
                </c:pt>
                <c:pt idx="3352">
                  <c:v>106.97199999999999</c:v>
                </c:pt>
                <c:pt idx="3353">
                  <c:v>106.97</c:v>
                </c:pt>
                <c:pt idx="3354">
                  <c:v>106.87</c:v>
                </c:pt>
                <c:pt idx="3355">
                  <c:v>106.5</c:v>
                </c:pt>
                <c:pt idx="3356">
                  <c:v>106.39</c:v>
                </c:pt>
                <c:pt idx="3357">
                  <c:v>106.25</c:v>
                </c:pt>
                <c:pt idx="3358">
                  <c:v>106.37</c:v>
                </c:pt>
                <c:pt idx="3359">
                  <c:v>106.38</c:v>
                </c:pt>
                <c:pt idx="3360">
                  <c:v>106.44</c:v>
                </c:pt>
                <c:pt idx="3361">
                  <c:v>106.37</c:v>
                </c:pt>
                <c:pt idx="3362">
                  <c:v>106.47</c:v>
                </c:pt>
                <c:pt idx="3363">
                  <c:v>106.11</c:v>
                </c:pt>
                <c:pt idx="3364">
                  <c:v>106.26</c:v>
                </c:pt>
                <c:pt idx="3365">
                  <c:v>106.07</c:v>
                </c:pt>
                <c:pt idx="3366">
                  <c:v>105.95</c:v>
                </c:pt>
                <c:pt idx="3367">
                  <c:v>105.92</c:v>
                </c:pt>
                <c:pt idx="3368">
                  <c:v>105.8</c:v>
                </c:pt>
                <c:pt idx="3369">
                  <c:v>105.86</c:v>
                </c:pt>
                <c:pt idx="3370">
                  <c:v>106.06</c:v>
                </c:pt>
                <c:pt idx="3371">
                  <c:v>105.67</c:v>
                </c:pt>
                <c:pt idx="3372">
                  <c:v>105.76</c:v>
                </c:pt>
                <c:pt idx="3373">
                  <c:v>105.61</c:v>
                </c:pt>
                <c:pt idx="3374">
                  <c:v>105.65</c:v>
                </c:pt>
                <c:pt idx="3375">
                  <c:v>105.27</c:v>
                </c:pt>
                <c:pt idx="3376">
                  <c:v>105.44</c:v>
                </c:pt>
                <c:pt idx="3377">
                  <c:v>105.66</c:v>
                </c:pt>
                <c:pt idx="3378">
                  <c:v>105.7</c:v>
                </c:pt>
                <c:pt idx="3379">
                  <c:v>105.68</c:v>
                </c:pt>
                <c:pt idx="3380">
                  <c:v>105.32</c:v>
                </c:pt>
                <c:pt idx="3381">
                  <c:v>105.25</c:v>
                </c:pt>
                <c:pt idx="3382">
                  <c:v>105.68</c:v>
                </c:pt>
                <c:pt idx="3383">
                  <c:v>106.01</c:v>
                </c:pt>
                <c:pt idx="3384">
                  <c:v>106</c:v>
                </c:pt>
                <c:pt idx="3385">
                  <c:v>106.44</c:v>
                </c:pt>
                <c:pt idx="3386">
                  <c:v>106.54</c:v>
                </c:pt>
                <c:pt idx="3387">
                  <c:v>106.49</c:v>
                </c:pt>
                <c:pt idx="3388">
                  <c:v>106.64</c:v>
                </c:pt>
                <c:pt idx="3389">
                  <c:v>106.38</c:v>
                </c:pt>
                <c:pt idx="3390">
                  <c:v>106.35</c:v>
                </c:pt>
                <c:pt idx="3391">
                  <c:v>106.6</c:v>
                </c:pt>
                <c:pt idx="3392">
                  <c:v>106.26</c:v>
                </c:pt>
                <c:pt idx="3393">
                  <c:v>106.41</c:v>
                </c:pt>
                <c:pt idx="3394">
                  <c:v>106.39</c:v>
                </c:pt>
                <c:pt idx="3395">
                  <c:v>106.82</c:v>
                </c:pt>
                <c:pt idx="3396">
                  <c:v>106.84</c:v>
                </c:pt>
                <c:pt idx="3397">
                  <c:v>106.37</c:v>
                </c:pt>
                <c:pt idx="3398">
                  <c:v>106.4</c:v>
                </c:pt>
                <c:pt idx="3399">
                  <c:v>106.32</c:v>
                </c:pt>
                <c:pt idx="3400">
                  <c:v>106.78</c:v>
                </c:pt>
                <c:pt idx="3401">
                  <c:v>106.74</c:v>
                </c:pt>
                <c:pt idx="3402">
                  <c:v>106.91</c:v>
                </c:pt>
                <c:pt idx="3403">
                  <c:v>106.55</c:v>
                </c:pt>
                <c:pt idx="3404">
                  <c:v>106.7</c:v>
                </c:pt>
                <c:pt idx="3405">
                  <c:v>106.75</c:v>
                </c:pt>
                <c:pt idx="3406">
                  <c:v>106.77</c:v>
                </c:pt>
                <c:pt idx="3407">
                  <c:v>106.65</c:v>
                </c:pt>
                <c:pt idx="3408">
                  <c:v>106.75</c:v>
                </c:pt>
                <c:pt idx="3409">
                  <c:v>106.51</c:v>
                </c:pt>
                <c:pt idx="3410">
                  <c:v>106.52</c:v>
                </c:pt>
                <c:pt idx="3411">
                  <c:v>106.64</c:v>
                </c:pt>
                <c:pt idx="3412">
                  <c:v>106.65</c:v>
                </c:pt>
                <c:pt idx="3413">
                  <c:v>106.66</c:v>
                </c:pt>
                <c:pt idx="3414">
                  <c:v>106.58</c:v>
                </c:pt>
                <c:pt idx="3415">
                  <c:v>106.57</c:v>
                </c:pt>
                <c:pt idx="3416">
                  <c:v>106.88</c:v>
                </c:pt>
                <c:pt idx="3417">
                  <c:v>106.69</c:v>
                </c:pt>
                <c:pt idx="3418">
                  <c:v>106.27</c:v>
                </c:pt>
                <c:pt idx="3419">
                  <c:v>106.16</c:v>
                </c:pt>
                <c:pt idx="3420">
                  <c:v>105.95</c:v>
                </c:pt>
                <c:pt idx="3421">
                  <c:v>105.9</c:v>
                </c:pt>
                <c:pt idx="3422">
                  <c:v>105.88</c:v>
                </c:pt>
                <c:pt idx="3423">
                  <c:v>105.76</c:v>
                </c:pt>
                <c:pt idx="3424">
                  <c:v>105.57</c:v>
                </c:pt>
                <c:pt idx="3425">
                  <c:v>105.37</c:v>
                </c:pt>
                <c:pt idx="3426">
                  <c:v>105.36</c:v>
                </c:pt>
                <c:pt idx="3427">
                  <c:v>105.1</c:v>
                </c:pt>
                <c:pt idx="3428">
                  <c:v>105.12</c:v>
                </c:pt>
                <c:pt idx="3429">
                  <c:v>104.95</c:v>
                </c:pt>
                <c:pt idx="3430">
                  <c:v>105</c:v>
                </c:pt>
                <c:pt idx="3431">
                  <c:v>104.95</c:v>
                </c:pt>
                <c:pt idx="3432">
                  <c:v>104.92</c:v>
                </c:pt>
                <c:pt idx="3433">
                  <c:v>105.06</c:v>
                </c:pt>
                <c:pt idx="3434">
                  <c:v>104.85</c:v>
                </c:pt>
                <c:pt idx="3435">
                  <c:v>104.72</c:v>
                </c:pt>
                <c:pt idx="3436">
                  <c:v>104.65</c:v>
                </c:pt>
                <c:pt idx="3437">
                  <c:v>104.8</c:v>
                </c:pt>
                <c:pt idx="3438">
                  <c:v>104.97</c:v>
                </c:pt>
                <c:pt idx="3439">
                  <c:v>105.17</c:v>
                </c:pt>
                <c:pt idx="3440">
                  <c:v>105.13</c:v>
                </c:pt>
                <c:pt idx="3441">
                  <c:v>105.15</c:v>
                </c:pt>
                <c:pt idx="3442">
                  <c:v>104.9</c:v>
                </c:pt>
                <c:pt idx="3443">
                  <c:v>104.83</c:v>
                </c:pt>
                <c:pt idx="3444">
                  <c:v>104.57</c:v>
                </c:pt>
                <c:pt idx="3445">
                  <c:v>104.47</c:v>
                </c:pt>
                <c:pt idx="3446">
                  <c:v>104.23</c:v>
                </c:pt>
                <c:pt idx="3447">
                  <c:v>104.1</c:v>
                </c:pt>
                <c:pt idx="3448">
                  <c:v>103.02</c:v>
                </c:pt>
                <c:pt idx="3449">
                  <c:v>102.53</c:v>
                </c:pt>
                <c:pt idx="3450">
                  <c:v>102.69</c:v>
                </c:pt>
                <c:pt idx="3451">
                  <c:v>102.67</c:v>
                </c:pt>
                <c:pt idx="3452">
                  <c:v>102.53</c:v>
                </c:pt>
                <c:pt idx="3453">
                  <c:v>102.4</c:v>
                </c:pt>
                <c:pt idx="3454">
                  <c:v>102.95</c:v>
                </c:pt>
                <c:pt idx="3455">
                  <c:v>102.54</c:v>
                </c:pt>
                <c:pt idx="3456">
                  <c:v>102.47</c:v>
                </c:pt>
                <c:pt idx="3457">
                  <c:v>102.65</c:v>
                </c:pt>
                <c:pt idx="3458">
                  <c:v>103</c:v>
                </c:pt>
                <c:pt idx="3459">
                  <c:v>103.02</c:v>
                </c:pt>
                <c:pt idx="3460">
                  <c:v>103.16</c:v>
                </c:pt>
                <c:pt idx="3461">
                  <c:v>102.75</c:v>
                </c:pt>
                <c:pt idx="3462">
                  <c:v>103.32</c:v>
                </c:pt>
                <c:pt idx="3463">
                  <c:v>103.27</c:v>
                </c:pt>
                <c:pt idx="3464">
                  <c:v>103.16</c:v>
                </c:pt>
                <c:pt idx="3465">
                  <c:v>104.23</c:v>
                </c:pt>
                <c:pt idx="3466">
                  <c:v>104.94</c:v>
                </c:pt>
                <c:pt idx="3467">
                  <c:v>104.21</c:v>
                </c:pt>
                <c:pt idx="3468">
                  <c:v>104.69</c:v>
                </c:pt>
                <c:pt idx="3469">
                  <c:v>105.12</c:v>
                </c:pt>
                <c:pt idx="3470">
                  <c:v>104.15</c:v>
                </c:pt>
                <c:pt idx="3471">
                  <c:v>103.67</c:v>
                </c:pt>
                <c:pt idx="3472">
                  <c:v>103.66</c:v>
                </c:pt>
                <c:pt idx="3473">
                  <c:v>102.9</c:v>
                </c:pt>
                <c:pt idx="3474">
                  <c:v>102.27</c:v>
                </c:pt>
                <c:pt idx="3475">
                  <c:v>102.47</c:v>
                </c:pt>
                <c:pt idx="3476">
                  <c:v>102.32</c:v>
                </c:pt>
                <c:pt idx="3477">
                  <c:v>102.21</c:v>
                </c:pt>
                <c:pt idx="3478">
                  <c:v>102.25</c:v>
                </c:pt>
                <c:pt idx="3479">
                  <c:v>102.11</c:v>
                </c:pt>
                <c:pt idx="3480">
                  <c:v>101.51</c:v>
                </c:pt>
                <c:pt idx="3481">
                  <c:v>101.63</c:v>
                </c:pt>
                <c:pt idx="3482">
                  <c:v>101.26</c:v>
                </c:pt>
                <c:pt idx="3483">
                  <c:v>101.25</c:v>
                </c:pt>
                <c:pt idx="3484">
                  <c:v>100.42</c:v>
                </c:pt>
                <c:pt idx="3485">
                  <c:v>100.29</c:v>
                </c:pt>
                <c:pt idx="3486">
                  <c:v>100.01</c:v>
                </c:pt>
                <c:pt idx="3487">
                  <c:v>100.26</c:v>
                </c:pt>
                <c:pt idx="3488">
                  <c:v>100.33</c:v>
                </c:pt>
                <c:pt idx="3489">
                  <c:v>100.84</c:v>
                </c:pt>
                <c:pt idx="3490">
                  <c:v>100.62</c:v>
                </c:pt>
                <c:pt idx="3491">
                  <c:v>100</c:v>
                </c:pt>
                <c:pt idx="3492">
                  <c:v>100.35</c:v>
                </c:pt>
                <c:pt idx="3493">
                  <c:v>99.9</c:v>
                </c:pt>
                <c:pt idx="3494">
                  <c:v>99.31</c:v>
                </c:pt>
                <c:pt idx="3495">
                  <c:v>98.86</c:v>
                </c:pt>
                <c:pt idx="3496">
                  <c:v>99.12</c:v>
                </c:pt>
                <c:pt idx="3497">
                  <c:v>99.38</c:v>
                </c:pt>
                <c:pt idx="3498">
                  <c:v>98.88</c:v>
                </c:pt>
                <c:pt idx="3499">
                  <c:v>99.2</c:v>
                </c:pt>
                <c:pt idx="3500">
                  <c:v>98.69</c:v>
                </c:pt>
                <c:pt idx="3501">
                  <c:v>98.42</c:v>
                </c:pt>
                <c:pt idx="3502">
                  <c:v>98.73</c:v>
                </c:pt>
                <c:pt idx="3503">
                  <c:v>99.2</c:v>
                </c:pt>
                <c:pt idx="3504">
                  <c:v>99.35</c:v>
                </c:pt>
                <c:pt idx="3505">
                  <c:v>99.35</c:v>
                </c:pt>
                <c:pt idx="3506">
                  <c:v>98.85</c:v>
                </c:pt>
                <c:pt idx="3507">
                  <c:v>98.88</c:v>
                </c:pt>
                <c:pt idx="3508">
                  <c:v>98.56</c:v>
                </c:pt>
                <c:pt idx="3509">
                  <c:v>98.43</c:v>
                </c:pt>
                <c:pt idx="3510">
                  <c:v>98.48</c:v>
                </c:pt>
                <c:pt idx="3511">
                  <c:v>98.03</c:v>
                </c:pt>
                <c:pt idx="3512">
                  <c:v>97.86</c:v>
                </c:pt>
                <c:pt idx="3513">
                  <c:v>98.32</c:v>
                </c:pt>
                <c:pt idx="3514">
                  <c:v>98.88</c:v>
                </c:pt>
                <c:pt idx="3515">
                  <c:v>99.28</c:v>
                </c:pt>
                <c:pt idx="3516">
                  <c:v>99.37</c:v>
                </c:pt>
                <c:pt idx="3517">
                  <c:v>98.88</c:v>
                </c:pt>
                <c:pt idx="3518">
                  <c:v>98.8</c:v>
                </c:pt>
                <c:pt idx="3519">
                  <c:v>98.3</c:v>
                </c:pt>
                <c:pt idx="3520">
                  <c:v>98.65</c:v>
                </c:pt>
                <c:pt idx="3521">
                  <c:v>98.56</c:v>
                </c:pt>
                <c:pt idx="3522">
                  <c:v>98.65</c:v>
                </c:pt>
                <c:pt idx="3523">
                  <c:v>98.61</c:v>
                </c:pt>
                <c:pt idx="3524">
                  <c:v>98.76</c:v>
                </c:pt>
                <c:pt idx="3525">
                  <c:v>99.1</c:v>
                </c:pt>
                <c:pt idx="3526">
                  <c:v>98.67</c:v>
                </c:pt>
                <c:pt idx="3527">
                  <c:v>98.27</c:v>
                </c:pt>
                <c:pt idx="3528">
                  <c:v>98.15</c:v>
                </c:pt>
                <c:pt idx="3529">
                  <c:v>97.85</c:v>
                </c:pt>
                <c:pt idx="3530">
                  <c:v>97.4</c:v>
                </c:pt>
                <c:pt idx="3531">
                  <c:v>97.1</c:v>
                </c:pt>
                <c:pt idx="3532">
                  <c:v>96.79</c:v>
                </c:pt>
                <c:pt idx="3533">
                  <c:v>96.92</c:v>
                </c:pt>
                <c:pt idx="3534">
                  <c:v>96.73</c:v>
                </c:pt>
                <c:pt idx="3535">
                  <c:v>96.59</c:v>
                </c:pt>
                <c:pt idx="3536">
                  <c:v>96.07</c:v>
                </c:pt>
                <c:pt idx="3537">
                  <c:v>94.93</c:v>
                </c:pt>
                <c:pt idx="3538">
                  <c:v>94.53</c:v>
                </c:pt>
                <c:pt idx="3539">
                  <c:v>94.04</c:v>
                </c:pt>
                <c:pt idx="3540">
                  <c:v>93.86</c:v>
                </c:pt>
                <c:pt idx="3541">
                  <c:v>94.69</c:v>
                </c:pt>
                <c:pt idx="3542">
                  <c:v>94.82</c:v>
                </c:pt>
                <c:pt idx="3543">
                  <c:v>94.39</c:v>
                </c:pt>
                <c:pt idx="3544">
                  <c:v>94.63</c:v>
                </c:pt>
                <c:pt idx="3545">
                  <c:v>96.03</c:v>
                </c:pt>
                <c:pt idx="3546">
                  <c:v>96.13</c:v>
                </c:pt>
                <c:pt idx="3547">
                  <c:v>95.94</c:v>
                </c:pt>
                <c:pt idx="3548">
                  <c:v>95.19</c:v>
                </c:pt>
                <c:pt idx="3549">
                  <c:v>95.26</c:v>
                </c:pt>
                <c:pt idx="3550">
                  <c:v>96.29</c:v>
                </c:pt>
                <c:pt idx="3551">
                  <c:v>96.73</c:v>
                </c:pt>
                <c:pt idx="3552">
                  <c:v>97.25</c:v>
                </c:pt>
                <c:pt idx="3553">
                  <c:v>97.51</c:v>
                </c:pt>
                <c:pt idx="3554">
                  <c:v>98.05</c:v>
                </c:pt>
                <c:pt idx="3555">
                  <c:v>97.65</c:v>
                </c:pt>
                <c:pt idx="3556">
                  <c:v>97.76</c:v>
                </c:pt>
                <c:pt idx="3557">
                  <c:v>97.65</c:v>
                </c:pt>
                <c:pt idx="3558">
                  <c:v>98.54</c:v>
                </c:pt>
                <c:pt idx="3559">
                  <c:v>98.32</c:v>
                </c:pt>
                <c:pt idx="3560">
                  <c:v>97.51</c:v>
                </c:pt>
                <c:pt idx="3561">
                  <c:v>98.53</c:v>
                </c:pt>
                <c:pt idx="3562">
                  <c:v>98</c:v>
                </c:pt>
                <c:pt idx="3563">
                  <c:v>97.59</c:v>
                </c:pt>
                <c:pt idx="3564">
                  <c:v>97.57</c:v>
                </c:pt>
                <c:pt idx="3565">
                  <c:v>97.16</c:v>
                </c:pt>
                <c:pt idx="3566">
                  <c:v>98.31</c:v>
                </c:pt>
                <c:pt idx="3567">
                  <c:v>98.45</c:v>
                </c:pt>
                <c:pt idx="3568">
                  <c:v>98.99</c:v>
                </c:pt>
                <c:pt idx="3569">
                  <c:v>99.24</c:v>
                </c:pt>
                <c:pt idx="3570">
                  <c:v>98.91</c:v>
                </c:pt>
                <c:pt idx="3571">
                  <c:v>99.48</c:v>
                </c:pt>
                <c:pt idx="3572">
                  <c:v>99.64</c:v>
                </c:pt>
                <c:pt idx="3573">
                  <c:v>100.44</c:v>
                </c:pt>
                <c:pt idx="3574">
                  <c:v>99.61</c:v>
                </c:pt>
                <c:pt idx="3575">
                  <c:v>99.4</c:v>
                </c:pt>
                <c:pt idx="3576">
                  <c:v>99.79</c:v>
                </c:pt>
                <c:pt idx="3577">
                  <c:v>99.41</c:v>
                </c:pt>
                <c:pt idx="3578">
                  <c:v>99.08</c:v>
                </c:pt>
                <c:pt idx="3579">
                  <c:v>99.26</c:v>
                </c:pt>
                <c:pt idx="3580">
                  <c:v>99.23</c:v>
                </c:pt>
                <c:pt idx="3581">
                  <c:v>98.98</c:v>
                </c:pt>
                <c:pt idx="3582">
                  <c:v>99.04</c:v>
                </c:pt>
                <c:pt idx="3583">
                  <c:v>99.17</c:v>
                </c:pt>
                <c:pt idx="3584">
                  <c:v>98.22</c:v>
                </c:pt>
                <c:pt idx="3585">
                  <c:v>98.01</c:v>
                </c:pt>
                <c:pt idx="3586">
                  <c:v>97.59</c:v>
                </c:pt>
                <c:pt idx="3587">
                  <c:v>97.45</c:v>
                </c:pt>
                <c:pt idx="3588">
                  <c:v>96.88</c:v>
                </c:pt>
                <c:pt idx="3589">
                  <c:v>96.99</c:v>
                </c:pt>
                <c:pt idx="3590">
                  <c:v>96.89</c:v>
                </c:pt>
                <c:pt idx="3591">
                  <c:v>96.85</c:v>
                </c:pt>
                <c:pt idx="3592">
                  <c:v>95.83</c:v>
                </c:pt>
                <c:pt idx="3593">
                  <c:v>96.06</c:v>
                </c:pt>
                <c:pt idx="3594">
                  <c:v>95.58</c:v>
                </c:pt>
                <c:pt idx="3595">
                  <c:v>95.24</c:v>
                </c:pt>
                <c:pt idx="3596">
                  <c:v>95.51</c:v>
                </c:pt>
                <c:pt idx="3597">
                  <c:v>95.61</c:v>
                </c:pt>
                <c:pt idx="3598">
                  <c:v>95.75</c:v>
                </c:pt>
                <c:pt idx="3599">
                  <c:v>95.74</c:v>
                </c:pt>
                <c:pt idx="3600">
                  <c:v>95.53</c:v>
                </c:pt>
                <c:pt idx="3601">
                  <c:v>94.65</c:v>
                </c:pt>
                <c:pt idx="3602">
                  <c:v>94.87</c:v>
                </c:pt>
                <c:pt idx="3603">
                  <c:v>95.04</c:v>
                </c:pt>
                <c:pt idx="3604">
                  <c:v>94.64</c:v>
                </c:pt>
                <c:pt idx="3605">
                  <c:v>94.41</c:v>
                </c:pt>
                <c:pt idx="3606">
                  <c:v>94.1</c:v>
                </c:pt>
                <c:pt idx="3607">
                  <c:v>94.16</c:v>
                </c:pt>
                <c:pt idx="3608">
                  <c:v>93.57</c:v>
                </c:pt>
                <c:pt idx="3609">
                  <c:v>93.71</c:v>
                </c:pt>
                <c:pt idx="3610">
                  <c:v>93.39</c:v>
                </c:pt>
                <c:pt idx="3611">
                  <c:v>92.89</c:v>
                </c:pt>
                <c:pt idx="3612">
                  <c:v>92.2</c:v>
                </c:pt>
                <c:pt idx="3613">
                  <c:v>92.36</c:v>
                </c:pt>
                <c:pt idx="3614">
                  <c:v>91.55</c:v>
                </c:pt>
                <c:pt idx="3615">
                  <c:v>91.92</c:v>
                </c:pt>
                <c:pt idx="3616">
                  <c:v>92.76</c:v>
                </c:pt>
                <c:pt idx="3617">
                  <c:v>92.78</c:v>
                </c:pt>
                <c:pt idx="3618">
                  <c:v>94.45</c:v>
                </c:pt>
                <c:pt idx="3619">
                  <c:v>93.66</c:v>
                </c:pt>
                <c:pt idx="3620">
                  <c:v>93.28</c:v>
                </c:pt>
                <c:pt idx="3621">
                  <c:v>92.69</c:v>
                </c:pt>
                <c:pt idx="3622">
                  <c:v>92.78</c:v>
                </c:pt>
                <c:pt idx="3623">
                  <c:v>92.15</c:v>
                </c:pt>
                <c:pt idx="3624">
                  <c:v>92.28</c:v>
                </c:pt>
                <c:pt idx="3625">
                  <c:v>92.36</c:v>
                </c:pt>
                <c:pt idx="3626">
                  <c:v>92.7</c:v>
                </c:pt>
                <c:pt idx="3627">
                  <c:v>92.58</c:v>
                </c:pt>
                <c:pt idx="3628">
                  <c:v>92.11</c:v>
                </c:pt>
                <c:pt idx="3629">
                  <c:v>91.82</c:v>
                </c:pt>
                <c:pt idx="3630">
                  <c:v>91.39</c:v>
                </c:pt>
                <c:pt idx="3631">
                  <c:v>91.24</c:v>
                </c:pt>
                <c:pt idx="3632">
                  <c:v>91.7</c:v>
                </c:pt>
                <c:pt idx="3633">
                  <c:v>92.28</c:v>
                </c:pt>
                <c:pt idx="3634">
                  <c:v>92.53</c:v>
                </c:pt>
                <c:pt idx="3635">
                  <c:v>92.43</c:v>
                </c:pt>
                <c:pt idx="3636">
                  <c:v>93.07</c:v>
                </c:pt>
                <c:pt idx="3637">
                  <c:v>92.55</c:v>
                </c:pt>
                <c:pt idx="3638">
                  <c:v>93.07</c:v>
                </c:pt>
                <c:pt idx="3639">
                  <c:v>92.7</c:v>
                </c:pt>
                <c:pt idx="3640">
                  <c:v>92.24</c:v>
                </c:pt>
                <c:pt idx="3641">
                  <c:v>92.13</c:v>
                </c:pt>
                <c:pt idx="3642">
                  <c:v>91.99</c:v>
                </c:pt>
                <c:pt idx="3643">
                  <c:v>91.7</c:v>
                </c:pt>
                <c:pt idx="3644">
                  <c:v>91.97</c:v>
                </c:pt>
                <c:pt idx="3645">
                  <c:v>92.18</c:v>
                </c:pt>
                <c:pt idx="3646">
                  <c:v>92.69</c:v>
                </c:pt>
                <c:pt idx="3647">
                  <c:v>92.42</c:v>
                </c:pt>
                <c:pt idx="3648">
                  <c:v>92.46</c:v>
                </c:pt>
                <c:pt idx="3649">
                  <c:v>92.42</c:v>
                </c:pt>
                <c:pt idx="3650">
                  <c:v>93.01</c:v>
                </c:pt>
                <c:pt idx="3651">
                  <c:v>92.49</c:v>
                </c:pt>
                <c:pt idx="3652">
                  <c:v>92.78</c:v>
                </c:pt>
                <c:pt idx="3653">
                  <c:v>92.86</c:v>
                </c:pt>
                <c:pt idx="3654">
                  <c:v>92.85</c:v>
                </c:pt>
                <c:pt idx="3655">
                  <c:v>93.48</c:v>
                </c:pt>
                <c:pt idx="3656">
                  <c:v>93.07</c:v>
                </c:pt>
                <c:pt idx="3657">
                  <c:v>92.82</c:v>
                </c:pt>
                <c:pt idx="3658">
                  <c:v>93.34</c:v>
                </c:pt>
                <c:pt idx="3659">
                  <c:v>93.15</c:v>
                </c:pt>
                <c:pt idx="3660">
                  <c:v>93.63</c:v>
                </c:pt>
                <c:pt idx="3661">
                  <c:v>94.09</c:v>
                </c:pt>
                <c:pt idx="3662">
                  <c:v>93.6</c:v>
                </c:pt>
                <c:pt idx="3663">
                  <c:v>93.61</c:v>
                </c:pt>
                <c:pt idx="3664">
                  <c:v>93.95</c:v>
                </c:pt>
                <c:pt idx="3665">
                  <c:v>94.02</c:v>
                </c:pt>
                <c:pt idx="3666">
                  <c:v>93.63</c:v>
                </c:pt>
                <c:pt idx="3667">
                  <c:v>93.63</c:v>
                </c:pt>
                <c:pt idx="3668">
                  <c:v>93.11</c:v>
                </c:pt>
                <c:pt idx="3669">
                  <c:v>93.16</c:v>
                </c:pt>
                <c:pt idx="3670">
                  <c:v>93.33</c:v>
                </c:pt>
                <c:pt idx="3671">
                  <c:v>91.6</c:v>
                </c:pt>
                <c:pt idx="3672">
                  <c:v>91.89</c:v>
                </c:pt>
                <c:pt idx="3673">
                  <c:v>91.54</c:v>
                </c:pt>
                <c:pt idx="3674">
                  <c:v>91.44</c:v>
                </c:pt>
                <c:pt idx="3675">
                  <c:v>91.33</c:v>
                </c:pt>
                <c:pt idx="3676">
                  <c:v>91.09</c:v>
                </c:pt>
                <c:pt idx="3677">
                  <c:v>90.52</c:v>
                </c:pt>
                <c:pt idx="3678">
                  <c:v>90.69</c:v>
                </c:pt>
                <c:pt idx="3679">
                  <c:v>90.67</c:v>
                </c:pt>
                <c:pt idx="3680">
                  <c:v>90.53</c:v>
                </c:pt>
                <c:pt idx="3681">
                  <c:v>90.79</c:v>
                </c:pt>
                <c:pt idx="3682">
                  <c:v>91.12</c:v>
                </c:pt>
                <c:pt idx="3683">
                  <c:v>91.49</c:v>
                </c:pt>
                <c:pt idx="3684">
                  <c:v>91.46</c:v>
                </c:pt>
                <c:pt idx="3685">
                  <c:v>91.33</c:v>
                </c:pt>
                <c:pt idx="3686">
                  <c:v>91.62</c:v>
                </c:pt>
                <c:pt idx="3687">
                  <c:v>91.6</c:v>
                </c:pt>
                <c:pt idx="3688">
                  <c:v>91.74</c:v>
                </c:pt>
                <c:pt idx="3689">
                  <c:v>92.02</c:v>
                </c:pt>
                <c:pt idx="3690">
                  <c:v>92.48</c:v>
                </c:pt>
                <c:pt idx="3691">
                  <c:v>92.05</c:v>
                </c:pt>
                <c:pt idx="3692">
                  <c:v>92.1</c:v>
                </c:pt>
                <c:pt idx="3693">
                  <c:v>92.56</c:v>
                </c:pt>
                <c:pt idx="3694">
                  <c:v>92.76</c:v>
                </c:pt>
                <c:pt idx="3695">
                  <c:v>92.29</c:v>
                </c:pt>
                <c:pt idx="3696">
                  <c:v>92.03</c:v>
                </c:pt>
                <c:pt idx="3697">
                  <c:v>92.11</c:v>
                </c:pt>
                <c:pt idx="3698">
                  <c:v>92.47</c:v>
                </c:pt>
                <c:pt idx="3699">
                  <c:v>92.21</c:v>
                </c:pt>
                <c:pt idx="3700">
                  <c:v>91.88</c:v>
                </c:pt>
                <c:pt idx="3701">
                  <c:v>91.65</c:v>
                </c:pt>
                <c:pt idx="3702">
                  <c:v>91.69</c:v>
                </c:pt>
                <c:pt idx="3703">
                  <c:v>91.74</c:v>
                </c:pt>
                <c:pt idx="3704">
                  <c:v>91.81</c:v>
                </c:pt>
                <c:pt idx="3705">
                  <c:v>92.45</c:v>
                </c:pt>
                <c:pt idx="3706">
                  <c:v>91.92</c:v>
                </c:pt>
                <c:pt idx="3707">
                  <c:v>91.77</c:v>
                </c:pt>
                <c:pt idx="3708">
                  <c:v>91.43</c:v>
                </c:pt>
                <c:pt idx="3709">
                  <c:v>91.78</c:v>
                </c:pt>
                <c:pt idx="3710">
                  <c:v>91.47</c:v>
                </c:pt>
                <c:pt idx="3711">
                  <c:v>91.4</c:v>
                </c:pt>
                <c:pt idx="3712">
                  <c:v>91.3</c:v>
                </c:pt>
                <c:pt idx="3713">
                  <c:v>91.05</c:v>
                </c:pt>
                <c:pt idx="3714">
                  <c:v>90.88</c:v>
                </c:pt>
                <c:pt idx="3715">
                  <c:v>90.54</c:v>
                </c:pt>
                <c:pt idx="3716">
                  <c:v>90.89</c:v>
                </c:pt>
                <c:pt idx="3717">
                  <c:v>90.62</c:v>
                </c:pt>
                <c:pt idx="3718">
                  <c:v>90.4</c:v>
                </c:pt>
                <c:pt idx="3719">
                  <c:v>90.56</c:v>
                </c:pt>
                <c:pt idx="3720">
                  <c:v>90.69</c:v>
                </c:pt>
                <c:pt idx="3721">
                  <c:v>90.17</c:v>
                </c:pt>
                <c:pt idx="3722">
                  <c:v>89.84</c:v>
                </c:pt>
                <c:pt idx="3723">
                  <c:v>89.46</c:v>
                </c:pt>
                <c:pt idx="3724">
                  <c:v>89.34</c:v>
                </c:pt>
                <c:pt idx="3725">
                  <c:v>89.57</c:v>
                </c:pt>
                <c:pt idx="3726">
                  <c:v>89.7</c:v>
                </c:pt>
                <c:pt idx="3727">
                  <c:v>89.54</c:v>
                </c:pt>
                <c:pt idx="3728">
                  <c:v>89.4</c:v>
                </c:pt>
                <c:pt idx="3729">
                  <c:v>89.4</c:v>
                </c:pt>
                <c:pt idx="3730">
                  <c:v>90.19</c:v>
                </c:pt>
                <c:pt idx="3731">
                  <c:v>91.59</c:v>
                </c:pt>
                <c:pt idx="3732">
                  <c:v>91.22</c:v>
                </c:pt>
                <c:pt idx="3733">
                  <c:v>91.65</c:v>
                </c:pt>
                <c:pt idx="3734">
                  <c:v>91.79</c:v>
                </c:pt>
                <c:pt idx="3735">
                  <c:v>91.97</c:v>
                </c:pt>
                <c:pt idx="3736">
                  <c:v>93.21</c:v>
                </c:pt>
                <c:pt idx="3737">
                  <c:v>92.2</c:v>
                </c:pt>
                <c:pt idx="3738">
                  <c:v>91.63</c:v>
                </c:pt>
                <c:pt idx="3739">
                  <c:v>91.93</c:v>
                </c:pt>
                <c:pt idx="3740">
                  <c:v>93.28</c:v>
                </c:pt>
                <c:pt idx="3741">
                  <c:v>92.46</c:v>
                </c:pt>
                <c:pt idx="3742">
                  <c:v>91.8</c:v>
                </c:pt>
                <c:pt idx="3743">
                  <c:v>92.02</c:v>
                </c:pt>
                <c:pt idx="3744">
                  <c:v>91.84</c:v>
                </c:pt>
                <c:pt idx="3745">
                  <c:v>91.38</c:v>
                </c:pt>
                <c:pt idx="3746">
                  <c:v>91.55</c:v>
                </c:pt>
                <c:pt idx="3747">
                  <c:v>91.82</c:v>
                </c:pt>
                <c:pt idx="3748">
                  <c:v>91.9</c:v>
                </c:pt>
                <c:pt idx="3749">
                  <c:v>91.9</c:v>
                </c:pt>
                <c:pt idx="3750">
                  <c:v>92.13</c:v>
                </c:pt>
                <c:pt idx="3751">
                  <c:v>91.77</c:v>
                </c:pt>
                <c:pt idx="3752">
                  <c:v>91.54</c:v>
                </c:pt>
                <c:pt idx="3753">
                  <c:v>91.54</c:v>
                </c:pt>
                <c:pt idx="3754">
                  <c:v>91.18</c:v>
                </c:pt>
                <c:pt idx="3755">
                  <c:v>91.09</c:v>
                </c:pt>
                <c:pt idx="3756">
                  <c:v>90.89</c:v>
                </c:pt>
                <c:pt idx="3757">
                  <c:v>90.92</c:v>
                </c:pt>
                <c:pt idx="3758">
                  <c:v>91.12</c:v>
                </c:pt>
                <c:pt idx="3759">
                  <c:v>91.04</c:v>
                </c:pt>
                <c:pt idx="3760">
                  <c:v>91.19</c:v>
                </c:pt>
                <c:pt idx="3761">
                  <c:v>91.84</c:v>
                </c:pt>
                <c:pt idx="3762">
                  <c:v>91.48</c:v>
                </c:pt>
                <c:pt idx="3763">
                  <c:v>91.8</c:v>
                </c:pt>
                <c:pt idx="3764">
                  <c:v>91.8</c:v>
                </c:pt>
                <c:pt idx="3765">
                  <c:v>92.32</c:v>
                </c:pt>
                <c:pt idx="3766">
                  <c:v>92.31</c:v>
                </c:pt>
                <c:pt idx="3767">
                  <c:v>92.54</c:v>
                </c:pt>
                <c:pt idx="3768">
                  <c:v>92.23</c:v>
                </c:pt>
                <c:pt idx="3769">
                  <c:v>92.17</c:v>
                </c:pt>
                <c:pt idx="3770">
                  <c:v>92.16</c:v>
                </c:pt>
                <c:pt idx="3771">
                  <c:v>92.38</c:v>
                </c:pt>
                <c:pt idx="3772">
                  <c:v>92.58</c:v>
                </c:pt>
                <c:pt idx="3773">
                  <c:v>92.36</c:v>
                </c:pt>
                <c:pt idx="3774">
                  <c:v>92.44</c:v>
                </c:pt>
                <c:pt idx="3775">
                  <c:v>92.24</c:v>
                </c:pt>
                <c:pt idx="3776">
                  <c:v>91.8</c:v>
                </c:pt>
                <c:pt idx="3777">
                  <c:v>91.64</c:v>
                </c:pt>
                <c:pt idx="3778">
                  <c:v>91.71</c:v>
                </c:pt>
                <c:pt idx="3779">
                  <c:v>91.46</c:v>
                </c:pt>
                <c:pt idx="3780">
                  <c:v>91.58</c:v>
                </c:pt>
                <c:pt idx="3781">
                  <c:v>91.41</c:v>
                </c:pt>
                <c:pt idx="3782">
                  <c:v>91.35</c:v>
                </c:pt>
                <c:pt idx="3783">
                  <c:v>91.35</c:v>
                </c:pt>
                <c:pt idx="3784">
                  <c:v>91.74</c:v>
                </c:pt>
                <c:pt idx="3785">
                  <c:v>92.31</c:v>
                </c:pt>
                <c:pt idx="3786">
                  <c:v>92.22</c:v>
                </c:pt>
                <c:pt idx="3787">
                  <c:v>92.25</c:v>
                </c:pt>
                <c:pt idx="3788">
                  <c:v>91.85</c:v>
                </c:pt>
                <c:pt idx="3789">
                  <c:v>92.06</c:v>
                </c:pt>
                <c:pt idx="3790">
                  <c:v>91.88</c:v>
                </c:pt>
                <c:pt idx="3791">
                  <c:v>91.55</c:v>
                </c:pt>
                <c:pt idx="3792">
                  <c:v>91.65</c:v>
                </c:pt>
                <c:pt idx="3793">
                  <c:v>91.77</c:v>
                </c:pt>
                <c:pt idx="3794">
                  <c:v>91.74</c:v>
                </c:pt>
                <c:pt idx="3795">
                  <c:v>91.43</c:v>
                </c:pt>
                <c:pt idx="3796">
                  <c:v>91.1</c:v>
                </c:pt>
                <c:pt idx="3797">
                  <c:v>91.03</c:v>
                </c:pt>
                <c:pt idx="3798">
                  <c:v>91.01</c:v>
                </c:pt>
                <c:pt idx="3799">
                  <c:v>90.93</c:v>
                </c:pt>
                <c:pt idx="3800">
                  <c:v>91.17</c:v>
                </c:pt>
                <c:pt idx="3801">
                  <c:v>91.07</c:v>
                </c:pt>
                <c:pt idx="3802">
                  <c:v>91.34</c:v>
                </c:pt>
                <c:pt idx="3803">
                  <c:v>91.56</c:v>
                </c:pt>
                <c:pt idx="3804">
                  <c:v>91.51</c:v>
                </c:pt>
                <c:pt idx="3805">
                  <c:v>91.42</c:v>
                </c:pt>
                <c:pt idx="3806">
                  <c:v>91.34</c:v>
                </c:pt>
                <c:pt idx="3807">
                  <c:v>91.03</c:v>
                </c:pt>
                <c:pt idx="3808">
                  <c:v>91.04</c:v>
                </c:pt>
                <c:pt idx="3809">
                  <c:v>90.88</c:v>
                </c:pt>
                <c:pt idx="3810">
                  <c:v>91.11</c:v>
                </c:pt>
                <c:pt idx="3811">
                  <c:v>90.76</c:v>
                </c:pt>
                <c:pt idx="3812">
                  <c:v>90.44</c:v>
                </c:pt>
                <c:pt idx="3813">
                  <c:v>90.43</c:v>
                </c:pt>
                <c:pt idx="3814">
                  <c:v>90.57</c:v>
                </c:pt>
                <c:pt idx="3815">
                  <c:v>90.52</c:v>
                </c:pt>
                <c:pt idx="3816">
                  <c:v>91.18</c:v>
                </c:pt>
                <c:pt idx="3817">
                  <c:v>91.18</c:v>
                </c:pt>
                <c:pt idx="3818">
                  <c:v>91.07</c:v>
                </c:pt>
                <c:pt idx="3819">
                  <c:v>91.42</c:v>
                </c:pt>
                <c:pt idx="3820">
                  <c:v>91.77</c:v>
                </c:pt>
                <c:pt idx="3821">
                  <c:v>91.33</c:v>
                </c:pt>
                <c:pt idx="3822">
                  <c:v>91.17</c:v>
                </c:pt>
                <c:pt idx="3823">
                  <c:v>91.59</c:v>
                </c:pt>
                <c:pt idx="3824">
                  <c:v>91.35</c:v>
                </c:pt>
                <c:pt idx="3825">
                  <c:v>91.37</c:v>
                </c:pt>
                <c:pt idx="3826">
                  <c:v>91.21</c:v>
                </c:pt>
                <c:pt idx="3827">
                  <c:v>91.28</c:v>
                </c:pt>
                <c:pt idx="3828">
                  <c:v>91.24</c:v>
                </c:pt>
                <c:pt idx="3829">
                  <c:v>91.37</c:v>
                </c:pt>
                <c:pt idx="3830">
                  <c:v>91.44</c:v>
                </c:pt>
                <c:pt idx="3831">
                  <c:v>91.27</c:v>
                </c:pt>
                <c:pt idx="3832">
                  <c:v>91.1</c:v>
                </c:pt>
                <c:pt idx="3833">
                  <c:v>91.34</c:v>
                </c:pt>
                <c:pt idx="3834">
                  <c:v>91.63</c:v>
                </c:pt>
                <c:pt idx="3835">
                  <c:v>91.71</c:v>
                </c:pt>
                <c:pt idx="3836">
                  <c:v>91.45</c:v>
                </c:pt>
                <c:pt idx="3837">
                  <c:v>91.41</c:v>
                </c:pt>
                <c:pt idx="3838">
                  <c:v>91.2</c:v>
                </c:pt>
                <c:pt idx="3839">
                  <c:v>90.83</c:v>
                </c:pt>
                <c:pt idx="3840">
                  <c:v>91</c:v>
                </c:pt>
                <c:pt idx="3841">
                  <c:v>90.94</c:v>
                </c:pt>
                <c:pt idx="3842">
                  <c:v>91.22</c:v>
                </c:pt>
                <c:pt idx="3843">
                  <c:v>91.13</c:v>
                </c:pt>
                <c:pt idx="3844">
                  <c:v>90.99</c:v>
                </c:pt>
                <c:pt idx="3845">
                  <c:v>91.53</c:v>
                </c:pt>
                <c:pt idx="3846">
                  <c:v>91.77</c:v>
                </c:pt>
                <c:pt idx="3847">
                  <c:v>91.54</c:v>
                </c:pt>
                <c:pt idx="3848">
                  <c:v>91.29</c:v>
                </c:pt>
                <c:pt idx="3849">
                  <c:v>91.42</c:v>
                </c:pt>
                <c:pt idx="3850">
                  <c:v>91.32</c:v>
                </c:pt>
                <c:pt idx="3851">
                  <c:v>91.65</c:v>
                </c:pt>
                <c:pt idx="3852">
                  <c:v>91.81</c:v>
                </c:pt>
                <c:pt idx="3853">
                  <c:v>91.53</c:v>
                </c:pt>
                <c:pt idx="3854">
                  <c:v>91.47</c:v>
                </c:pt>
                <c:pt idx="3855">
                  <c:v>91.38</c:v>
                </c:pt>
                <c:pt idx="3856">
                  <c:v>91.25</c:v>
                </c:pt>
                <c:pt idx="3857">
                  <c:v>91.36</c:v>
                </c:pt>
                <c:pt idx="3858">
                  <c:v>91.32</c:v>
                </c:pt>
                <c:pt idx="3859">
                  <c:v>91.25</c:v>
                </c:pt>
                <c:pt idx="3860">
                  <c:v>91.02</c:v>
                </c:pt>
                <c:pt idx="3861">
                  <c:v>91.12</c:v>
                </c:pt>
                <c:pt idx="3862">
                  <c:v>91.13</c:v>
                </c:pt>
                <c:pt idx="3863">
                  <c:v>90.97</c:v>
                </c:pt>
                <c:pt idx="3864">
                  <c:v>90.86</c:v>
                </c:pt>
                <c:pt idx="3865">
                  <c:v>90.81</c:v>
                </c:pt>
                <c:pt idx="3866">
                  <c:v>90.66</c:v>
                </c:pt>
                <c:pt idx="3867">
                  <c:v>90.85</c:v>
                </c:pt>
                <c:pt idx="3868">
                  <c:v>90.77</c:v>
                </c:pt>
                <c:pt idx="3869">
                  <c:v>90.83</c:v>
                </c:pt>
                <c:pt idx="3870">
                  <c:v>90.87</c:v>
                </c:pt>
                <c:pt idx="3871">
                  <c:v>90.51</c:v>
                </c:pt>
                <c:pt idx="3872">
                  <c:v>90.72</c:v>
                </c:pt>
                <c:pt idx="3873">
                  <c:v>90.74</c:v>
                </c:pt>
                <c:pt idx="3874">
                  <c:v>90.68</c:v>
                </c:pt>
                <c:pt idx="3875">
                  <c:v>90.57</c:v>
                </c:pt>
                <c:pt idx="3876">
                  <c:v>90.68</c:v>
                </c:pt>
                <c:pt idx="3877">
                  <c:v>90.94</c:v>
                </c:pt>
                <c:pt idx="3878">
                  <c:v>91.12</c:v>
                </c:pt>
                <c:pt idx="3879">
                  <c:v>91.3</c:v>
                </c:pt>
                <c:pt idx="3880">
                  <c:v>91.4</c:v>
                </c:pt>
                <c:pt idx="3881">
                  <c:v>91.29</c:v>
                </c:pt>
                <c:pt idx="3882">
                  <c:v>91.23</c:v>
                </c:pt>
                <c:pt idx="3883">
                  <c:v>91.17</c:v>
                </c:pt>
                <c:pt idx="3884">
                  <c:v>91.06</c:v>
                </c:pt>
                <c:pt idx="3885">
                  <c:v>90.71</c:v>
                </c:pt>
                <c:pt idx="3886">
                  <c:v>90.61</c:v>
                </c:pt>
                <c:pt idx="3887">
                  <c:v>90.79</c:v>
                </c:pt>
                <c:pt idx="3888">
                  <c:v>90.79</c:v>
                </c:pt>
                <c:pt idx="3889">
                  <c:v>91.2</c:v>
                </c:pt>
                <c:pt idx="3890">
                  <c:v>91.09</c:v>
                </c:pt>
                <c:pt idx="3891">
                  <c:v>91.03</c:v>
                </c:pt>
                <c:pt idx="3892">
                  <c:v>91.29</c:v>
                </c:pt>
                <c:pt idx="3893">
                  <c:v>91.43</c:v>
                </c:pt>
                <c:pt idx="3894">
                  <c:v>91.5</c:v>
                </c:pt>
                <c:pt idx="3895">
                  <c:v>91.41</c:v>
                </c:pt>
                <c:pt idx="3896">
                  <c:v>91.77</c:v>
                </c:pt>
                <c:pt idx="3897">
                  <c:v>91.64</c:v>
                </c:pt>
                <c:pt idx="3898">
                  <c:v>91.68</c:v>
                </c:pt>
                <c:pt idx="3899">
                  <c:v>91.64</c:v>
                </c:pt>
                <c:pt idx="3900">
                  <c:v>91.75</c:v>
                </c:pt>
                <c:pt idx="3901">
                  <c:v>91.77</c:v>
                </c:pt>
                <c:pt idx="3902">
                  <c:v>91.55</c:v>
                </c:pt>
                <c:pt idx="3903">
                  <c:v>91.5</c:v>
                </c:pt>
                <c:pt idx="3904">
                  <c:v>91.49</c:v>
                </c:pt>
                <c:pt idx="3905">
                  <c:v>91.94</c:v>
                </c:pt>
                <c:pt idx="3906">
                  <c:v>91.82</c:v>
                </c:pt>
                <c:pt idx="3907">
                  <c:v>92.26</c:v>
                </c:pt>
                <c:pt idx="3908">
                  <c:v>91.95</c:v>
                </c:pt>
                <c:pt idx="3909">
                  <c:v>91.87</c:v>
                </c:pt>
                <c:pt idx="3910">
                  <c:v>91.97</c:v>
                </c:pt>
                <c:pt idx="3911">
                  <c:v>91.95</c:v>
                </c:pt>
                <c:pt idx="3912">
                  <c:v>91.72</c:v>
                </c:pt>
                <c:pt idx="3913">
                  <c:v>91.71</c:v>
                </c:pt>
                <c:pt idx="3914">
                  <c:v>92.14</c:v>
                </c:pt>
                <c:pt idx="3915">
                  <c:v>92.56</c:v>
                </c:pt>
                <c:pt idx="3916">
                  <c:v>92.81</c:v>
                </c:pt>
                <c:pt idx="3917">
                  <c:v>92.79</c:v>
                </c:pt>
                <c:pt idx="3918">
                  <c:v>93.04</c:v>
                </c:pt>
                <c:pt idx="3919">
                  <c:v>93.26</c:v>
                </c:pt>
                <c:pt idx="3920">
                  <c:v>93.33</c:v>
                </c:pt>
                <c:pt idx="3921">
                  <c:v>93.59</c:v>
                </c:pt>
                <c:pt idx="3922">
                  <c:v>93.44</c:v>
                </c:pt>
                <c:pt idx="3923">
                  <c:v>93.28</c:v>
                </c:pt>
                <c:pt idx="3924">
                  <c:v>93.35</c:v>
                </c:pt>
                <c:pt idx="3925">
                  <c:v>93.3</c:v>
                </c:pt>
                <c:pt idx="3926">
                  <c:v>94.08</c:v>
                </c:pt>
                <c:pt idx="3927">
                  <c:v>94.08</c:v>
                </c:pt>
                <c:pt idx="3928">
                  <c:v>94.12</c:v>
                </c:pt>
                <c:pt idx="3929">
                  <c:v>94.08</c:v>
                </c:pt>
                <c:pt idx="3930">
                  <c:v>94.28</c:v>
                </c:pt>
                <c:pt idx="3931">
                  <c:v>94.36</c:v>
                </c:pt>
                <c:pt idx="3932">
                  <c:v>94.43</c:v>
                </c:pt>
                <c:pt idx="3933">
                  <c:v>94.57</c:v>
                </c:pt>
                <c:pt idx="3934">
                  <c:v>94.63</c:v>
                </c:pt>
                <c:pt idx="3935">
                  <c:v>94.46</c:v>
                </c:pt>
                <c:pt idx="3936">
                  <c:v>94.22</c:v>
                </c:pt>
                <c:pt idx="3937">
                  <c:v>94.28</c:v>
                </c:pt>
                <c:pt idx="3938">
                  <c:v>94.29</c:v>
                </c:pt>
                <c:pt idx="3939">
                  <c:v>93.84</c:v>
                </c:pt>
                <c:pt idx="3940">
                  <c:v>93.85</c:v>
                </c:pt>
                <c:pt idx="3941">
                  <c:v>93.78</c:v>
                </c:pt>
                <c:pt idx="3942">
                  <c:v>93.8</c:v>
                </c:pt>
                <c:pt idx="3943">
                  <c:v>93.67</c:v>
                </c:pt>
                <c:pt idx="3944">
                  <c:v>93.86</c:v>
                </c:pt>
                <c:pt idx="3945">
                  <c:v>93.9</c:v>
                </c:pt>
                <c:pt idx="3946">
                  <c:v>93.79</c:v>
                </c:pt>
                <c:pt idx="3947">
                  <c:v>93.6</c:v>
                </c:pt>
                <c:pt idx="3948">
                  <c:v>93.37</c:v>
                </c:pt>
                <c:pt idx="3949">
                  <c:v>93.34</c:v>
                </c:pt>
                <c:pt idx="3950">
                  <c:v>93.4</c:v>
                </c:pt>
                <c:pt idx="3951">
                  <c:v>93.38</c:v>
                </c:pt>
                <c:pt idx="3952">
                  <c:v>93.39</c:v>
                </c:pt>
                <c:pt idx="3953">
                  <c:v>93.24</c:v>
                </c:pt>
                <c:pt idx="3954">
                  <c:v>93.74</c:v>
                </c:pt>
                <c:pt idx="3955">
                  <c:v>93.84</c:v>
                </c:pt>
                <c:pt idx="3956">
                  <c:v>93.75</c:v>
                </c:pt>
                <c:pt idx="3957">
                  <c:v>93.81</c:v>
                </c:pt>
                <c:pt idx="3958">
                  <c:v>93.86</c:v>
                </c:pt>
                <c:pt idx="3959">
                  <c:v>93.86</c:v>
                </c:pt>
                <c:pt idx="3960">
                  <c:v>93.5</c:v>
                </c:pt>
                <c:pt idx="3961">
                  <c:v>93.37</c:v>
                </c:pt>
                <c:pt idx="3962">
                  <c:v>93.5</c:v>
                </c:pt>
                <c:pt idx="3963">
                  <c:v>93.42</c:v>
                </c:pt>
                <c:pt idx="3964">
                  <c:v>93.18</c:v>
                </c:pt>
                <c:pt idx="3965">
                  <c:v>93.15</c:v>
                </c:pt>
                <c:pt idx="3966">
                  <c:v>93.13</c:v>
                </c:pt>
                <c:pt idx="3967">
                  <c:v>93.05</c:v>
                </c:pt>
                <c:pt idx="3968">
                  <c:v>93.13</c:v>
                </c:pt>
                <c:pt idx="3969">
                  <c:v>92.93</c:v>
                </c:pt>
                <c:pt idx="3970">
                  <c:v>92.88</c:v>
                </c:pt>
                <c:pt idx="3971">
                  <c:v>92.88</c:v>
                </c:pt>
                <c:pt idx="3972">
                  <c:v>92.89</c:v>
                </c:pt>
                <c:pt idx="3973">
                  <c:v>92.62</c:v>
                </c:pt>
                <c:pt idx="3974">
                  <c:v>92.46</c:v>
                </c:pt>
                <c:pt idx="3975">
                  <c:v>92.77</c:v>
                </c:pt>
                <c:pt idx="3976">
                  <c:v>92.65</c:v>
                </c:pt>
                <c:pt idx="3977">
                  <c:v>92.58</c:v>
                </c:pt>
                <c:pt idx="3978">
                  <c:v>92.39</c:v>
                </c:pt>
                <c:pt idx="3979">
                  <c:v>92.7</c:v>
                </c:pt>
                <c:pt idx="3980">
                  <c:v>92.79</c:v>
                </c:pt>
                <c:pt idx="3981">
                  <c:v>92.78</c:v>
                </c:pt>
                <c:pt idx="3982">
                  <c:v>92.85</c:v>
                </c:pt>
                <c:pt idx="3983">
                  <c:v>92.95</c:v>
                </c:pt>
                <c:pt idx="3984">
                  <c:v>93.23</c:v>
                </c:pt>
                <c:pt idx="3985">
                  <c:v>93.3</c:v>
                </c:pt>
                <c:pt idx="3986">
                  <c:v>93.18</c:v>
                </c:pt>
                <c:pt idx="3987">
                  <c:v>93.06</c:v>
                </c:pt>
                <c:pt idx="3988">
                  <c:v>92.92</c:v>
                </c:pt>
                <c:pt idx="3989">
                  <c:v>92.65</c:v>
                </c:pt>
                <c:pt idx="3990">
                  <c:v>92.62</c:v>
                </c:pt>
                <c:pt idx="3991">
                  <c:v>92.7</c:v>
                </c:pt>
                <c:pt idx="3992">
                  <c:v>92.81</c:v>
                </c:pt>
                <c:pt idx="3993">
                  <c:v>92.92</c:v>
                </c:pt>
                <c:pt idx="3994">
                  <c:v>93.01</c:v>
                </c:pt>
                <c:pt idx="3995">
                  <c:v>93.08</c:v>
                </c:pt>
                <c:pt idx="3996">
                  <c:v>93.01</c:v>
                </c:pt>
                <c:pt idx="3997">
                  <c:v>93.08</c:v>
                </c:pt>
                <c:pt idx="3998">
                  <c:v>93.09</c:v>
                </c:pt>
                <c:pt idx="3999">
                  <c:v>93.1</c:v>
                </c:pt>
                <c:pt idx="4000">
                  <c:v>93.06</c:v>
                </c:pt>
                <c:pt idx="4001">
                  <c:v>93.08</c:v>
                </c:pt>
                <c:pt idx="4002">
                  <c:v>93.14</c:v>
                </c:pt>
                <c:pt idx="4003">
                  <c:v>92.86</c:v>
                </c:pt>
                <c:pt idx="4004">
                  <c:v>92.87</c:v>
                </c:pt>
                <c:pt idx="4005">
                  <c:v>93.07</c:v>
                </c:pt>
                <c:pt idx="4006">
                  <c:v>92.67</c:v>
                </c:pt>
                <c:pt idx="4007">
                  <c:v>92.97</c:v>
                </c:pt>
                <c:pt idx="4008">
                  <c:v>93.03</c:v>
                </c:pt>
                <c:pt idx="4009">
                  <c:v>92.9</c:v>
                </c:pt>
                <c:pt idx="4010">
                  <c:v>92.77</c:v>
                </c:pt>
                <c:pt idx="4011">
                  <c:v>92.85</c:v>
                </c:pt>
                <c:pt idx="4012">
                  <c:v>92.75</c:v>
                </c:pt>
                <c:pt idx="4013">
                  <c:v>92.55</c:v>
                </c:pt>
                <c:pt idx="4014">
                  <c:v>92.66</c:v>
                </c:pt>
                <c:pt idx="4015">
                  <c:v>92.58</c:v>
                </c:pt>
                <c:pt idx="4016">
                  <c:v>92.54</c:v>
                </c:pt>
                <c:pt idx="4017">
                  <c:v>92.36</c:v>
                </c:pt>
                <c:pt idx="4018">
                  <c:v>92.61</c:v>
                </c:pt>
                <c:pt idx="4019">
                  <c:v>92.5</c:v>
                </c:pt>
                <c:pt idx="4020">
                  <c:v>92.48</c:v>
                </c:pt>
                <c:pt idx="4021">
                  <c:v>92.53</c:v>
                </c:pt>
                <c:pt idx="4022">
                  <c:v>92.84</c:v>
                </c:pt>
                <c:pt idx="4023">
                  <c:v>92.85</c:v>
                </c:pt>
                <c:pt idx="4024">
                  <c:v>92.83</c:v>
                </c:pt>
                <c:pt idx="4025">
                  <c:v>92.66</c:v>
                </c:pt>
                <c:pt idx="4026">
                  <c:v>92.75</c:v>
                </c:pt>
                <c:pt idx="4027">
                  <c:v>92.61</c:v>
                </c:pt>
                <c:pt idx="4028">
                  <c:v>92.72</c:v>
                </c:pt>
                <c:pt idx="4029">
                  <c:v>92.71</c:v>
                </c:pt>
                <c:pt idx="4030">
                  <c:v>92.89</c:v>
                </c:pt>
                <c:pt idx="4031">
                  <c:v>92.75</c:v>
                </c:pt>
                <c:pt idx="4032">
                  <c:v>92.6</c:v>
                </c:pt>
                <c:pt idx="4033">
                  <c:v>92.64</c:v>
                </c:pt>
                <c:pt idx="4034">
                  <c:v>92.55</c:v>
                </c:pt>
                <c:pt idx="4035">
                  <c:v>92.45</c:v>
                </c:pt>
                <c:pt idx="4036">
                  <c:v>92.37</c:v>
                </c:pt>
                <c:pt idx="4037">
                  <c:v>92.32</c:v>
                </c:pt>
                <c:pt idx="4038">
                  <c:v>92.48</c:v>
                </c:pt>
                <c:pt idx="4039">
                  <c:v>92.39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FF-488D-B383-933D596FC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6276736"/>
        <c:axId val="236278528"/>
      </c:lineChart>
      <c:dateAx>
        <c:axId val="236276736"/>
        <c:scaling>
          <c:orientation val="minMax"/>
          <c:min val="39448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278528"/>
        <c:crosses val="autoZero"/>
        <c:auto val="0"/>
        <c:lblOffset val="100"/>
        <c:baseTimeUnit val="days"/>
        <c:majorUnit val="4"/>
        <c:majorTimeUnit val="years"/>
      </c:dateAx>
      <c:valAx>
        <c:axId val="236278528"/>
        <c:scaling>
          <c:orientation val="minMax"/>
          <c:max val="175"/>
          <c:min val="75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276736"/>
        <c:crosses val="autoZero"/>
        <c:crossBetween val="between"/>
        <c:majorUnit val="25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57803351504139"/>
          <c:y val="4.8888905997867368E-2"/>
          <c:w val="0.83841025641025646"/>
          <c:h val="0.71655563134055344"/>
        </c:manualLayout>
      </c:layout>
      <c:scatterChart>
        <c:scatterStyle val="smoothMarker"/>
        <c:varyColors val="0"/>
        <c:ser>
          <c:idx val="1"/>
          <c:order val="0"/>
          <c:tx>
            <c:v>Bundesanleihe (30 J; 04.01.2028; 5,625%)</c:v>
          </c:tx>
          <c:spPr>
            <a:ln w="19050"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'7.4.2 Bund Vergleich 2'!$K$5:$K$45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'7.4.2 Bund Vergleich 2'!$M$5:$M$45</c:f>
              <c:numCache>
                <c:formatCode>#,##0.00</c:formatCode>
                <c:ptCount val="41"/>
                <c:pt idx="0">
                  <c:v>122.54623287671232</c:v>
                </c:pt>
                <c:pt idx="1">
                  <c:v>121.40992069690203</c:v>
                </c:pt>
                <c:pt idx="2">
                  <c:v>120.2873633349224</c:v>
                </c:pt>
                <c:pt idx="3">
                  <c:v>119.1783590764235</c:v>
                </c:pt>
                <c:pt idx="4">
                  <c:v>118.08270966635151</c:v>
                </c:pt>
                <c:pt idx="5">
                  <c:v>117.00022024115262</c:v>
                </c:pt>
                <c:pt idx="6">
                  <c:v>115.93069926247118</c:v>
                </c:pt>
                <c:pt idx="7">
                  <c:v>114.87395845230364</c:v>
                </c:pt>
                <c:pt idx="8">
                  <c:v>113.82981272957453</c:v>
                </c:pt>
                <c:pt idx="9">
                  <c:v>112.79808014809757</c:v>
                </c:pt>
                <c:pt idx="10">
                  <c:v>111.77858183589102</c:v>
                </c:pt>
                <c:pt idx="11">
                  <c:v>110.77114193581258</c:v>
                </c:pt>
                <c:pt idx="12">
                  <c:v>109.7755875474832</c:v>
                </c:pt>
                <c:pt idx="13">
                  <c:v>108.79174867046716</c:v>
                </c:pt>
                <c:pt idx="14">
                  <c:v>107.81945814868034</c:v>
                </c:pt>
                <c:pt idx="15">
                  <c:v>106.85855161599565</c:v>
                </c:pt>
                <c:pt idx="16">
                  <c:v>105.90886744301802</c:v>
                </c:pt>
                <c:pt idx="17">
                  <c:v>104.97024668499979</c:v>
                </c:pt>
                <c:pt idx="18">
                  <c:v>104.04253303087096</c:v>
                </c:pt>
                <c:pt idx="19">
                  <c:v>103.12557275335672</c:v>
                </c:pt>
                <c:pt idx="20">
                  <c:v>102.21921466015719</c:v>
                </c:pt>
                <c:pt idx="21">
                  <c:v>101.3233100461632</c:v>
                </c:pt>
                <c:pt idx="22">
                  <c:v>100.43771264668543</c:v>
                </c:pt>
                <c:pt idx="23">
                  <c:v>99.562278591671216</c:v>
                </c:pt>
                <c:pt idx="24">
                  <c:v>98.696866360887867</c:v>
                </c:pt>
                <c:pt idx="25">
                  <c:v>97.841336740047296</c:v>
                </c:pt>
                <c:pt idx="26">
                  <c:v>96.995552777852865</c:v>
                </c:pt>
                <c:pt idx="27">
                  <c:v>96.159379743944683</c:v>
                </c:pt>
                <c:pt idx="28">
                  <c:v>95.332685087724059</c:v>
                </c:pt>
                <c:pt idx="29">
                  <c:v>94.515338398035311</c:v>
                </c:pt>
                <c:pt idx="30">
                  <c:v>93.707211363686383</c:v>
                </c:pt>
                <c:pt idx="31">
                  <c:v>92.908177734788254</c:v>
                </c:pt>
                <c:pt idx="32">
                  <c:v>92.118113284894619</c:v>
                </c:pt>
                <c:pt idx="33">
                  <c:v>91.336895773922663</c:v>
                </c:pt>
                <c:pt idx="34">
                  <c:v>90.564404911838338</c:v>
                </c:pt>
                <c:pt idx="35">
                  <c:v>89.80052232308752</c:v>
                </c:pt>
                <c:pt idx="36">
                  <c:v>89.04513151175702</c:v>
                </c:pt>
                <c:pt idx="37">
                  <c:v>88.298117827447442</c:v>
                </c:pt>
                <c:pt idx="38">
                  <c:v>87.559368431843438</c:v>
                </c:pt>
                <c:pt idx="39">
                  <c:v>86.828772265964261</c:v>
                </c:pt>
                <c:pt idx="40">
                  <c:v>86.106220018080094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FB-4E1E-8D3A-1C0F3981E7EC}"/>
            </c:ext>
          </c:extLst>
        </c:ser>
        <c:ser>
          <c:idx val="0"/>
          <c:order val="1"/>
          <c:tx>
            <c:v>Bundesanleihe (10 J; 15.02.2028; 0,5%)</c:v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'7.4.2 Bund Vergleich 2'!$K$5:$K$45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'7.4.2 Bund Vergleich 2'!$L$5:$L$45</c:f>
              <c:numCache>
                <c:formatCode>#,##0.00</c:formatCode>
                <c:ptCount val="41"/>
                <c:pt idx="0">
                  <c:v>102.06164383561644</c:v>
                </c:pt>
                <c:pt idx="1">
                  <c:v>101.02418646589872</c:v>
                </c:pt>
                <c:pt idx="2">
                  <c:v>99.999865142499345</c:v>
                </c:pt>
                <c:pt idx="3">
                  <c:v>98.988481302941551</c:v>
                </c:pt>
                <c:pt idx="4">
                  <c:v>97.989839869552767</c:v>
                </c:pt>
                <c:pt idx="5">
                  <c:v>97.003749179872997</c:v>
                </c:pt>
                <c:pt idx="6">
                  <c:v>96.03002091862129</c:v>
                </c:pt>
                <c:pt idx="7">
                  <c:v>95.068470051180654</c:v>
                </c:pt>
                <c:pt idx="8">
                  <c:v>94.118914758564145</c:v>
                </c:pt>
                <c:pt idx="9">
                  <c:v>93.181176373824911</c:v>
                </c:pt>
                <c:pt idx="10">
                  <c:v>92.255079319876202</c:v>
                </c:pt>
                <c:pt idx="11">
                  <c:v>91.340451048685267</c:v>
                </c:pt>
                <c:pt idx="12">
                  <c:v>90.437121981808573</c:v>
                </c:pt>
                <c:pt idx="13">
                  <c:v>89.544925452234622</c:v>
                </c:pt>
                <c:pt idx="14">
                  <c:v>88.663697647503398</c:v>
                </c:pt>
                <c:pt idx="15">
                  <c:v>87.793277554071082</c:v>
                </c:pt>
                <c:pt idx="16">
                  <c:v>86.933506902889974</c:v>
                </c:pt>
                <c:pt idx="17">
                  <c:v>86.084230116173558</c:v>
                </c:pt>
                <c:pt idx="18">
                  <c:v>85.245294255319308</c:v>
                </c:pt>
                <c:pt idx="19">
                  <c:v>84.416548969960374</c:v>
                </c:pt>
                <c:pt idx="20">
                  <c:v>83.597846448119981</c:v>
                </c:pt>
                <c:pt idx="21">
                  <c:v>82.789041367440504</c:v>
                </c:pt>
                <c:pt idx="22">
                  <c:v>81.989990847463844</c:v>
                </c:pt>
                <c:pt idx="23">
                  <c:v>81.200554402935836</c:v>
                </c:pt>
                <c:pt idx="24">
                  <c:v>80.420593898112216</c:v>
                </c:pt>
                <c:pt idx="25">
                  <c:v>79.649973502040552</c:v>
                </c:pt>
                <c:pt idx="26">
                  <c:v>78.888559644796558</c:v>
                </c:pt>
                <c:pt idx="27">
                  <c:v>78.136220974651636</c:v>
                </c:pt>
                <c:pt idx="28">
                  <c:v>77.392828316149775</c:v>
                </c:pt>
                <c:pt idx="29">
                  <c:v>76.658254629071848</c:v>
                </c:pt>
                <c:pt idx="30">
                  <c:v>75.932374968267823</c:v>
                </c:pt>
                <c:pt idx="31">
                  <c:v>75.215066444335307</c:v>
                </c:pt>
                <c:pt idx="32">
                  <c:v>74.506208185125487</c:v>
                </c:pt>
                <c:pt idx="33">
                  <c:v>73.805681298056484</c:v>
                </c:pt>
                <c:pt idx="34">
                  <c:v>73.113368833216128</c:v>
                </c:pt>
                <c:pt idx="35">
                  <c:v>72.429155747235242</c:v>
                </c:pt>
                <c:pt idx="36">
                  <c:v>71.752928867914235</c:v>
                </c:pt>
                <c:pt idx="37">
                  <c:v>71.084576859584601</c:v>
                </c:pt>
                <c:pt idx="38">
                  <c:v>70.423990189189624</c:v>
                </c:pt>
                <c:pt idx="39">
                  <c:v>69.771061093066919</c:v>
                </c:pt>
                <c:pt idx="40">
                  <c:v>69.125683544417228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FB-4E1E-8D3A-1C0F3981E7EC}"/>
            </c:ext>
          </c:extLst>
        </c:ser>
        <c:ser>
          <c:idx val="2"/>
          <c:order val="2"/>
          <c:tx>
            <c:v>4%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2'!$X$21:$X$46</c:f>
              <c:numCache>
                <c:formatCode>#,##0.00\ _€</c:formatCode>
                <c:ptCount val="26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0.04</c:v>
                </c:pt>
                <c:pt idx="20">
                  <c:v>0.04</c:v>
                </c:pt>
                <c:pt idx="21">
                  <c:v>0.04</c:v>
                </c:pt>
                <c:pt idx="22">
                  <c:v>0.04</c:v>
                </c:pt>
                <c:pt idx="23">
                  <c:v>0.04</c:v>
                </c:pt>
                <c:pt idx="24">
                  <c:v>0.04</c:v>
                </c:pt>
                <c:pt idx="25">
                  <c:v>0.04</c:v>
                </c:pt>
              </c:numCache>
            </c:numRef>
          </c:xVal>
          <c:yVal>
            <c:numRef>
              <c:f>'7.4.2 Bund Vergleich 2'!$M$21:$M$46</c:f>
              <c:numCache>
                <c:formatCode>#,##0.00</c:formatCode>
                <c:ptCount val="26"/>
                <c:pt idx="0">
                  <c:v>105.90886744301802</c:v>
                </c:pt>
                <c:pt idx="1">
                  <c:v>104.97024668499979</c:v>
                </c:pt>
                <c:pt idx="2">
                  <c:v>104.04253303087096</c:v>
                </c:pt>
                <c:pt idx="3">
                  <c:v>103.12557275335672</c:v>
                </c:pt>
                <c:pt idx="4">
                  <c:v>102.21921466015719</c:v>
                </c:pt>
                <c:pt idx="5">
                  <c:v>101.3233100461632</c:v>
                </c:pt>
                <c:pt idx="6">
                  <c:v>100.43771264668543</c:v>
                </c:pt>
                <c:pt idx="7">
                  <c:v>99.562278591671216</c:v>
                </c:pt>
                <c:pt idx="8">
                  <c:v>98.696866360887867</c:v>
                </c:pt>
                <c:pt idx="9">
                  <c:v>97.841336740047296</c:v>
                </c:pt>
                <c:pt idx="10">
                  <c:v>96.995552777852865</c:v>
                </c:pt>
                <c:pt idx="11">
                  <c:v>96.159379743944683</c:v>
                </c:pt>
                <c:pt idx="12">
                  <c:v>95.332685087724059</c:v>
                </c:pt>
                <c:pt idx="13">
                  <c:v>94.515338398035311</c:v>
                </c:pt>
                <c:pt idx="14">
                  <c:v>93.707211363686383</c:v>
                </c:pt>
                <c:pt idx="15">
                  <c:v>92.908177734788254</c:v>
                </c:pt>
                <c:pt idx="16">
                  <c:v>92.118113284894619</c:v>
                </c:pt>
                <c:pt idx="17">
                  <c:v>91.336895773922663</c:v>
                </c:pt>
                <c:pt idx="18">
                  <c:v>90.564404911838338</c:v>
                </c:pt>
                <c:pt idx="19">
                  <c:v>89.80052232308752</c:v>
                </c:pt>
                <c:pt idx="20">
                  <c:v>89.04513151175702</c:v>
                </c:pt>
                <c:pt idx="21">
                  <c:v>88.298117827447442</c:v>
                </c:pt>
                <c:pt idx="22">
                  <c:v>87.559368431843438</c:v>
                </c:pt>
                <c:pt idx="23">
                  <c:v>86.828772265964261</c:v>
                </c:pt>
                <c:pt idx="24">
                  <c:v>86.106220018080094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FB-4E1E-8D3A-1C0F3981E7EC}"/>
            </c:ext>
          </c:extLst>
        </c:ser>
        <c:ser>
          <c:idx val="3"/>
          <c:order val="3"/>
          <c:tx>
            <c:v>3%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2'!$W$17:$W$46</c:f>
              <c:numCache>
                <c:formatCode>#,##0.00\ _€</c:formatCode>
                <c:ptCount val="30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0.03</c:v>
                </c:pt>
                <c:pt idx="21">
                  <c:v>0.03</c:v>
                </c:pt>
                <c:pt idx="22">
                  <c:v>0.03</c:v>
                </c:pt>
                <c:pt idx="23">
                  <c:v>0.03</c:v>
                </c:pt>
                <c:pt idx="24">
                  <c:v>0.03</c:v>
                </c:pt>
                <c:pt idx="25">
                  <c:v>0.03</c:v>
                </c:pt>
                <c:pt idx="26">
                  <c:v>0.03</c:v>
                </c:pt>
                <c:pt idx="27">
                  <c:v>0.03</c:v>
                </c:pt>
                <c:pt idx="28">
                  <c:v>0.03</c:v>
                </c:pt>
                <c:pt idx="29">
                  <c:v>0.03</c:v>
                </c:pt>
              </c:numCache>
            </c:numRef>
          </c:xVal>
          <c:yVal>
            <c:numRef>
              <c:f>'7.4.2 Bund Vergleich 2'!$M$17:$M$46</c:f>
              <c:numCache>
                <c:formatCode>#,##0.00</c:formatCode>
                <c:ptCount val="30"/>
                <c:pt idx="0">
                  <c:v>109.7755875474832</c:v>
                </c:pt>
                <c:pt idx="1">
                  <c:v>108.79174867046716</c:v>
                </c:pt>
                <c:pt idx="2">
                  <c:v>107.81945814868034</c:v>
                </c:pt>
                <c:pt idx="3">
                  <c:v>106.85855161599565</c:v>
                </c:pt>
                <c:pt idx="4">
                  <c:v>105.90886744301802</c:v>
                </c:pt>
                <c:pt idx="5">
                  <c:v>104.97024668499979</c:v>
                </c:pt>
                <c:pt idx="6">
                  <c:v>104.04253303087096</c:v>
                </c:pt>
                <c:pt idx="7">
                  <c:v>103.12557275335672</c:v>
                </c:pt>
                <c:pt idx="8">
                  <c:v>102.21921466015719</c:v>
                </c:pt>
                <c:pt idx="9">
                  <c:v>101.3233100461632</c:v>
                </c:pt>
                <c:pt idx="10">
                  <c:v>100.43771264668543</c:v>
                </c:pt>
                <c:pt idx="11">
                  <c:v>99.562278591671216</c:v>
                </c:pt>
                <c:pt idx="12">
                  <c:v>98.696866360887867</c:v>
                </c:pt>
                <c:pt idx="13">
                  <c:v>97.841336740047296</c:v>
                </c:pt>
                <c:pt idx="14">
                  <c:v>96.995552777852865</c:v>
                </c:pt>
                <c:pt idx="15">
                  <c:v>96.159379743944683</c:v>
                </c:pt>
                <c:pt idx="16">
                  <c:v>95.332685087724059</c:v>
                </c:pt>
                <c:pt idx="17">
                  <c:v>94.515338398035311</c:v>
                </c:pt>
                <c:pt idx="18">
                  <c:v>93.707211363686383</c:v>
                </c:pt>
                <c:pt idx="19">
                  <c:v>92.908177734788254</c:v>
                </c:pt>
                <c:pt idx="20">
                  <c:v>92.118113284894619</c:v>
                </c:pt>
                <c:pt idx="21">
                  <c:v>91.336895773922663</c:v>
                </c:pt>
                <c:pt idx="22">
                  <c:v>90.564404911838338</c:v>
                </c:pt>
                <c:pt idx="23">
                  <c:v>89.80052232308752</c:v>
                </c:pt>
                <c:pt idx="24">
                  <c:v>89.04513151175702</c:v>
                </c:pt>
                <c:pt idx="25">
                  <c:v>88.298117827447442</c:v>
                </c:pt>
                <c:pt idx="26">
                  <c:v>87.559368431843438</c:v>
                </c:pt>
                <c:pt idx="27">
                  <c:v>86.828772265964261</c:v>
                </c:pt>
                <c:pt idx="28">
                  <c:v>86.106220018080094</c:v>
                </c:pt>
                <c:pt idx="2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FB-4E1E-8D3A-1C0F3981E7EC}"/>
            </c:ext>
          </c:extLst>
        </c:ser>
        <c:ser>
          <c:idx val="4"/>
          <c:order val="4"/>
          <c:tx>
            <c:v>Wert bei 3% (1)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2'!$K$5:$K$17</c:f>
              <c:numCache>
                <c:formatCode>0.00%</c:formatCode>
                <c:ptCount val="13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</c:numCache>
            </c:numRef>
          </c:xVal>
          <c:yVal>
            <c:numRef>
              <c:f>'7.4.2 Bund Vergleich 2'!$Y$5:$Y$17</c:f>
              <c:numCache>
                <c:formatCode>#,##0.00\ _€</c:formatCode>
                <c:ptCount val="13"/>
                <c:pt idx="0">
                  <c:v>90.437121981808573</c:v>
                </c:pt>
                <c:pt idx="1">
                  <c:v>90.437121981808573</c:v>
                </c:pt>
                <c:pt idx="2">
                  <c:v>90.437121981808573</c:v>
                </c:pt>
                <c:pt idx="3">
                  <c:v>90.437121981808573</c:v>
                </c:pt>
                <c:pt idx="4">
                  <c:v>90.437121981808573</c:v>
                </c:pt>
                <c:pt idx="5">
                  <c:v>90.437121981808573</c:v>
                </c:pt>
                <c:pt idx="6">
                  <c:v>90.437121981808573</c:v>
                </c:pt>
                <c:pt idx="7">
                  <c:v>90.437121981808573</c:v>
                </c:pt>
                <c:pt idx="8">
                  <c:v>90.437121981808573</c:v>
                </c:pt>
                <c:pt idx="9">
                  <c:v>90.437121981808573</c:v>
                </c:pt>
                <c:pt idx="10">
                  <c:v>90.437121981808573</c:v>
                </c:pt>
                <c:pt idx="11">
                  <c:v>90.437121981808573</c:v>
                </c:pt>
                <c:pt idx="12">
                  <c:v>90.437121981808573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FB-4E1E-8D3A-1C0F3981E7EC}"/>
            </c:ext>
          </c:extLst>
        </c:ser>
        <c:ser>
          <c:idx val="5"/>
          <c:order val="5"/>
          <c:tx>
            <c:v>Wert bei 3% (2)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2'!$K$5:$K$17</c:f>
              <c:numCache>
                <c:formatCode>0.00%</c:formatCode>
                <c:ptCount val="13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</c:numCache>
            </c:numRef>
          </c:xVal>
          <c:yVal>
            <c:numRef>
              <c:f>'7.4.2 Bund Vergleich 2'!$Z$5:$Z$17</c:f>
              <c:numCache>
                <c:formatCode>#,##0.00\ _€</c:formatCode>
                <c:ptCount val="13"/>
                <c:pt idx="0">
                  <c:v>109.7755875474832</c:v>
                </c:pt>
                <c:pt idx="1">
                  <c:v>109.7755875474832</c:v>
                </c:pt>
                <c:pt idx="2">
                  <c:v>109.7755875474832</c:v>
                </c:pt>
                <c:pt idx="3">
                  <c:v>109.7755875474832</c:v>
                </c:pt>
                <c:pt idx="4">
                  <c:v>109.7755875474832</c:v>
                </c:pt>
                <c:pt idx="5">
                  <c:v>109.7755875474832</c:v>
                </c:pt>
                <c:pt idx="6">
                  <c:v>109.7755875474832</c:v>
                </c:pt>
                <c:pt idx="7">
                  <c:v>109.7755875474832</c:v>
                </c:pt>
                <c:pt idx="8">
                  <c:v>109.7755875474832</c:v>
                </c:pt>
                <c:pt idx="9">
                  <c:v>109.7755875474832</c:v>
                </c:pt>
                <c:pt idx="10">
                  <c:v>109.7755875474832</c:v>
                </c:pt>
                <c:pt idx="11">
                  <c:v>109.7755875474832</c:v>
                </c:pt>
                <c:pt idx="12">
                  <c:v>109.7755875474832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FB-4E1E-8D3A-1C0F3981E7EC}"/>
            </c:ext>
          </c:extLst>
        </c:ser>
        <c:ser>
          <c:idx val="6"/>
          <c:order val="6"/>
          <c:tx>
            <c:v>Wert bei 4% (1)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2'!$K$5:$K$21</c:f>
              <c:numCache>
                <c:formatCode>0.00%</c:formatCode>
                <c:ptCount val="17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</c:numCache>
            </c:numRef>
          </c:xVal>
          <c:yVal>
            <c:numRef>
              <c:f>'7.4.2 Bund Vergleich 2'!$AA$5:$AA$21</c:f>
              <c:numCache>
                <c:formatCode>#,##0.00\ _€</c:formatCode>
                <c:ptCount val="17"/>
                <c:pt idx="0">
                  <c:v>86.933506902889974</c:v>
                </c:pt>
                <c:pt idx="1">
                  <c:v>86.933506902889974</c:v>
                </c:pt>
                <c:pt idx="2">
                  <c:v>86.933506902889974</c:v>
                </c:pt>
                <c:pt idx="3">
                  <c:v>86.933506902889974</c:v>
                </c:pt>
                <c:pt idx="4">
                  <c:v>86.933506902889974</c:v>
                </c:pt>
                <c:pt idx="5">
                  <c:v>86.933506902889974</c:v>
                </c:pt>
                <c:pt idx="6">
                  <c:v>86.933506902889974</c:v>
                </c:pt>
                <c:pt idx="7">
                  <c:v>86.933506902889974</c:v>
                </c:pt>
                <c:pt idx="8">
                  <c:v>86.933506902889974</c:v>
                </c:pt>
                <c:pt idx="9">
                  <c:v>86.933506902889974</c:v>
                </c:pt>
                <c:pt idx="10">
                  <c:v>86.933506902889974</c:v>
                </c:pt>
                <c:pt idx="11">
                  <c:v>86.933506902889974</c:v>
                </c:pt>
                <c:pt idx="12">
                  <c:v>86.933506902889974</c:v>
                </c:pt>
                <c:pt idx="13">
                  <c:v>86.933506902889974</c:v>
                </c:pt>
                <c:pt idx="14">
                  <c:v>86.933506902889974</c:v>
                </c:pt>
                <c:pt idx="15">
                  <c:v>86.933506902889974</c:v>
                </c:pt>
                <c:pt idx="16">
                  <c:v>86.933506902889974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FB-4E1E-8D3A-1C0F3981E7EC}"/>
            </c:ext>
          </c:extLst>
        </c:ser>
        <c:ser>
          <c:idx val="7"/>
          <c:order val="7"/>
          <c:tx>
            <c:v>Wert bei 4% (2)</c:v>
          </c:tx>
          <c:spPr>
            <a:ln w="19050">
              <a:solidFill>
                <a:srgbClr val="0067A9"/>
              </a:solidFill>
              <a:prstDash val="sysDash"/>
            </a:ln>
          </c:spPr>
          <c:marker>
            <c:symbol val="none"/>
          </c:marker>
          <c:xVal>
            <c:numRef>
              <c:f>'7.4.2 Bund Vergleich 2'!$K$5:$K$21</c:f>
              <c:numCache>
                <c:formatCode>0.00%</c:formatCode>
                <c:ptCount val="17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</c:numCache>
            </c:numRef>
          </c:xVal>
          <c:yVal>
            <c:numRef>
              <c:f>'7.4.2 Bund Vergleich 2'!$AB$5:$AB$21</c:f>
              <c:numCache>
                <c:formatCode>#,##0.00\ _€</c:formatCode>
                <c:ptCount val="17"/>
                <c:pt idx="0">
                  <c:v>105.90886744301802</c:v>
                </c:pt>
                <c:pt idx="1">
                  <c:v>105.90886744301802</c:v>
                </c:pt>
                <c:pt idx="2">
                  <c:v>105.90886744301802</c:v>
                </c:pt>
                <c:pt idx="3">
                  <c:v>105.90886744301802</c:v>
                </c:pt>
                <c:pt idx="4">
                  <c:v>105.90886744301802</c:v>
                </c:pt>
                <c:pt idx="5">
                  <c:v>105.90886744301802</c:v>
                </c:pt>
                <c:pt idx="6">
                  <c:v>105.90886744301802</c:v>
                </c:pt>
                <c:pt idx="7">
                  <c:v>105.90886744301802</c:v>
                </c:pt>
                <c:pt idx="8">
                  <c:v>105.90886744301802</c:v>
                </c:pt>
                <c:pt idx="9">
                  <c:v>105.90886744301802</c:v>
                </c:pt>
                <c:pt idx="10">
                  <c:v>105.90886744301802</c:v>
                </c:pt>
                <c:pt idx="11">
                  <c:v>105.90886744301802</c:v>
                </c:pt>
                <c:pt idx="12">
                  <c:v>105.90886744301802</c:v>
                </c:pt>
                <c:pt idx="13">
                  <c:v>105.90886744301802</c:v>
                </c:pt>
                <c:pt idx="14">
                  <c:v>105.90886744301802</c:v>
                </c:pt>
                <c:pt idx="15">
                  <c:v>105.90886744301802</c:v>
                </c:pt>
                <c:pt idx="16">
                  <c:v>105.90886744301802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FB-4E1E-8D3A-1C0F3981E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19264"/>
        <c:axId val="236620800"/>
      </c:scatterChart>
      <c:valAx>
        <c:axId val="236619264"/>
        <c:scaling>
          <c:orientation val="minMax"/>
          <c:max val="0.1"/>
        </c:scaling>
        <c:delete val="0"/>
        <c:axPos val="b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620800"/>
        <c:crosses val="autoZero"/>
        <c:crossBetween val="midCat"/>
        <c:majorUnit val="1.0000000000000002E-2"/>
        <c:minorUnit val="4.000000000000001E-3"/>
      </c:valAx>
      <c:valAx>
        <c:axId val="236620800"/>
        <c:scaling>
          <c:orientation val="minMax"/>
          <c:max val="150"/>
          <c:min val="50"/>
        </c:scaling>
        <c:delete val="0"/>
        <c:axPos val="l"/>
        <c:numFmt formatCode="0" sourceLinked="0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36619264"/>
        <c:crosses val="autoZero"/>
        <c:crossBetween val="midCat"/>
        <c:majorUnit val="100"/>
        <c:minorUnit val="25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2088031496062992"/>
          <c:y val="0.84860782103510801"/>
          <c:w val="0.6212137674464715"/>
          <c:h val="0.14056207893686051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756343710048292E-2"/>
          <c:y val="4.8888888888888891E-2"/>
          <c:w val="0.85603950108646054"/>
          <c:h val="0.7590589676290463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'7.4.3-6 Zinsänderungsris.'!$C$125</c:f>
              <c:strCache>
                <c:ptCount val="1"/>
                <c:pt idx="0">
                  <c:v>8,0294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'7.4.3-6 Zinsänderungsris.'!$B$126:$B$166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Zinsänderungsris.'!$C$126:$C$166</c:f>
              <c:numCache>
                <c:formatCode>0.0000</c:formatCode>
                <c:ptCount val="41"/>
                <c:pt idx="0">
                  <c:v>10</c:v>
                </c:pt>
                <c:pt idx="1">
                  <c:v>9.8885235656072155</c:v>
                </c:pt>
                <c:pt idx="2">
                  <c:v>9.7790639200905218</c:v>
                </c:pt>
                <c:pt idx="3">
                  <c:v>9.6715764238892916</c:v>
                </c:pt>
                <c:pt idx="4">
                  <c:v>9.5660175760087753</c:v>
                </c:pt>
                <c:pt idx="5">
                  <c:v>9.4623449815286591</c:v>
                </c:pt>
                <c:pt idx="6">
                  <c:v>9.36051732013226</c:v>
                </c:pt>
                <c:pt idx="7">
                  <c:v>9.2604943156187787</c:v>
                </c:pt>
                <c:pt idx="8">
                  <c:v>9.1622367063670751</c:v>
                </c:pt>
                <c:pt idx="9">
                  <c:v>9.0657062167181195</c:v>
                </c:pt>
                <c:pt idx="10">
                  <c:v>8.9708655292452164</c:v>
                </c:pt>
                <c:pt idx="11">
                  <c:v>8.8776782578410227</c:v>
                </c:pt>
                <c:pt idx="12">
                  <c:v>8.7861089218614801</c:v>
                </c:pt>
                <c:pt idx="13">
                  <c:v>8.6961229205557586</c:v>
                </c:pt>
                <c:pt idx="14">
                  <c:v>8.6076865088652177</c:v>
                </c:pt>
                <c:pt idx="15">
                  <c:v>8.5207667736166215</c:v>
                </c:pt>
                <c:pt idx="16">
                  <c:v>8.4353316105288023</c:v>
                </c:pt>
                <c:pt idx="17">
                  <c:v>8.3513497019181315</c:v>
                </c:pt>
                <c:pt idx="18">
                  <c:v>8.2687904950800704</c:v>
                </c:pt>
                <c:pt idx="19">
                  <c:v>8.1876241813245674</c:v>
                </c:pt>
                <c:pt idx="20">
                  <c:v>8.107821675644054</c:v>
                </c:pt>
                <c:pt idx="21">
                  <c:v>8.0293545969933362</c:v>
                </c:pt>
                <c:pt idx="22">
                  <c:v>7.9521952491613614</c:v>
                </c:pt>
                <c:pt idx="23">
                  <c:v>7.8763166022154483</c:v>
                </c:pt>
                <c:pt idx="24">
                  <c:v>7.8016922744150463</c:v>
                </c:pt>
                <c:pt idx="25">
                  <c:v>7.7282965151344118</c:v>
                </c:pt>
                <c:pt idx="26">
                  <c:v>7.656104187227573</c:v>
                </c:pt>
                <c:pt idx="27">
                  <c:v>7.5850907511474741</c:v>
                </c:pt>
                <c:pt idx="28">
                  <c:v>7.5152322487963428</c:v>
                </c:pt>
                <c:pt idx="29">
                  <c:v>7.4465052880406706</c:v>
                </c:pt>
                <c:pt idx="30">
                  <c:v>7.3788870276788856</c:v>
                </c:pt>
                <c:pt idx="31">
                  <c:v>7.3123551628481076</c:v>
                </c:pt>
                <c:pt idx="32">
                  <c:v>7.2468879108567537</c:v>
                </c:pt>
                <c:pt idx="33">
                  <c:v>7.1824639974296067</c:v>
                </c:pt>
                <c:pt idx="34">
                  <c:v>7.1190626433525743</c:v>
                </c:pt>
                <c:pt idx="35">
                  <c:v>7.0566635515698817</c:v>
                </c:pt>
                <c:pt idx="36">
                  <c:v>6.9952468942749544</c:v>
                </c:pt>
                <c:pt idx="37">
                  <c:v>6.9347933012779714</c:v>
                </c:pt>
                <c:pt idx="38">
                  <c:v>6.8752838475822626</c:v>
                </c:pt>
                <c:pt idx="39">
                  <c:v>6.8167000420701491</c:v>
                </c:pt>
                <c:pt idx="40">
                  <c:v>6.7590238162751488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2F-40F6-A31E-49C18387A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720128"/>
        <c:axId val="236722048"/>
      </c:scatterChart>
      <c:valAx>
        <c:axId val="236720128"/>
        <c:scaling>
          <c:orientation val="minMax"/>
          <c:max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Kupon</a:t>
                </a:r>
              </a:p>
            </c:rich>
          </c:tx>
          <c:layout>
            <c:manualLayout>
              <c:xMode val="edge"/>
              <c:yMode val="edge"/>
              <c:x val="0.48349167197473808"/>
              <c:y val="0.92222222222222228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722048"/>
        <c:crosses val="autoZero"/>
        <c:crossBetween val="midCat"/>
        <c:majorUnit val="1.0000000000000005E-2"/>
      </c:valAx>
      <c:valAx>
        <c:axId val="236722048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Duration</a:t>
                </a:r>
              </a:p>
            </c:rich>
          </c:tx>
          <c:layout>
            <c:manualLayout>
              <c:xMode val="edge"/>
              <c:yMode val="edge"/>
              <c:x val="6.8846815834767644E-3"/>
              <c:y val="0.3215072615923009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720128"/>
        <c:crosses val="autoZero"/>
        <c:crossBetween val="midCat"/>
        <c:majorUnit val="2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47206599175106E-2"/>
          <c:y val="4.8888888888888891E-2"/>
          <c:w val="0.86122422197225346"/>
          <c:h val="0.77683674540682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'7.4.3-6 Zinsänderungsris.'!$AD$125</c:f>
              <c:strCache>
                <c:ptCount val="1"/>
                <c:pt idx="0">
                  <c:v>8,0294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'7.4.3-6 Zinsänderungsris.'!$AB$126:$AB$205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</c:numCache>
            </c:numRef>
          </c:xVal>
          <c:yVal>
            <c:numRef>
              <c:f>'7.4.3-6 Zinsänderungsris.'!$AD$126:$AD$205</c:f>
              <c:numCache>
                <c:formatCode>0.0000</c:formatCode>
                <c:ptCount val="80"/>
                <c:pt idx="0">
                  <c:v>1</c:v>
                </c:pt>
                <c:pt idx="1">
                  <c:v>1.9501187648456055</c:v>
                </c:pt>
                <c:pt idx="2">
                  <c:v>2.8528444321573447</c:v>
                </c:pt>
                <c:pt idx="3">
                  <c:v>3.710541028178</c:v>
                </c:pt>
                <c:pt idx="4">
                  <c:v>4.5254546586014257</c:v>
                </c:pt>
                <c:pt idx="5">
                  <c:v>5.299719390595178</c:v>
                </c:pt>
                <c:pt idx="6">
                  <c:v>6.0353628414205973</c:v>
                </c:pt>
                <c:pt idx="7">
                  <c:v>6.7343114882856021</c:v>
                </c:pt>
                <c:pt idx="8">
                  <c:v>7.3983957133354883</c:v>
                </c:pt>
                <c:pt idx="9">
                  <c:v>8.029354596993338</c:v>
                </c:pt>
                <c:pt idx="10">
                  <c:v>8.628840472202695</c:v>
                </c:pt>
                <c:pt idx="11">
                  <c:v>9.1984232514989976</c:v>
                </c:pt>
                <c:pt idx="12">
                  <c:v>9.7395945382413256</c:v>
                </c:pt>
                <c:pt idx="13">
                  <c:v>10.253771532770855</c:v>
                </c:pt>
                <c:pt idx="14">
                  <c:v>10.742300743725279</c:v>
                </c:pt>
                <c:pt idx="15">
                  <c:v>11.206461514228291</c:v>
                </c:pt>
                <c:pt idx="16">
                  <c:v>11.647469372188398</c:v>
                </c:pt>
                <c:pt idx="17">
                  <c:v>12.066479213480665</c:v>
                </c:pt>
                <c:pt idx="18">
                  <c:v>12.464588326347421</c:v>
                </c:pt>
                <c:pt idx="19">
                  <c:v>12.842839264938169</c:v>
                </c:pt>
                <c:pt idx="20">
                  <c:v>13.202222579513696</c:v>
                </c:pt>
                <c:pt idx="21">
                  <c:v>13.543679410464318</c:v>
                </c:pt>
                <c:pt idx="22">
                  <c:v>13.868103952935217</c:v>
                </c:pt>
                <c:pt idx="23">
                  <c:v>14.176345798513269</c:v>
                </c:pt>
                <c:pt idx="24">
                  <c:v>14.469212160107618</c:v>
                </c:pt>
                <c:pt idx="25">
                  <c:v>14.747469985850465</c:v>
                </c:pt>
                <c:pt idx="26">
                  <c:v>15.011847967553885</c:v>
                </c:pt>
                <c:pt idx="27">
                  <c:v>15.263038448982313</c:v>
                </c:pt>
                <c:pt idx="28">
                  <c:v>15.501699238938061</c:v>
                </c:pt>
                <c:pt idx="29">
                  <c:v>15.728455333907895</c:v>
                </c:pt>
                <c:pt idx="30">
                  <c:v>15.943900554781845</c:v>
                </c:pt>
                <c:pt idx="31">
                  <c:v>16.14859910193049</c:v>
                </c:pt>
                <c:pt idx="32">
                  <c:v>16.343087032713054</c:v>
                </c:pt>
                <c:pt idx="33">
                  <c:v>16.527873665285561</c:v>
                </c:pt>
                <c:pt idx="34">
                  <c:v>16.703442912385327</c:v>
                </c:pt>
                <c:pt idx="35">
                  <c:v>16.870254548584633</c:v>
                </c:pt>
                <c:pt idx="36">
                  <c:v>17.028745414332189</c:v>
                </c:pt>
                <c:pt idx="37">
                  <c:v>17.179330559935568</c:v>
                </c:pt>
                <c:pt idx="38">
                  <c:v>17.322404332480346</c:v>
                </c:pt>
                <c:pt idx="39">
                  <c:v>17.458341408532394</c:v>
                </c:pt>
                <c:pt idx="40">
                  <c:v>17.587497775327687</c:v>
                </c:pt>
                <c:pt idx="41">
                  <c:v>17.71021166301918</c:v>
                </c:pt>
                <c:pt idx="42">
                  <c:v>17.826804430422023</c:v>
                </c:pt>
                <c:pt idx="43">
                  <c:v>17.93758140657674</c:v>
                </c:pt>
                <c:pt idx="44">
                  <c:v>18.042832690334194</c:v>
                </c:pt>
                <c:pt idx="45">
                  <c:v>18.142833910056236</c:v>
                </c:pt>
                <c:pt idx="46">
                  <c:v>18.237846945421598</c:v>
                </c:pt>
                <c:pt idx="47">
                  <c:v>18.328120613227171</c:v>
                </c:pt>
                <c:pt idx="48">
                  <c:v>18.413891318980681</c:v>
                </c:pt>
                <c:pt idx="49">
                  <c:v>18.495383675991143</c:v>
                </c:pt>
                <c:pt idx="50">
                  <c:v>18.572811093578281</c:v>
                </c:pt>
                <c:pt idx="51">
                  <c:v>18.646376335941355</c:v>
                </c:pt>
                <c:pt idx="52">
                  <c:v>18.716272053150927</c:v>
                </c:pt>
                <c:pt idx="53">
                  <c:v>18.782681285654085</c:v>
                </c:pt>
                <c:pt idx="54">
                  <c:v>18.84577794361433</c:v>
                </c:pt>
                <c:pt idx="55">
                  <c:v>18.905727262341401</c:v>
                </c:pt>
                <c:pt idx="56">
                  <c:v>18.962686235003705</c:v>
                </c:pt>
                <c:pt idx="57">
                  <c:v>19.016804023756485</c:v>
                </c:pt>
                <c:pt idx="58">
                  <c:v>19.068222350362454</c:v>
                </c:pt>
                <c:pt idx="59">
                  <c:v>19.117075867327745</c:v>
                </c:pt>
                <c:pt idx="60">
                  <c:v>19.16349251052517</c:v>
                </c:pt>
                <c:pt idx="61">
                  <c:v>19.207593834228184</c:v>
                </c:pt>
                <c:pt idx="62">
                  <c:v>19.24949532943295</c:v>
                </c:pt>
                <c:pt idx="63">
                  <c:v>19.289306726302087</c:v>
                </c:pt>
                <c:pt idx="64">
                  <c:v>19.327132281522168</c:v>
                </c:pt>
                <c:pt idx="65">
                  <c:v>19.363071051327474</c:v>
                </c:pt>
                <c:pt idx="66">
                  <c:v>19.397217150904957</c:v>
                </c:pt>
                <c:pt idx="67">
                  <c:v>19.429660000859812</c:v>
                </c:pt>
                <c:pt idx="68">
                  <c:v>19.460484561386995</c:v>
                </c:pt>
                <c:pt idx="69">
                  <c:v>19.489771554761983</c:v>
                </c:pt>
                <c:pt idx="70">
                  <c:v>19.517597676733473</c:v>
                </c:pt>
                <c:pt idx="71">
                  <c:v>19.544035797371464</c:v>
                </c:pt>
                <c:pt idx="72">
                  <c:v>19.569155151896876</c:v>
                </c:pt>
                <c:pt idx="73">
                  <c:v>19.593021521992274</c:v>
                </c:pt>
                <c:pt idx="74">
                  <c:v>19.615697408068669</c:v>
                </c:pt>
                <c:pt idx="75">
                  <c:v>19.637242192939347</c:v>
                </c:pt>
                <c:pt idx="76">
                  <c:v>19.657712297329542</c:v>
                </c:pt>
                <c:pt idx="77">
                  <c:v>19.677161327629015</c:v>
                </c:pt>
                <c:pt idx="78">
                  <c:v>19.695640216274597</c:v>
                </c:pt>
                <c:pt idx="79">
                  <c:v>19.713197355130252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31-43E6-9718-7AD7257DB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738048"/>
        <c:axId val="236739968"/>
      </c:scatterChart>
      <c:valAx>
        <c:axId val="236738048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Restlaufzeit</a:t>
                </a:r>
              </a:p>
            </c:rich>
          </c:tx>
          <c:layout>
            <c:manualLayout>
              <c:xMode val="edge"/>
              <c:yMode val="edge"/>
              <c:x val="0.46195931758530184"/>
              <c:y val="0.9222222222222222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739968"/>
        <c:crosses val="autoZero"/>
        <c:crossBetween val="midCat"/>
        <c:majorUnit val="5"/>
      </c:valAx>
      <c:valAx>
        <c:axId val="236739968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Duration</a:t>
                </a:r>
              </a:p>
            </c:rich>
          </c:tx>
          <c:layout>
            <c:manualLayout>
              <c:xMode val="edge"/>
              <c:yMode val="edge"/>
              <c:x val="7.1428571428571426E-3"/>
              <c:y val="0.3215072615923009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738048"/>
        <c:crosses val="autoZero"/>
        <c:crossBetween val="midCat"/>
        <c:majorUnit val="5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81036336154448"/>
          <c:y val="4.8888888888888891E-2"/>
          <c:w val="0.81012413988791943"/>
          <c:h val="0.83515166635706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'7.4.3-6 Zinsänderungsris.'!$B$40</c:f>
              <c:strCache>
                <c:ptCount val="1"/>
                <c:pt idx="0">
                  <c:v>Schätzung per MD</c:v>
                </c:pt>
              </c:strCache>
            </c:strRef>
          </c:tx>
          <c:spPr>
            <a:ln w="2540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'7.4.3-6 Zinsänderungsris.'!$A$42:$A$82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Zinsänderungsris.'!$C$42:$C$82</c:f>
              <c:numCache>
                <c:formatCode>0.00</c:formatCode>
                <c:ptCount val="41"/>
                <c:pt idx="0">
                  <c:v>40.051412479064311</c:v>
                </c:pt>
                <c:pt idx="1">
                  <c:v>38.144202361013633</c:v>
                </c:pt>
                <c:pt idx="2">
                  <c:v>36.23699224296297</c:v>
                </c:pt>
                <c:pt idx="3">
                  <c:v>34.329782124912292</c:v>
                </c:pt>
                <c:pt idx="4">
                  <c:v>32.422572006861614</c:v>
                </c:pt>
                <c:pt idx="5">
                  <c:v>30.515361888810943</c:v>
                </c:pt>
                <c:pt idx="6">
                  <c:v>28.608151770760269</c:v>
                </c:pt>
                <c:pt idx="7">
                  <c:v>26.700941652709595</c:v>
                </c:pt>
                <c:pt idx="8">
                  <c:v>24.793731534658917</c:v>
                </c:pt>
                <c:pt idx="9">
                  <c:v>22.88652141660825</c:v>
                </c:pt>
                <c:pt idx="10">
                  <c:v>20.979311298557576</c:v>
                </c:pt>
                <c:pt idx="11">
                  <c:v>19.072101180506902</c:v>
                </c:pt>
                <c:pt idx="12">
                  <c:v>17.164891062456231</c:v>
                </c:pt>
                <c:pt idx="13">
                  <c:v>15.257680944405557</c:v>
                </c:pt>
                <c:pt idx="14">
                  <c:v>13.350470826354881</c:v>
                </c:pt>
                <c:pt idx="15">
                  <c:v>11.443260708304207</c:v>
                </c:pt>
                <c:pt idx="16">
                  <c:v>9.5360505902535309</c:v>
                </c:pt>
                <c:pt idx="17">
                  <c:v>7.6288404722028558</c:v>
                </c:pt>
                <c:pt idx="18">
                  <c:v>5.7216303541521798</c:v>
                </c:pt>
                <c:pt idx="19">
                  <c:v>3.8144202361015043</c:v>
                </c:pt>
                <c:pt idx="20">
                  <c:v>1.907210118050829</c:v>
                </c:pt>
                <c:pt idx="21">
                  <c:v>1.5351357247469927E-13</c:v>
                </c:pt>
                <c:pt idx="22">
                  <c:v>-1.9072101180505219</c:v>
                </c:pt>
                <c:pt idx="23">
                  <c:v>-3.8144202361011974</c:v>
                </c:pt>
                <c:pt idx="24">
                  <c:v>-5.7216303541518725</c:v>
                </c:pt>
                <c:pt idx="25">
                  <c:v>-7.6288404722025431</c:v>
                </c:pt>
                <c:pt idx="26">
                  <c:v>-9.5360505902532182</c:v>
                </c:pt>
                <c:pt idx="27">
                  <c:v>-11.443260708303894</c:v>
                </c:pt>
                <c:pt idx="28">
                  <c:v>-13.35047082635457</c:v>
                </c:pt>
                <c:pt idx="29">
                  <c:v>-15.257680944405244</c:v>
                </c:pt>
                <c:pt idx="30">
                  <c:v>-17.164891062455922</c:v>
                </c:pt>
                <c:pt idx="31">
                  <c:v>-19.072101180506596</c:v>
                </c:pt>
                <c:pt idx="32">
                  <c:v>-20.979311298557271</c:v>
                </c:pt>
                <c:pt idx="33">
                  <c:v>-22.886521416607948</c:v>
                </c:pt>
                <c:pt idx="34">
                  <c:v>-24.793731534658622</c:v>
                </c:pt>
                <c:pt idx="35">
                  <c:v>-26.700941652709297</c:v>
                </c:pt>
                <c:pt idx="36">
                  <c:v>-28.608151770759974</c:v>
                </c:pt>
                <c:pt idx="37">
                  <c:v>-30.515361888810649</c:v>
                </c:pt>
                <c:pt idx="38">
                  <c:v>-32.422572006861323</c:v>
                </c:pt>
                <c:pt idx="39">
                  <c:v>-34.329782124912001</c:v>
                </c:pt>
                <c:pt idx="40">
                  <c:v>-36.236992242962678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3B-47EE-93B1-69BD8C90A595}"/>
            </c:ext>
          </c:extLst>
        </c:ser>
        <c:ser>
          <c:idx val="1"/>
          <c:order val="1"/>
          <c:tx>
            <c:strRef>
              <c:f>'7.4.3-6 Zinsänderungsris.'!$D$40</c:f>
              <c:strCache>
                <c:ptCount val="1"/>
                <c:pt idx="0">
                  <c:v>Tatsächlich</c:v>
                </c:pt>
              </c:strCache>
            </c:strRef>
          </c:tx>
          <c:spPr>
            <a:ln w="25400"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'7.4.3-6 Zinsänderungsris.'!$A$42:$A$82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Zinsänderungsris.'!$E$42:$E$82</c:f>
              <c:numCache>
                <c:formatCode>0.00</c:formatCode>
                <c:ptCount val="41"/>
                <c:pt idx="0">
                  <c:v>52.500000000000227</c:v>
                </c:pt>
                <c:pt idx="1">
                  <c:v>49.319319529210958</c:v>
                </c:pt>
                <c:pt idx="2">
                  <c:v>46.219456338735029</c:v>
                </c:pt>
                <c:pt idx="3">
                  <c:v>43.198108096775655</c:v>
                </c:pt>
                <c:pt idx="4">
                  <c:v>40.25304425548228</c:v>
                </c:pt>
                <c:pt idx="5">
                  <c:v>37.382103630730569</c:v>
                </c:pt>
                <c:pt idx="6">
                  <c:v>34.583192069454469</c:v>
                </c:pt>
                <c:pt idx="7">
                  <c:v>31.854280201145798</c:v>
                </c:pt>
                <c:pt idx="8">
                  <c:v>29.193401270287467</c:v>
                </c:pt>
                <c:pt idx="9">
                  <c:v>26.598649046605999</c:v>
                </c:pt>
                <c:pt idx="10">
                  <c:v>24.068175810170317</c:v>
                </c:pt>
                <c:pt idx="11">
                  <c:v>21.600190408471931</c:v>
                </c:pt>
                <c:pt idx="12">
                  <c:v>19.192956382745805</c:v>
                </c:pt>
                <c:pt idx="13">
                  <c:v>16.844790160897219</c:v>
                </c:pt>
                <c:pt idx="14">
                  <c:v>14.554059314511676</c:v>
                </c:pt>
                <c:pt idx="15">
                  <c:v>12.319180877519742</c:v>
                </c:pt>
                <c:pt idx="16">
                  <c:v>10.138619724193916</c:v>
                </c:pt>
                <c:pt idx="17">
                  <c:v>8.0108870042383558</c:v>
                </c:pt>
                <c:pt idx="18">
                  <c:v>5.9345386328328829</c:v>
                </c:pt>
                <c:pt idx="19">
                  <c:v>3.9081738335679006</c:v>
                </c:pt>
                <c:pt idx="20">
                  <c:v>1.9304337322963647</c:v>
                </c:pt>
                <c:pt idx="21">
                  <c:v>1.7053025658242404E-13</c:v>
                </c:pt>
                <c:pt idx="22">
                  <c:v>-1.8844064571470511</c:v>
                </c:pt>
                <c:pt idx="23">
                  <c:v>-3.7240267622767362</c:v>
                </c:pt>
                <c:pt idx="24">
                  <c:v>-5.5200652885609145</c:v>
                </c:pt>
                <c:pt idx="25">
                  <c:v>-7.2736908378055034</c:v>
                </c:pt>
                <c:pt idx="26">
                  <c:v>-8.9860377784511627</c:v>
                </c:pt>
                <c:pt idx="27">
                  <c:v>-10.658207144475995</c:v>
                </c:pt>
                <c:pt idx="28">
                  <c:v>-12.291267696631905</c:v>
                </c:pt>
                <c:pt idx="29">
                  <c:v>-13.886256947395907</c:v>
                </c:pt>
                <c:pt idx="30">
                  <c:v>-15.444182150955896</c:v>
                </c:pt>
                <c:pt idx="31">
                  <c:v>-16.966021259508352</c:v>
                </c:pt>
                <c:pt idx="32">
                  <c:v>-18.452723847088862</c:v>
                </c:pt>
                <c:pt idx="33">
                  <c:v>-19.90521200211424</c:v>
                </c:pt>
                <c:pt idx="34">
                  <c:v>-21.324381189765631</c:v>
                </c:pt>
                <c:pt idx="35">
                  <c:v>-22.711101085301436</c:v>
                </c:pt>
                <c:pt idx="36">
                  <c:v>-24.066216379346187</c:v>
                </c:pt>
                <c:pt idx="37">
                  <c:v>-25.39054755616155</c:v>
                </c:pt>
                <c:pt idx="38">
                  <c:v>-26.684891645866827</c:v>
                </c:pt>
                <c:pt idx="39">
                  <c:v>-27.950022951540419</c:v>
                </c:pt>
                <c:pt idx="40">
                  <c:v>-29.186693752097142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3B-47EE-93B1-69BD8C90A595}"/>
            </c:ext>
          </c:extLst>
        </c:ser>
        <c:ser>
          <c:idx val="2"/>
          <c:order val="2"/>
          <c:tx>
            <c:strRef>
              <c:f>'7.4.3-6 Zinsänderungsris.'!$F$41</c:f>
              <c:strCache>
                <c:ptCount val="1"/>
                <c:pt idx="0">
                  <c:v>Fehler</c:v>
                </c:pt>
              </c:strCache>
            </c:strRef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'7.4.3-6 Zinsänderungsris.'!$A$42:$A$82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Zinsänderungsris.'!$F$42:$F$82</c:f>
              <c:numCache>
                <c:formatCode>0.00</c:formatCode>
                <c:ptCount val="41"/>
                <c:pt idx="0">
                  <c:v>-12.448587520935916</c:v>
                </c:pt>
                <c:pt idx="1">
                  <c:v>-11.175117168197325</c:v>
                </c:pt>
                <c:pt idx="2">
                  <c:v>-9.982464095772059</c:v>
                </c:pt>
                <c:pt idx="3">
                  <c:v>-8.8683259718633636</c:v>
                </c:pt>
                <c:pt idx="4">
                  <c:v>-7.8304722486206657</c:v>
                </c:pt>
                <c:pt idx="5">
                  <c:v>-6.8667417419196255</c:v>
                </c:pt>
                <c:pt idx="6">
                  <c:v>-5.9750402986941999</c:v>
                </c:pt>
                <c:pt idx="7">
                  <c:v>-5.1533385484362029</c:v>
                </c:pt>
                <c:pt idx="8">
                  <c:v>-4.3996697356285495</c:v>
                </c:pt>
                <c:pt idx="9">
                  <c:v>-3.7121276299977488</c:v>
                </c:pt>
                <c:pt idx="10">
                  <c:v>-3.0888645116127407</c:v>
                </c:pt>
                <c:pt idx="11">
                  <c:v>-2.5280892279650296</c:v>
                </c:pt>
                <c:pt idx="12">
                  <c:v>-2.0280653202895742</c:v>
                </c:pt>
                <c:pt idx="13">
                  <c:v>-1.5871092164916618</c:v>
                </c:pt>
                <c:pt idx="14">
                  <c:v>-1.2035884881567949</c:v>
                </c:pt>
                <c:pt idx="15">
                  <c:v>-0.87592016921553473</c:v>
                </c:pt>
                <c:pt idx="16">
                  <c:v>-0.60256913394038492</c:v>
                </c:pt>
                <c:pt idx="17">
                  <c:v>-0.38204653203549999</c:v>
                </c:pt>
                <c:pt idx="18">
                  <c:v>-0.21290827868070306</c:v>
                </c:pt>
                <c:pt idx="19">
                  <c:v>-9.3753597466396332E-2</c:v>
                </c:pt>
                <c:pt idx="20">
                  <c:v>-2.3223614245535762E-2</c:v>
                </c:pt>
                <c:pt idx="21">
                  <c:v>-1.7016684107724779E-14</c:v>
                </c:pt>
                <c:pt idx="22">
                  <c:v>-2.2803660903470746E-2</c:v>
                </c:pt>
                <c:pt idx="23">
                  <c:v>-9.0393473824461168E-2</c:v>
                </c:pt>
                <c:pt idx="24">
                  <c:v>-0.20156506559095799</c:v>
                </c:pt>
                <c:pt idx="25">
                  <c:v>-0.35514963439703973</c:v>
                </c:pt>
                <c:pt idx="26">
                  <c:v>-0.55001281180205552</c:v>
                </c:pt>
                <c:pt idx="27">
                  <c:v>-0.78505356382789948</c:v>
                </c:pt>
                <c:pt idx="28">
                  <c:v>-1.0592031297226647</c:v>
                </c:pt>
                <c:pt idx="29">
                  <c:v>-1.3714239970093374</c:v>
                </c:pt>
                <c:pt idx="30">
                  <c:v>-1.7207089115000258</c:v>
                </c:pt>
                <c:pt idx="31">
                  <c:v>-2.1060799209982441</c:v>
                </c:pt>
                <c:pt idx="32">
                  <c:v>-2.5265874514684086</c:v>
                </c:pt>
                <c:pt idx="33">
                  <c:v>-2.9813094144937082</c:v>
                </c:pt>
                <c:pt idx="34">
                  <c:v>-3.469350344892991</c:v>
                </c:pt>
                <c:pt idx="35">
                  <c:v>-3.9898405674078603</c:v>
                </c:pt>
                <c:pt idx="36">
                  <c:v>-4.5419353914137872</c:v>
                </c:pt>
                <c:pt idx="37">
                  <c:v>-5.1248143326490982</c:v>
                </c:pt>
                <c:pt idx="38">
                  <c:v>-5.7376803609944957</c:v>
                </c:pt>
                <c:pt idx="39">
                  <c:v>-6.3797591733715819</c:v>
                </c:pt>
                <c:pt idx="40">
                  <c:v>-7.0502984908655364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3B-47EE-93B1-69BD8C90A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793216"/>
        <c:axId val="236803584"/>
      </c:scatterChart>
      <c:valAx>
        <c:axId val="236793216"/>
        <c:scaling>
          <c:orientation val="minMax"/>
          <c:max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Alternativrendite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803584"/>
        <c:crosses val="autoZero"/>
        <c:crossBetween val="midCat"/>
      </c:valAx>
      <c:valAx>
        <c:axId val="236803584"/>
        <c:scaling>
          <c:orientation val="minMax"/>
          <c:max val="60"/>
          <c:min val="-4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Wertänderung</a:t>
                </a:r>
              </a:p>
            </c:rich>
          </c:tx>
          <c:layout>
            <c:manualLayout>
              <c:xMode val="edge"/>
              <c:yMode val="edge"/>
              <c:x val="1.5446166942229934E-2"/>
              <c:y val="0.3042308750967787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79321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51495690698237"/>
          <c:y val="4.8888888888888891E-2"/>
          <c:w val="0.84382792576459853"/>
          <c:h val="0.804521771536484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'7.4.3-6 Zinsänderungsris.'!$R$41</c:f>
              <c:strCache>
                <c:ptCount val="1"/>
                <c:pt idx="0">
                  <c:v>MD &amp; Con</c:v>
                </c:pt>
              </c:strCache>
            </c:strRef>
          </c:tx>
          <c:spPr>
            <a:ln w="2540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'7.4.3-6 Zinsänderungsris.'!$O$42:$O$82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Zinsänderungsris.'!$R$42:$R$82</c:f>
              <c:numCache>
                <c:formatCode>0.00</c:formatCode>
                <c:ptCount val="41"/>
                <c:pt idx="0">
                  <c:v>50.199729045072488</c:v>
                </c:pt>
                <c:pt idx="1">
                  <c:v>47.349024643107207</c:v>
                </c:pt>
                <c:pt idx="2">
                  <c:v>44.5443443525524</c:v>
                </c:pt>
                <c:pt idx="3">
                  <c:v>41.785688173408062</c:v>
                </c:pt>
                <c:pt idx="4">
                  <c:v>39.073056105674183</c:v>
                </c:pt>
                <c:pt idx="5">
                  <c:v>36.40644814935078</c:v>
                </c:pt>
                <c:pt idx="6">
                  <c:v>33.785864304437851</c:v>
                </c:pt>
                <c:pt idx="7">
                  <c:v>31.211304570935379</c:v>
                </c:pt>
                <c:pt idx="8">
                  <c:v>28.682768948843382</c:v>
                </c:pt>
                <c:pt idx="9">
                  <c:v>26.200257438161849</c:v>
                </c:pt>
                <c:pt idx="10">
                  <c:v>23.763770038890787</c:v>
                </c:pt>
                <c:pt idx="11">
                  <c:v>21.373306751030192</c:v>
                </c:pt>
                <c:pt idx="12">
                  <c:v>19.028867574580065</c:v>
                </c:pt>
                <c:pt idx="13">
                  <c:v>16.73045250954041</c:v>
                </c:pt>
                <c:pt idx="14">
                  <c:v>14.478061555911218</c:v>
                </c:pt>
                <c:pt idx="15">
                  <c:v>12.271694713692495</c:v>
                </c:pt>
                <c:pt idx="16">
                  <c:v>10.111351982884241</c:v>
                </c:pt>
                <c:pt idx="17">
                  <c:v>7.9970333634864534</c:v>
                </c:pt>
                <c:pt idx="18">
                  <c:v>5.9287388554991347</c:v>
                </c:pt>
                <c:pt idx="19">
                  <c:v>3.9064684589222844</c:v>
                </c:pt>
                <c:pt idx="20">
                  <c:v>1.9302221737559027</c:v>
                </c:pt>
                <c:pt idx="21">
                  <c:v>-1.0587142929289456E-14</c:v>
                </c:pt>
                <c:pt idx="22">
                  <c:v>-1.8841980623454555</c:v>
                </c:pt>
                <c:pt idx="23">
                  <c:v>-3.7223720132804323</c:v>
                </c:pt>
                <c:pt idx="24">
                  <c:v>-5.5145218528049398</c:v>
                </c:pt>
                <c:pt idx="25">
                  <c:v>-7.2606475809189757</c:v>
                </c:pt>
                <c:pt idx="26">
                  <c:v>-8.9607491976225475</c:v>
                </c:pt>
                <c:pt idx="27">
                  <c:v>-10.61482670291565</c:v>
                </c:pt>
                <c:pt idx="28">
                  <c:v>-12.222880096798285</c:v>
                </c:pt>
                <c:pt idx="29">
                  <c:v>-13.784909379270452</c:v>
                </c:pt>
                <c:pt idx="30">
                  <c:v>-15.30091455033215</c:v>
                </c:pt>
                <c:pt idx="31">
                  <c:v>-16.770895609983381</c:v>
                </c:pt>
                <c:pt idx="32">
                  <c:v>-18.194852558224138</c:v>
                </c:pt>
                <c:pt idx="33">
                  <c:v>-19.572785395054435</c:v>
                </c:pt>
                <c:pt idx="34">
                  <c:v>-20.904694120474257</c:v>
                </c:pt>
                <c:pt idx="35">
                  <c:v>-22.190578734483612</c:v>
                </c:pt>
                <c:pt idx="36">
                  <c:v>-23.430439237082503</c:v>
                </c:pt>
                <c:pt idx="37">
                  <c:v>-24.624275628270922</c:v>
                </c:pt>
                <c:pt idx="38">
                  <c:v>-25.772087908048871</c:v>
                </c:pt>
                <c:pt idx="39">
                  <c:v>-26.873876076416359</c:v>
                </c:pt>
                <c:pt idx="40">
                  <c:v>-27.929640133373372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8F-4F98-849D-5FFB54516E51}"/>
            </c:ext>
          </c:extLst>
        </c:ser>
        <c:ser>
          <c:idx val="1"/>
          <c:order val="1"/>
          <c:tx>
            <c:strRef>
              <c:f>'7.4.3-6 Zinsänderungsris.'!$S$40</c:f>
              <c:strCache>
                <c:ptCount val="1"/>
                <c:pt idx="0">
                  <c:v>Tatsächlich</c:v>
                </c:pt>
              </c:strCache>
            </c:strRef>
          </c:tx>
          <c:spPr>
            <a:ln w="25400"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'7.4.3-6 Zinsänderungsris.'!$O$42:$O$82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Zinsänderungsris.'!$T$42:$T$82</c:f>
              <c:numCache>
                <c:formatCode>0.00</c:formatCode>
                <c:ptCount val="41"/>
                <c:pt idx="0">
                  <c:v>52.5</c:v>
                </c:pt>
                <c:pt idx="1">
                  <c:v>49.31931952921073</c:v>
                </c:pt>
                <c:pt idx="2">
                  <c:v>46.21945633873483</c:v>
                </c:pt>
                <c:pt idx="3">
                  <c:v>43.198108096775456</c:v>
                </c:pt>
                <c:pt idx="4">
                  <c:v>40.253044255482081</c:v>
                </c:pt>
                <c:pt idx="5">
                  <c:v>37.38210363073037</c:v>
                </c:pt>
                <c:pt idx="6">
                  <c:v>34.583192069454299</c:v>
                </c:pt>
                <c:pt idx="7">
                  <c:v>31.854280201145627</c:v>
                </c:pt>
                <c:pt idx="8">
                  <c:v>29.193401270287268</c:v>
                </c:pt>
                <c:pt idx="9">
                  <c:v>26.598649046605814</c:v>
                </c:pt>
                <c:pt idx="10">
                  <c:v>24.068175810170132</c:v>
                </c:pt>
                <c:pt idx="11">
                  <c:v>21.600190408471747</c:v>
                </c:pt>
                <c:pt idx="12">
                  <c:v>19.192956382745621</c:v>
                </c:pt>
                <c:pt idx="13">
                  <c:v>16.844790160897048</c:v>
                </c:pt>
                <c:pt idx="14">
                  <c:v>14.554059314511491</c:v>
                </c:pt>
                <c:pt idx="15">
                  <c:v>12.319180877519571</c:v>
                </c:pt>
                <c:pt idx="16">
                  <c:v>10.138619724193745</c:v>
                </c:pt>
                <c:pt idx="17">
                  <c:v>8.0108870042381852</c:v>
                </c:pt>
                <c:pt idx="18">
                  <c:v>5.9345386328327265</c:v>
                </c:pt>
                <c:pt idx="19">
                  <c:v>3.9081738335677301</c:v>
                </c:pt>
                <c:pt idx="20">
                  <c:v>1.9304337322961942</c:v>
                </c:pt>
                <c:pt idx="21">
                  <c:v>0</c:v>
                </c:pt>
                <c:pt idx="22">
                  <c:v>-1.8844064571472074</c:v>
                </c:pt>
                <c:pt idx="23">
                  <c:v>-3.7240267622768926</c:v>
                </c:pt>
                <c:pt idx="24">
                  <c:v>-5.5200652885610566</c:v>
                </c:pt>
                <c:pt idx="25">
                  <c:v>-7.2736908378056739</c:v>
                </c:pt>
                <c:pt idx="26">
                  <c:v>-8.986037778451319</c:v>
                </c:pt>
                <c:pt idx="27">
                  <c:v>-10.658207144476137</c:v>
                </c:pt>
                <c:pt idx="28">
                  <c:v>-12.291267696632048</c:v>
                </c:pt>
                <c:pt idx="29">
                  <c:v>-13.886256947396078</c:v>
                </c:pt>
                <c:pt idx="30">
                  <c:v>-15.444182150956038</c:v>
                </c:pt>
                <c:pt idx="31">
                  <c:v>-16.966021259508508</c:v>
                </c:pt>
                <c:pt idx="32">
                  <c:v>-18.452723847089004</c:v>
                </c:pt>
                <c:pt idx="33">
                  <c:v>-19.905212002114382</c:v>
                </c:pt>
                <c:pt idx="34">
                  <c:v>-21.324381189765759</c:v>
                </c:pt>
                <c:pt idx="35">
                  <c:v>-22.711101085301578</c:v>
                </c:pt>
                <c:pt idx="36">
                  <c:v>-24.066216379346315</c:v>
                </c:pt>
                <c:pt idx="37">
                  <c:v>-25.390547556161692</c:v>
                </c:pt>
                <c:pt idx="38">
                  <c:v>-26.684891645866955</c:v>
                </c:pt>
                <c:pt idx="39">
                  <c:v>-27.950022951540547</c:v>
                </c:pt>
                <c:pt idx="40">
                  <c:v>-29.186693752097284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8F-4F98-849D-5FFB54516E51}"/>
            </c:ext>
          </c:extLst>
        </c:ser>
        <c:ser>
          <c:idx val="2"/>
          <c:order val="2"/>
          <c:tx>
            <c:strRef>
              <c:f>'7.4.3-6 Zinsänderungsris.'!$U$41</c:f>
              <c:strCache>
                <c:ptCount val="1"/>
                <c:pt idx="0">
                  <c:v>Fehler</c:v>
                </c:pt>
              </c:strCache>
            </c:strRef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'7.4.3-6 Zinsänderungsris.'!$O$42:$O$82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Zinsänderungsris.'!$U$42:$U$82</c:f>
              <c:numCache>
                <c:formatCode>0.00</c:formatCode>
                <c:ptCount val="41"/>
                <c:pt idx="0">
                  <c:v>-2.3002709549275124</c:v>
                </c:pt>
                <c:pt idx="1">
                  <c:v>-1.9702948861035239</c:v>
                </c:pt>
                <c:pt idx="2">
                  <c:v>-1.6751119861824293</c:v>
                </c:pt>
                <c:pt idx="3">
                  <c:v>-1.4124199233673949</c:v>
                </c:pt>
                <c:pt idx="4">
                  <c:v>-1.1799881498078975</c:v>
                </c:pt>
                <c:pt idx="5">
                  <c:v>-0.97565548137959013</c:v>
                </c:pt>
                <c:pt idx="6">
                  <c:v>-0.79732776501644764</c:v>
                </c:pt>
                <c:pt idx="7">
                  <c:v>-0.64297563021024828</c:v>
                </c:pt>
                <c:pt idx="8">
                  <c:v>-0.51063232144388593</c:v>
                </c:pt>
                <c:pt idx="9">
                  <c:v>-0.39839160844396559</c:v>
                </c:pt>
                <c:pt idx="10">
                  <c:v>-0.30440577127934532</c:v>
                </c:pt>
                <c:pt idx="11">
                  <c:v>-0.22688365744155448</c:v>
                </c:pt>
                <c:pt idx="12">
                  <c:v>-0.16408880816555538</c:v>
                </c:pt>
                <c:pt idx="13">
                  <c:v>-0.11433765135663876</c:v>
                </c:pt>
                <c:pt idx="14">
                  <c:v>-7.5997758600273357E-2</c:v>
                </c:pt>
                <c:pt idx="15">
                  <c:v>-4.74861638270756E-2</c:v>
                </c:pt>
                <c:pt idx="16">
                  <c:v>-2.7267741309504601E-2</c:v>
                </c:pt>
                <c:pt idx="17">
                  <c:v>-1.3853640751731788E-2</c:v>
                </c:pt>
                <c:pt idx="18">
                  <c:v>-5.7997773335918268E-3</c:v>
                </c:pt>
                <c:pt idx="19">
                  <c:v>-1.7053746454456231E-3</c:v>
                </c:pt>
                <c:pt idx="20">
                  <c:v>-2.1155854029153431E-4</c:v>
                </c:pt>
                <c:pt idx="21">
                  <c:v>-1.0587142929289456E-14</c:v>
                </c:pt>
                <c:pt idx="22">
                  <c:v>2.0839480175194325E-4</c:v>
                </c:pt>
                <c:pt idx="23">
                  <c:v>1.6547489964602313E-3</c:v>
                </c:pt>
                <c:pt idx="24">
                  <c:v>5.5434357561168213E-3</c:v>
                </c:pt>
                <c:pt idx="25">
                  <c:v>1.3043256886698273E-2</c:v>
                </c:pt>
                <c:pt idx="26">
                  <c:v>2.5288580828771501E-2</c:v>
                </c:pt>
                <c:pt idx="27">
                  <c:v>4.3380441560486815E-2</c:v>
                </c:pt>
                <c:pt idx="28">
                  <c:v>6.8387599833762636E-2</c:v>
                </c:pt>
                <c:pt idx="29">
                  <c:v>0.10134756812562529</c:v>
                </c:pt>
                <c:pt idx="30">
                  <c:v>0.14326760062388821</c:v>
                </c:pt>
                <c:pt idx="31">
                  <c:v>0.1951256495251279</c:v>
                </c:pt>
                <c:pt idx="32">
                  <c:v>0.25787128886486599</c:v>
                </c:pt>
                <c:pt idx="33">
                  <c:v>0.33242660705994709</c:v>
                </c:pt>
                <c:pt idx="34">
                  <c:v>0.41968706929150201</c:v>
                </c:pt>
                <c:pt idx="35">
                  <c:v>0.52052235081796638</c:v>
                </c:pt>
                <c:pt idx="36">
                  <c:v>0.63577714226381232</c:v>
                </c:pt>
                <c:pt idx="37">
                  <c:v>0.76627192789077014</c:v>
                </c:pt>
                <c:pt idx="38">
                  <c:v>0.91280373781808422</c:v>
                </c:pt>
                <c:pt idx="39">
                  <c:v>1.0761468751241878</c:v>
                </c:pt>
                <c:pt idx="40">
                  <c:v>1.2570536187239121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8F-4F98-849D-5FFB54516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44544"/>
        <c:axId val="236846464"/>
      </c:scatterChart>
      <c:valAx>
        <c:axId val="236844544"/>
        <c:scaling>
          <c:orientation val="minMax"/>
          <c:max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Alternaitvrendite</a:t>
                </a:r>
              </a:p>
            </c:rich>
          </c:tx>
          <c:layout>
            <c:manualLayout>
              <c:xMode val="edge"/>
              <c:yMode val="edge"/>
              <c:x val="0.43886934345972711"/>
              <c:y val="0.88351823781344418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846464"/>
        <c:crosses val="autoZero"/>
        <c:crossBetween val="midCat"/>
      </c:valAx>
      <c:valAx>
        <c:axId val="236846464"/>
        <c:scaling>
          <c:orientation val="minMax"/>
          <c:max val="60"/>
          <c:min val="-3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Wertänderung</a:t>
                </a:r>
              </a:p>
            </c:rich>
          </c:tx>
          <c:layout>
            <c:manualLayout>
              <c:xMode val="edge"/>
              <c:yMode val="edge"/>
              <c:x val="7.0921985815602835E-3"/>
              <c:y val="0.2525704286964129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84454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58530183727034"/>
          <c:y val="4.8888888888888891E-2"/>
          <c:w val="0.8374028871391076"/>
          <c:h val="0.77211128608923885"/>
        </c:manualLayout>
      </c:layout>
      <c:scatterChart>
        <c:scatterStyle val="lineMarker"/>
        <c:varyColors val="0"/>
        <c:ser>
          <c:idx val="2"/>
          <c:order val="0"/>
          <c:tx>
            <c:strRef>
              <c:f>'7.4.3-6 Zinsänderungsris.'!$D$88</c:f>
              <c:strCache>
                <c:ptCount val="1"/>
                <c:pt idx="0">
                  <c:v>V2</c:v>
                </c:pt>
              </c:strCache>
            </c:strRef>
          </c:tx>
          <c:spPr>
            <a:ln w="25400">
              <a:solidFill>
                <a:srgbClr val="004976"/>
              </a:solidFill>
            </a:ln>
          </c:spPr>
          <c:marker>
            <c:symbol val="none"/>
          </c:marker>
          <c:dLbls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  <a:r>
                      <a:rPr lang="en-US" baseline="-25000"/>
                      <a:t>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5B3-4A5D-94F4-A1961A70713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'7.4.3-6 Zinsänderungsris.'!$A$89:$A$99</c:f>
              <c:numCache>
                <c:formatCode>0%</c:formatCode>
                <c:ptCount val="1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</c:numCache>
            </c:numRef>
          </c:xVal>
          <c:yVal>
            <c:numRef>
              <c:f>'7.4.3-6 Zinsänderungsris.'!$D$89:$D$99</c:f>
              <c:numCache>
                <c:formatCode>#,##0</c:formatCode>
                <c:ptCount val="11"/>
                <c:pt idx="0">
                  <c:v>152.5</c:v>
                </c:pt>
                <c:pt idx="1">
                  <c:v>143.07213044501731</c:v>
                </c:pt>
                <c:pt idx="2">
                  <c:v>134.41281468160685</c:v>
                </c:pt>
                <c:pt idx="3">
                  <c:v>126.45180742645479</c:v>
                </c:pt>
                <c:pt idx="4">
                  <c:v>119.125931093688</c:v>
                </c:pt>
                <c:pt idx="5">
                  <c:v>112.37830318985654</c:v>
                </c:pt>
                <c:pt idx="6">
                  <c:v>106.15765464177281</c:v>
                </c:pt>
                <c:pt idx="7">
                  <c:v>100.41772761412595</c:v>
                </c:pt>
                <c:pt idx="8">
                  <c:v>95.116742904755384</c:v>
                </c:pt>
                <c:pt idx="9">
                  <c:v>90.216928319698653</c:v>
                </c:pt>
                <c:pt idx="10">
                  <c:v>85.684100559962303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B3-4A5D-94F4-A1961A70713F}"/>
            </c:ext>
          </c:extLst>
        </c:ser>
        <c:ser>
          <c:idx val="4"/>
          <c:order val="1"/>
          <c:tx>
            <c:strRef>
              <c:f>'7.4.3-6 Zinsänderungsris.'!$F$88</c:f>
              <c:strCache>
                <c:ptCount val="1"/>
                <c:pt idx="0">
                  <c:v>V4</c:v>
                </c:pt>
              </c:strCache>
            </c:strRef>
          </c:tx>
          <c:spPr>
            <a:ln w="25400">
              <a:solidFill>
                <a:srgbClr val="0067A9"/>
              </a:solidFill>
            </a:ln>
          </c:spPr>
          <c:marker>
            <c:symbol val="none"/>
          </c:marker>
          <c:dLbls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  <a:r>
                      <a:rPr lang="en-US" baseline="-25000"/>
                      <a:t>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5B3-4A5D-94F4-A1961A70713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'7.4.3-6 Zinsänderungsris.'!$A$89:$A$99</c:f>
              <c:numCache>
                <c:formatCode>0%</c:formatCode>
                <c:ptCount val="1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</c:numCache>
            </c:numRef>
          </c:xVal>
          <c:yVal>
            <c:numRef>
              <c:f>'7.4.3-6 Zinsänderungsris.'!$F$89:$F$99</c:f>
              <c:numCache>
                <c:formatCode>#,##0</c:formatCode>
                <c:ptCount val="11"/>
                <c:pt idx="0">
                  <c:v>152.5</c:v>
                </c:pt>
                <c:pt idx="1">
                  <c:v>145.94788026696216</c:v>
                </c:pt>
                <c:pt idx="2">
                  <c:v>139.84309239474376</c:v>
                </c:pt>
                <c:pt idx="3">
                  <c:v>134.15272249872589</c:v>
                </c:pt>
                <c:pt idx="4">
                  <c:v>128.84660707093292</c:v>
                </c:pt>
                <c:pt idx="5">
                  <c:v>123.89707926681683</c:v>
                </c:pt>
                <c:pt idx="6">
                  <c:v>119.27874075549595</c:v>
                </c:pt>
                <c:pt idx="7">
                  <c:v>114.96825634541278</c:v>
                </c:pt>
                <c:pt idx="8">
                  <c:v>110.94416892410672</c:v>
                </c:pt>
                <c:pt idx="9">
                  <c:v>107.18673253663398</c:v>
                </c:pt>
                <c:pt idx="10">
                  <c:v>103.6777616775544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B3-4A5D-94F4-A1961A70713F}"/>
            </c:ext>
          </c:extLst>
        </c:ser>
        <c:ser>
          <c:idx val="6"/>
          <c:order val="2"/>
          <c:tx>
            <c:strRef>
              <c:f>'7.4.3-6 Zinsänderungsris.'!$H$88</c:f>
              <c:strCache>
                <c:ptCount val="1"/>
                <c:pt idx="0">
                  <c:v>V6</c:v>
                </c:pt>
              </c:strCache>
            </c:strRef>
          </c:tx>
          <c:spPr>
            <a:ln w="25400">
              <a:solidFill>
                <a:srgbClr val="007FCE"/>
              </a:solidFill>
            </a:ln>
          </c:spPr>
          <c:marker>
            <c:symbol val="none"/>
          </c:marker>
          <c:dLbls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  <a:r>
                      <a:rPr lang="en-US" baseline="-25000"/>
                      <a:t>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85B3-4A5D-94F4-A1961A70713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'7.4.3-6 Zinsänderungsris.'!$A$89:$A$99</c:f>
              <c:numCache>
                <c:formatCode>0%</c:formatCode>
                <c:ptCount val="1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</c:numCache>
            </c:numRef>
          </c:xVal>
          <c:yVal>
            <c:numRef>
              <c:f>'7.4.3-6 Zinsänderungsris.'!$H$89:$H$99</c:f>
              <c:numCache>
                <c:formatCode>#,##0</c:formatCode>
                <c:ptCount val="11"/>
                <c:pt idx="0">
                  <c:v>152.5</c:v>
                </c:pt>
                <c:pt idx="1">
                  <c:v>148.88143266032816</c:v>
                </c:pt>
                <c:pt idx="2">
                  <c:v>145.49275332749144</c:v>
                </c:pt>
                <c:pt idx="3">
                  <c:v>142.32262329889832</c:v>
                </c:pt>
                <c:pt idx="4">
                  <c:v>139.36049020792112</c:v>
                </c:pt>
                <c:pt idx="5">
                  <c:v>136.59652989166557</c:v>
                </c:pt>
                <c:pt idx="6">
                  <c:v>134.02159311287528</c:v>
                </c:pt>
                <c:pt idx="7">
                  <c:v>131.62715668986311</c:v>
                </c:pt>
                <c:pt idx="8">
                  <c:v>129.40527863307813</c:v>
                </c:pt>
                <c:pt idx="9">
                  <c:v>127.34855692677488</c:v>
                </c:pt>
                <c:pt idx="10">
                  <c:v>125.45009162984087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B3-4A5D-94F4-A1961A70713F}"/>
            </c:ext>
          </c:extLst>
        </c:ser>
        <c:ser>
          <c:idx val="8"/>
          <c:order val="3"/>
          <c:tx>
            <c:strRef>
              <c:f>'7.4.3-6 Zinsänderungsris.'!$J$88</c:f>
              <c:strCache>
                <c:ptCount val="1"/>
                <c:pt idx="0">
                  <c:v>V8</c:v>
                </c:pt>
              </c:strCache>
            </c:strRef>
          </c:tx>
          <c:spPr>
            <a:ln w="25400">
              <a:solidFill>
                <a:srgbClr val="009DFE"/>
              </a:solidFill>
            </a:ln>
          </c:spPr>
          <c:marker>
            <c:symbol val="none"/>
          </c:marker>
          <c:dLbls>
            <c:dLbl>
              <c:idx val="10"/>
              <c:tx>
                <c:rich>
                  <a:bodyPr/>
                  <a:lstStyle/>
                  <a:p>
                    <a:r>
                      <a:rPr lang="en-US" b="1"/>
                      <a:t>V</a:t>
                    </a:r>
                    <a:r>
                      <a:rPr lang="en-US" b="1" baseline="-25000"/>
                      <a:t>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5B3-4A5D-94F4-A1961A70713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'7.4.3-6 Zinsänderungsris.'!$A$89:$A$99</c:f>
              <c:numCache>
                <c:formatCode>0%</c:formatCode>
                <c:ptCount val="1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</c:numCache>
            </c:numRef>
          </c:xVal>
          <c:yVal>
            <c:numRef>
              <c:f>'7.4.3-6 Zinsänderungsris.'!$J$89:$J$99</c:f>
              <c:numCache>
                <c:formatCode>#,##0</c:formatCode>
                <c:ptCount val="11"/>
                <c:pt idx="0">
                  <c:v>152.5</c:v>
                </c:pt>
                <c:pt idx="1">
                  <c:v>151.87394945680074</c:v>
                </c:pt>
                <c:pt idx="2">
                  <c:v>151.37066056192208</c:v>
                </c:pt>
                <c:pt idx="3">
                  <c:v>150.9900710578012</c:v>
                </c:pt>
                <c:pt idx="4">
                  <c:v>150.73230620888751</c:v>
                </c:pt>
                <c:pt idx="5">
                  <c:v>150.5976742055613</c:v>
                </c:pt>
                <c:pt idx="6">
                  <c:v>150.58666202162669</c:v>
                </c:pt>
                <c:pt idx="7">
                  <c:v>150.69993169422429</c:v>
                </c:pt>
                <c:pt idx="8">
                  <c:v>150.93831699762231</c:v>
                </c:pt>
                <c:pt idx="9">
                  <c:v>151.30282048470127</c:v>
                </c:pt>
                <c:pt idx="10">
                  <c:v>151.79461087210748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B3-4A5D-94F4-A1961A70713F}"/>
            </c:ext>
          </c:extLst>
        </c:ser>
        <c:ser>
          <c:idx val="10"/>
          <c:order val="4"/>
          <c:tx>
            <c:strRef>
              <c:f>'7.4.3-6 Zinsänderungsris.'!$L$88</c:f>
              <c:strCache>
                <c:ptCount val="1"/>
                <c:pt idx="0">
                  <c:v>V10</c:v>
                </c:pt>
              </c:strCache>
            </c:strRef>
          </c:tx>
          <c:spPr>
            <a:ln w="25400">
              <a:solidFill>
                <a:srgbClr val="4FBCFF"/>
              </a:solidFill>
            </a:ln>
          </c:spPr>
          <c:marker>
            <c:symbol val="none"/>
          </c:marker>
          <c:dLbls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  <a:r>
                      <a:rPr lang="en-US" baseline="-25000"/>
                      <a:t>10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5B3-4A5D-94F4-A1961A70713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'7.4.3-6 Zinsänderungsris.'!$A$89:$A$99</c:f>
              <c:numCache>
                <c:formatCode>0%</c:formatCode>
                <c:ptCount val="1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</c:numCache>
            </c:numRef>
          </c:xVal>
          <c:yVal>
            <c:numRef>
              <c:f>'7.4.3-6 Zinsänderungsris.'!$L$89:$L$99</c:f>
              <c:numCache>
                <c:formatCode>#,##0</c:formatCode>
                <c:ptCount val="11"/>
                <c:pt idx="0">
                  <c:v>152.5</c:v>
                </c:pt>
                <c:pt idx="1">
                  <c:v>154.9266158408825</c:v>
                </c:pt>
                <c:pt idx="2">
                  <c:v>157.48603524862375</c:v>
                </c:pt>
                <c:pt idx="3">
                  <c:v>160.1853663852213</c:v>
                </c:pt>
                <c:pt idx="4">
                  <c:v>163.03206239553273</c:v>
                </c:pt>
                <c:pt idx="5">
                  <c:v>166.03393581163135</c:v>
                </c:pt>
                <c:pt idx="6">
                  <c:v>169.19917344749979</c:v>
                </c:pt>
                <c:pt idx="7">
                  <c:v>172.53635179671741</c:v>
                </c:pt>
                <c:pt idx="8">
                  <c:v>176.05445294602669</c:v>
                </c:pt>
                <c:pt idx="9">
                  <c:v>179.76288101787361</c:v>
                </c:pt>
                <c:pt idx="10">
                  <c:v>183.6714791552501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5B3-4A5D-94F4-A1961A707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62944"/>
        <c:axId val="236964864"/>
      </c:scatterChart>
      <c:valAx>
        <c:axId val="236962944"/>
        <c:scaling>
          <c:orientation val="minMax"/>
          <c:max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Alternativrendite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964864"/>
        <c:crosses val="autoZero"/>
        <c:crossBetween val="midCat"/>
      </c:valAx>
      <c:valAx>
        <c:axId val="236964864"/>
        <c:scaling>
          <c:orientation val="minMax"/>
          <c:max val="190"/>
          <c:min val="8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Kurs</a:t>
                </a:r>
              </a:p>
            </c:rich>
          </c:tx>
          <c:layout>
            <c:manualLayout>
              <c:xMode val="edge"/>
              <c:yMode val="edge"/>
              <c:x val="9.5238095238095247E-3"/>
              <c:y val="0.31098897637795275"/>
            </c:manualLayout>
          </c:layout>
          <c:overlay val="0"/>
        </c:title>
        <c:numFmt formatCode="#,##0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36962944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'7.4.3-6 Zinsänderungsris.'!$B$112</c:f>
              <c:strCache>
                <c:ptCount val="1"/>
                <c:pt idx="0">
                  <c:v>Abweichung in t = 0</c:v>
                </c:pt>
              </c:strCache>
            </c:strRef>
          </c:tx>
          <c:spPr>
            <a:ln w="2540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'7.4.3-6 Zinsänderungsris.'!$A$113:$A$117</c:f>
              <c:numCache>
                <c:formatCode>0%</c:formatCode>
                <c:ptCount val="5"/>
                <c:pt idx="0">
                  <c:v>0.04</c:v>
                </c:pt>
                <c:pt idx="1">
                  <c:v>0.05</c:v>
                </c:pt>
                <c:pt idx="2" formatCode="0.00%">
                  <c:v>5.2500000000000213E-2</c:v>
                </c:pt>
                <c:pt idx="3">
                  <c:v>6.2500000000000208E-2</c:v>
                </c:pt>
                <c:pt idx="4">
                  <c:v>0.08</c:v>
                </c:pt>
              </c:numCache>
            </c:numRef>
          </c:xVal>
          <c:yVal>
            <c:numRef>
              <c:f>'7.4.3-6 Zinsänderungsris.'!$B$113:$B$117</c:f>
              <c:numCache>
                <c:formatCode>#,##0.0</c:formatCode>
                <c:ptCount val="5"/>
                <c:pt idx="0">
                  <c:v>10.138619724193887</c:v>
                </c:pt>
                <c:pt idx="1">
                  <c:v>1.9304337322963363</c:v>
                </c:pt>
                <c:pt idx="2">
                  <c:v>0</c:v>
                </c:pt>
                <c:pt idx="3">
                  <c:v>-7.2736908378056455</c:v>
                </c:pt>
                <c:pt idx="4">
                  <c:v>-18.452723847088848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76-458C-81C2-E1B57D64878D}"/>
            </c:ext>
          </c:extLst>
        </c:ser>
        <c:ser>
          <c:idx val="1"/>
          <c:order val="1"/>
          <c:tx>
            <c:strRef>
              <c:f>'7.4.3-6 Zinsänderungsris.'!$J$112</c:f>
              <c:strCache>
                <c:ptCount val="1"/>
                <c:pt idx="0">
                  <c:v>Abweichung in t = 8</c:v>
                </c:pt>
              </c:strCache>
            </c:strRef>
          </c:tx>
          <c:spPr>
            <a:ln w="25400"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'7.4.3-6 Zinsänderungsris.'!$A$113:$A$117</c:f>
              <c:numCache>
                <c:formatCode>0%</c:formatCode>
                <c:ptCount val="5"/>
                <c:pt idx="0">
                  <c:v>0.04</c:v>
                </c:pt>
                <c:pt idx="1">
                  <c:v>0.05</c:v>
                </c:pt>
                <c:pt idx="2" formatCode="0.00%">
                  <c:v>5.2500000000000213E-2</c:v>
                </c:pt>
                <c:pt idx="3">
                  <c:v>6.2500000000000208E-2</c:v>
                </c:pt>
                <c:pt idx="4">
                  <c:v>0.08</c:v>
                </c:pt>
              </c:numCache>
            </c:numRef>
          </c:xVal>
          <c:yVal>
            <c:numRef>
              <c:f>'7.4.3-6 Zinsänderungsris.'!$J$113:$J$117</c:f>
              <c:numCache>
                <c:formatCode>#,##0.0</c:formatCode>
                <c:ptCount val="5"/>
                <c:pt idx="0">
                  <c:v>0.14899730332226113</c:v>
                </c:pt>
                <c:pt idx="1">
                  <c:v>1.4365299996057956E-2</c:v>
                </c:pt>
                <c:pt idx="2">
                  <c:v>0</c:v>
                </c:pt>
                <c:pt idx="3">
                  <c:v>1.9989451806850411E-2</c:v>
                </c:pt>
                <c:pt idx="4">
                  <c:v>0.35500809205706219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76-458C-81C2-E1B57D64878D}"/>
            </c:ext>
          </c:extLst>
        </c:ser>
        <c:ser>
          <c:idx val="2"/>
          <c:order val="2"/>
          <c:tx>
            <c:strRef>
              <c:f>'7.4.3-6 Zinsänderungsris.'!$L$112</c:f>
              <c:strCache>
                <c:ptCount val="1"/>
                <c:pt idx="0">
                  <c:v>Abweichung in t = 10</c:v>
                </c:pt>
              </c:strCache>
            </c:strRef>
          </c:tx>
          <c:spPr>
            <a:ln w="25400"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'7.4.3-6 Zinsänderungsris.'!$A$113:$A$117</c:f>
              <c:numCache>
                <c:formatCode>0%</c:formatCode>
                <c:ptCount val="5"/>
                <c:pt idx="0">
                  <c:v>0.04</c:v>
                </c:pt>
                <c:pt idx="1">
                  <c:v>0.05</c:v>
                </c:pt>
                <c:pt idx="2" formatCode="0.00%">
                  <c:v>5.2500000000000213E-2</c:v>
                </c:pt>
                <c:pt idx="3">
                  <c:v>6.2500000000000208E-2</c:v>
                </c:pt>
                <c:pt idx="4">
                  <c:v>0.08</c:v>
                </c:pt>
              </c:numCache>
            </c:numRef>
          </c:xVal>
          <c:yVal>
            <c:numRef>
              <c:f>'7.4.3-6 Zinsänderungsris.'!$L$113:$L$117</c:f>
              <c:numCache>
                <c:formatCode>#,##0.0</c:formatCode>
                <c:ptCount val="5"/>
                <c:pt idx="0">
                  <c:v>-3.7775391902879107</c:v>
                </c:pt>
                <c:pt idx="1">
                  <c:v>-0.77566577418929228</c:v>
                </c:pt>
                <c:pt idx="2">
                  <c:v>0</c:v>
                </c:pt>
                <c:pt idx="3">
                  <c:v>3.2074032004315427</c:v>
                </c:pt>
                <c:pt idx="4">
                  <c:v>9.2448513602060416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76-458C-81C2-E1B57D648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76864"/>
        <c:axId val="237078400"/>
      </c:scatterChart>
      <c:valAx>
        <c:axId val="237076864"/>
        <c:scaling>
          <c:orientation val="minMax"/>
          <c:max val="8.0000000000000043E-2"/>
          <c:min val="4.0000000000000022E-2"/>
        </c:scaling>
        <c:delete val="0"/>
        <c:axPos val="b"/>
        <c:numFmt formatCode="0%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37078400"/>
        <c:crosses val="autoZero"/>
        <c:crossBetween val="midCat"/>
        <c:majorUnit val="1.0000000000000002E-2"/>
        <c:minorUnit val="5.000000000000001E-3"/>
      </c:valAx>
      <c:valAx>
        <c:axId val="237078400"/>
        <c:scaling>
          <c:orientation val="minMax"/>
          <c:max val="11"/>
          <c:min val="-20"/>
        </c:scaling>
        <c:delete val="0"/>
        <c:axPos val="l"/>
        <c:numFmt formatCode="#,##0.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076864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47206599175106E-2"/>
          <c:y val="4.8888888888888891E-2"/>
          <c:w val="0.85064098237720287"/>
          <c:h val="0.7812811898512686"/>
        </c:manualLayout>
      </c:layout>
      <c:scatterChart>
        <c:scatterStyle val="lineMarker"/>
        <c:varyColors val="0"/>
        <c:ser>
          <c:idx val="0"/>
          <c:order val="0"/>
          <c:tx>
            <c:strRef>
              <c:f>'7.4.3-6 Zinsänderungsris.'!$N$124</c:f>
              <c:strCache>
                <c:ptCount val="1"/>
                <c:pt idx="0">
                  <c:v>Marktrendite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'7.4.3-6 Zinsänderungsris.'!$N$126:$N$166</c:f>
              <c:numCache>
                <c:formatCode>0.00%</c:formatCode>
                <c:ptCount val="41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7.4999999999999997E-3</c:v>
                </c:pt>
                <c:pt idx="4">
                  <c:v>0.01</c:v>
                </c:pt>
                <c:pt idx="5">
                  <c:v>1.2500000000000001E-2</c:v>
                </c:pt>
                <c:pt idx="6">
                  <c:v>1.5000000000000001E-2</c:v>
                </c:pt>
                <c:pt idx="7">
                  <c:v>1.7500000000000002E-2</c:v>
                </c:pt>
                <c:pt idx="8">
                  <c:v>0.02</c:v>
                </c:pt>
                <c:pt idx="9">
                  <c:v>2.2499999999999999E-2</c:v>
                </c:pt>
                <c:pt idx="10">
                  <c:v>2.4999999999999998E-2</c:v>
                </c:pt>
                <c:pt idx="11">
                  <c:v>2.7499999999999997E-2</c:v>
                </c:pt>
                <c:pt idx="12">
                  <c:v>2.9999999999999995E-2</c:v>
                </c:pt>
                <c:pt idx="13">
                  <c:v>3.2499999999999994E-2</c:v>
                </c:pt>
                <c:pt idx="14">
                  <c:v>3.4999999999999996E-2</c:v>
                </c:pt>
                <c:pt idx="15">
                  <c:v>3.7499999999999999E-2</c:v>
                </c:pt>
                <c:pt idx="16">
                  <c:v>0.04</c:v>
                </c:pt>
                <c:pt idx="17">
                  <c:v>4.2500000000000003E-2</c:v>
                </c:pt>
                <c:pt idx="18">
                  <c:v>4.5000000000000005E-2</c:v>
                </c:pt>
                <c:pt idx="19">
                  <c:v>4.7500000000000007E-2</c:v>
                </c:pt>
                <c:pt idx="20">
                  <c:v>5.000000000000001E-2</c:v>
                </c:pt>
                <c:pt idx="21">
                  <c:v>5.2500000000000012E-2</c:v>
                </c:pt>
                <c:pt idx="22">
                  <c:v>5.5000000000000014E-2</c:v>
                </c:pt>
                <c:pt idx="23">
                  <c:v>5.7500000000000016E-2</c:v>
                </c:pt>
                <c:pt idx="24">
                  <c:v>6.0000000000000019E-2</c:v>
                </c:pt>
                <c:pt idx="25">
                  <c:v>6.2500000000000014E-2</c:v>
                </c:pt>
                <c:pt idx="26">
                  <c:v>6.5000000000000016E-2</c:v>
                </c:pt>
                <c:pt idx="27">
                  <c:v>6.7500000000000018E-2</c:v>
                </c:pt>
                <c:pt idx="28">
                  <c:v>7.0000000000000021E-2</c:v>
                </c:pt>
                <c:pt idx="29">
                  <c:v>7.2500000000000023E-2</c:v>
                </c:pt>
                <c:pt idx="30">
                  <c:v>7.5000000000000025E-2</c:v>
                </c:pt>
                <c:pt idx="31">
                  <c:v>7.7500000000000027E-2</c:v>
                </c:pt>
                <c:pt idx="32">
                  <c:v>8.0000000000000029E-2</c:v>
                </c:pt>
                <c:pt idx="33">
                  <c:v>8.2500000000000032E-2</c:v>
                </c:pt>
                <c:pt idx="34">
                  <c:v>8.5000000000000034E-2</c:v>
                </c:pt>
                <c:pt idx="35">
                  <c:v>8.7500000000000036E-2</c:v>
                </c:pt>
                <c:pt idx="36">
                  <c:v>9.0000000000000038E-2</c:v>
                </c:pt>
                <c:pt idx="37">
                  <c:v>9.2500000000000041E-2</c:v>
                </c:pt>
                <c:pt idx="38">
                  <c:v>9.5000000000000043E-2</c:v>
                </c:pt>
                <c:pt idx="39">
                  <c:v>9.7500000000000045E-2</c:v>
                </c:pt>
                <c:pt idx="40">
                  <c:v>0.10000000000000005</c:v>
                </c:pt>
              </c:numCache>
            </c:numRef>
          </c:xVal>
          <c:yVal>
            <c:numRef>
              <c:f>'7.4.3-6 Zinsänderungsris.'!$O$126:$O$166</c:f>
              <c:numCache>
                <c:formatCode>0.0000</c:formatCode>
                <c:ptCount val="41"/>
                <c:pt idx="0">
                  <c:v>8.4508196721311482</c:v>
                </c:pt>
                <c:pt idx="1">
                  <c:v>8.4322155166260853</c:v>
                </c:pt>
                <c:pt idx="2">
                  <c:v>8.4134609051759881</c:v>
                </c:pt>
                <c:pt idx="3">
                  <c:v>8.3945562805746157</c:v>
                </c:pt>
                <c:pt idx="4">
                  <c:v>8.3755021232878999</c:v>
                </c:pt>
                <c:pt idx="5">
                  <c:v>8.3562989516818984</c:v>
                </c:pt>
                <c:pt idx="6">
                  <c:v>8.3369473222316923</c:v>
                </c:pt>
                <c:pt idx="7">
                  <c:v>8.3174478297107406</c:v>
                </c:pt>
                <c:pt idx="8">
                  <c:v>8.2978011073602858</c:v>
                </c:pt>
                <c:pt idx="9">
                  <c:v>8.2780078270383814</c:v>
                </c:pt>
                <c:pt idx="10">
                  <c:v>8.2580686993481969</c:v>
                </c:pt>
                <c:pt idx="11">
                  <c:v>8.2379844737451648</c:v>
                </c:pt>
                <c:pt idx="12">
                  <c:v>8.2177559386226608</c:v>
                </c:pt>
                <c:pt idx="13">
                  <c:v>8.1973839213758346</c:v>
                </c:pt>
                <c:pt idx="14">
                  <c:v>8.1768692884433118</c:v>
                </c:pt>
                <c:pt idx="15">
                  <c:v>8.1562129453264216</c:v>
                </c:pt>
                <c:pt idx="16">
                  <c:v>8.135415836585727</c:v>
                </c:pt>
                <c:pt idx="17">
                  <c:v>8.1144789458145059</c:v>
                </c:pt>
                <c:pt idx="18">
                  <c:v>8.0934032955890594</c:v>
                </c:pt>
                <c:pt idx="19">
                  <c:v>8.0721899473955236</c:v>
                </c:pt>
                <c:pt idx="20">
                  <c:v>8.0508400015330857</c:v>
                </c:pt>
                <c:pt idx="21">
                  <c:v>8.0293545969933398</c:v>
                </c:pt>
                <c:pt idx="22">
                  <c:v>8.0077349113157315</c:v>
                </c:pt>
                <c:pt idx="23">
                  <c:v>7.9859821604188994</c:v>
                </c:pt>
                <c:pt idx="24">
                  <c:v>7.9640975984078626</c:v>
                </c:pt>
                <c:pt idx="25">
                  <c:v>7.9420825173569494</c:v>
                </c:pt>
                <c:pt idx="26">
                  <c:v>7.9199382470684538</c:v>
                </c:pt>
                <c:pt idx="27">
                  <c:v>7.8976661548069957</c:v>
                </c:pt>
                <c:pt idx="28">
                  <c:v>7.8752676450095862</c:v>
                </c:pt>
                <c:pt idx="29">
                  <c:v>7.8527441589714213</c:v>
                </c:pt>
                <c:pt idx="30">
                  <c:v>7.8300971745075048</c:v>
                </c:pt>
                <c:pt idx="31">
                  <c:v>7.8073282055901823</c:v>
                </c:pt>
                <c:pt idx="32">
                  <c:v>7.7844388019626622</c:v>
                </c:pt>
                <c:pt idx="33">
                  <c:v>7.7614305487287263</c:v>
                </c:pt>
                <c:pt idx="34">
                  <c:v>7.7383050659187838</c:v>
                </c:pt>
                <c:pt idx="35">
                  <c:v>7.7150640080324564</c:v>
                </c:pt>
                <c:pt idx="36">
                  <c:v>7.6917090635579539</c:v>
                </c:pt>
                <c:pt idx="37">
                  <c:v>7.668241954468467</c:v>
                </c:pt>
                <c:pt idx="38">
                  <c:v>7.6446644356958755</c:v>
                </c:pt>
                <c:pt idx="39">
                  <c:v>7.6209782945821116</c:v>
                </c:pt>
                <c:pt idx="40">
                  <c:v>7.5971853503084539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F1-4543-9B75-1EC44A05F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86976"/>
        <c:axId val="237101440"/>
      </c:scatterChart>
      <c:valAx>
        <c:axId val="237086976"/>
        <c:scaling>
          <c:orientation val="minMax"/>
          <c:max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Alternativrendite</a:t>
                </a:r>
              </a:p>
            </c:rich>
          </c:tx>
          <c:layout>
            <c:manualLayout>
              <c:xMode val="edge"/>
              <c:yMode val="edge"/>
              <c:x val="0.40441769778777653"/>
              <c:y val="0.91333333333333333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101440"/>
        <c:crosses val="autoZero"/>
        <c:crossBetween val="midCat"/>
        <c:majorUnit val="1.0000000000000005E-2"/>
      </c:valAx>
      <c:valAx>
        <c:axId val="237101440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Duration</a:t>
                </a:r>
              </a:p>
            </c:rich>
          </c:tx>
          <c:layout>
            <c:manualLayout>
              <c:xMode val="edge"/>
              <c:yMode val="edge"/>
              <c:x val="9.5238095238095247E-3"/>
              <c:y val="0.3215072615923009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086976"/>
        <c:crosses val="autoZero"/>
        <c:crossBetween val="midCat"/>
        <c:majorUnit val="2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251968503937"/>
          <c:y val="4.8888888888888891E-2"/>
          <c:w val="0.86955755530558676"/>
          <c:h val="0.77239230096237965"/>
        </c:manualLayout>
      </c:layout>
      <c:barChart>
        <c:barDir val="col"/>
        <c:grouping val="clustered"/>
        <c:varyColors val="0"/>
        <c:ser>
          <c:idx val="0"/>
          <c:order val="0"/>
          <c:tx>
            <c:v>Cashflow</c:v>
          </c:tx>
          <c:spPr>
            <a:solidFill>
              <a:srgbClr val="0067A9"/>
            </a:solidFill>
            <a:ln w="28575">
              <a:noFill/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72-4327-9E3F-5F2135FACA6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C72-4327-9E3F-5F2135FACA6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72-4327-9E3F-5F2135FACA6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72-4327-9E3F-5F2135FACA6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72-4327-9E3F-5F2135FACA6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72-4327-9E3F-5F2135FACA6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72-4327-9E3F-5F2135FACA6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72-4327-9E3F-5F2135FACA6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'7.4.3-6 Zinsänderungsris.'!$C$9:$L$9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'7.4.3-6 Zinsänderungsris.'!$C$13:$L$13</c:f>
              <c:numCache>
                <c:formatCode>General</c:formatCode>
                <c:ptCount val="10"/>
                <c:pt idx="0">
                  <c:v>5.25</c:v>
                </c:pt>
                <c:pt idx="1">
                  <c:v>5.25</c:v>
                </c:pt>
                <c:pt idx="2">
                  <c:v>5.25</c:v>
                </c:pt>
                <c:pt idx="3">
                  <c:v>5.25</c:v>
                </c:pt>
                <c:pt idx="4">
                  <c:v>5.25</c:v>
                </c:pt>
                <c:pt idx="5">
                  <c:v>5.25</c:v>
                </c:pt>
                <c:pt idx="6">
                  <c:v>5.25</c:v>
                </c:pt>
                <c:pt idx="7">
                  <c:v>5.25</c:v>
                </c:pt>
                <c:pt idx="8">
                  <c:v>5.25</c:v>
                </c:pt>
                <c:pt idx="9" formatCode="#,##0.00">
                  <c:v>105.25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C72-4327-9E3F-5F2135FAC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192704"/>
        <c:axId val="237194624"/>
      </c:barChart>
      <c:scatterChart>
        <c:scatterStyle val="lineMarker"/>
        <c:varyColors val="0"/>
        <c:ser>
          <c:idx val="1"/>
          <c:order val="1"/>
          <c:tx>
            <c:v>Duration</c:v>
          </c:tx>
          <c:spPr>
            <a:ln w="28575">
              <a:solidFill>
                <a:srgbClr val="4FBCFF"/>
              </a:solidFill>
            </a:ln>
          </c:spPr>
          <c:marker>
            <c:symbol val="none"/>
          </c:marker>
          <c:xVal>
            <c:numRef>
              <c:f>'7.4.3-6 Zinsänderungsris.'!$Q$24:$R$24</c:f>
              <c:numCache>
                <c:formatCode>0.0000</c:formatCode>
                <c:ptCount val="2"/>
                <c:pt idx="0">
                  <c:v>8.029354596993338</c:v>
                </c:pt>
                <c:pt idx="1">
                  <c:v>8.029354596993338</c:v>
                </c:pt>
              </c:numCache>
            </c:numRef>
          </c:xVal>
          <c:yVal>
            <c:numRef>
              <c:f>'7.4.3-6 Zinsänderungsris.'!$Q$25:$R$25</c:f>
              <c:numCache>
                <c:formatCode>0.0000</c:formatCode>
                <c:ptCount val="2"/>
                <c:pt idx="0">
                  <c:v>0</c:v>
                </c:pt>
                <c:pt idx="1">
                  <c:v>115.77500000000001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72-4327-9E3F-5F2135FAC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192704"/>
        <c:axId val="237194624"/>
      </c:scatterChart>
      <c:catAx>
        <c:axId val="23719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Jahre</a:t>
                </a:r>
              </a:p>
            </c:rich>
          </c:tx>
          <c:layout>
            <c:manualLayout>
              <c:xMode val="edge"/>
              <c:yMode val="edge"/>
              <c:x val="0.48584026996625423"/>
              <c:y val="0.9177777777777778"/>
            </c:manualLayout>
          </c:layout>
          <c:overlay val="0"/>
        </c:title>
        <c:numFmt formatCode="0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237194624"/>
        <c:crosses val="autoZero"/>
        <c:auto val="1"/>
        <c:lblAlgn val="ctr"/>
        <c:lblOffset val="100"/>
        <c:noMultiLvlLbl val="0"/>
      </c:catAx>
      <c:valAx>
        <c:axId val="2371946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Cashflow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192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708848893888"/>
          <c:y val="3.6393713813068697E-2"/>
          <c:w val="0.77754799400075003"/>
          <c:h val="0.75104409602758604"/>
        </c:manualLayout>
      </c:layout>
      <c:barChart>
        <c:barDir val="col"/>
        <c:grouping val="stacked"/>
        <c:varyColors val="0"/>
        <c:ser>
          <c:idx val="0"/>
          <c:order val="0"/>
          <c:tx>
            <c:v>Anzahl Ausfälle IG</c:v>
          </c:tx>
          <c:spPr>
            <a:solidFill>
              <a:srgbClr val="004976"/>
            </a:solidFill>
            <a:ln>
              <a:noFill/>
            </a:ln>
          </c:spPr>
          <c:invertIfNegative val="0"/>
          <c:cat>
            <c:numRef>
              <c:f>'7.5.4 Kreditausfälle'!$A$6:$A$48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cat>
          <c:val>
            <c:numRef>
              <c:f>'7.5.4 Kreditausfälle'!$B$6:$B$48</c:f>
              <c:numCache>
                <c:formatCode>General</c:formatCode>
                <c:ptCount val="43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5</c:v>
                </c:pt>
                <c:pt idx="19">
                  <c:v>7</c:v>
                </c:pt>
                <c:pt idx="20">
                  <c:v>7</c:v>
                </c:pt>
                <c:pt idx="21">
                  <c:v>13</c:v>
                </c:pt>
                <c:pt idx="22">
                  <c:v>3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14</c:v>
                </c:pt>
                <c:pt idx="28">
                  <c:v>11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A6-4071-8CDA-25FC26998F38}"/>
            </c:ext>
          </c:extLst>
        </c:ser>
        <c:ser>
          <c:idx val="2"/>
          <c:order val="1"/>
          <c:tx>
            <c:v>Anzahl Ausfälle NIG</c:v>
          </c:tx>
          <c:spPr>
            <a:solidFill>
              <a:srgbClr val="00B0F0"/>
            </a:solidFill>
          </c:spPr>
          <c:invertIfNegative val="0"/>
          <c:cat>
            <c:numRef>
              <c:f>'7.5.4 Kreditausfälle'!$A$6:$A$48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cat>
          <c:val>
            <c:numRef>
              <c:f>'7.5.4 Kreditausfälle'!$C$6:$C$48</c:f>
              <c:numCache>
                <c:formatCode>General</c:formatCode>
                <c:ptCount val="43"/>
                <c:pt idx="0">
                  <c:v>2</c:v>
                </c:pt>
                <c:pt idx="1">
                  <c:v>18</c:v>
                </c:pt>
                <c:pt idx="2">
                  <c:v>12</c:v>
                </c:pt>
                <c:pt idx="3">
                  <c:v>14</c:v>
                </c:pt>
                <c:pt idx="4">
                  <c:v>19</c:v>
                </c:pt>
                <c:pt idx="5">
                  <c:v>34</c:v>
                </c:pt>
                <c:pt idx="6">
                  <c:v>19</c:v>
                </c:pt>
                <c:pt idx="7">
                  <c:v>32</c:v>
                </c:pt>
                <c:pt idx="8">
                  <c:v>44</c:v>
                </c:pt>
                <c:pt idx="9">
                  <c:v>70</c:v>
                </c:pt>
                <c:pt idx="10">
                  <c:v>93</c:v>
                </c:pt>
                <c:pt idx="11">
                  <c:v>39</c:v>
                </c:pt>
                <c:pt idx="12">
                  <c:v>26</c:v>
                </c:pt>
                <c:pt idx="13">
                  <c:v>21</c:v>
                </c:pt>
                <c:pt idx="14">
                  <c:v>35</c:v>
                </c:pt>
                <c:pt idx="15">
                  <c:v>20</c:v>
                </c:pt>
                <c:pt idx="16">
                  <c:v>23</c:v>
                </c:pt>
                <c:pt idx="17">
                  <c:v>57</c:v>
                </c:pt>
                <c:pt idx="18">
                  <c:v>109</c:v>
                </c:pt>
                <c:pt idx="19">
                  <c:v>136</c:v>
                </c:pt>
                <c:pt idx="20">
                  <c:v>229</c:v>
                </c:pt>
                <c:pt idx="21">
                  <c:v>226</c:v>
                </c:pt>
                <c:pt idx="22">
                  <c:v>120</c:v>
                </c:pt>
                <c:pt idx="23">
                  <c:v>56</c:v>
                </c:pt>
                <c:pt idx="24">
                  <c:v>40</c:v>
                </c:pt>
                <c:pt idx="25">
                  <c:v>30</c:v>
                </c:pt>
                <c:pt idx="26">
                  <c:v>24</c:v>
                </c:pt>
                <c:pt idx="27">
                  <c:v>127</c:v>
                </c:pt>
                <c:pt idx="28">
                  <c:v>268</c:v>
                </c:pt>
                <c:pt idx="29">
                  <c:v>83</c:v>
                </c:pt>
                <c:pt idx="30">
                  <c:v>53</c:v>
                </c:pt>
                <c:pt idx="31">
                  <c:v>83</c:v>
                </c:pt>
                <c:pt idx="32">
                  <c:v>81</c:v>
                </c:pt>
                <c:pt idx="33">
                  <c:v>60</c:v>
                </c:pt>
                <c:pt idx="34">
                  <c:v>113</c:v>
                </c:pt>
                <c:pt idx="35">
                  <c:v>163</c:v>
                </c:pt>
                <c:pt idx="36">
                  <c:v>95</c:v>
                </c:pt>
                <c:pt idx="37">
                  <c:v>82</c:v>
                </c:pt>
                <c:pt idx="38">
                  <c:v>118</c:v>
                </c:pt>
                <c:pt idx="39">
                  <c:v>225</c:v>
                </c:pt>
                <c:pt idx="40">
                  <c:v>72</c:v>
                </c:pt>
                <c:pt idx="41">
                  <c:v>85</c:v>
                </c:pt>
                <c:pt idx="42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9B-4E08-AF5A-27C93A48E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93809840"/>
        <c:axId val="1953247104"/>
      </c:barChart>
      <c:lineChart>
        <c:grouping val="standard"/>
        <c:varyColors val="0"/>
        <c:ser>
          <c:idx val="1"/>
          <c:order val="2"/>
          <c:tx>
            <c:v>Volumen</c:v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'7.5.4 Kreditausfälle'!$A$6:$A$48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cat>
          <c:val>
            <c:numRef>
              <c:f>'7.5.4 Kreditausfälle'!$D$6:$D$48</c:f>
              <c:numCache>
                <c:formatCode>_-* #,##0.0\ _€_-;\-* #,##0.0\ _€_-;_-* "-"??\ _€_-;_-@_-</c:formatCode>
                <c:ptCount val="43"/>
                <c:pt idx="0">
                  <c:v>0.06</c:v>
                </c:pt>
                <c:pt idx="1">
                  <c:v>0.9</c:v>
                </c:pt>
                <c:pt idx="2">
                  <c:v>0.37</c:v>
                </c:pt>
                <c:pt idx="3">
                  <c:v>0.36</c:v>
                </c:pt>
                <c:pt idx="4">
                  <c:v>0.31</c:v>
                </c:pt>
                <c:pt idx="5">
                  <c:v>0.46</c:v>
                </c:pt>
                <c:pt idx="6">
                  <c:v>1.6</c:v>
                </c:pt>
                <c:pt idx="7">
                  <c:v>3.3</c:v>
                </c:pt>
                <c:pt idx="8">
                  <c:v>7.28</c:v>
                </c:pt>
                <c:pt idx="9">
                  <c:v>21.15</c:v>
                </c:pt>
                <c:pt idx="10">
                  <c:v>23.65</c:v>
                </c:pt>
                <c:pt idx="11">
                  <c:v>5.4</c:v>
                </c:pt>
                <c:pt idx="12">
                  <c:v>2.38</c:v>
                </c:pt>
                <c:pt idx="13">
                  <c:v>2.2999999999999998</c:v>
                </c:pt>
                <c:pt idx="14">
                  <c:v>8.9700000000000006</c:v>
                </c:pt>
                <c:pt idx="15">
                  <c:v>2.65</c:v>
                </c:pt>
                <c:pt idx="16">
                  <c:v>4.93</c:v>
                </c:pt>
                <c:pt idx="17">
                  <c:v>11.27</c:v>
                </c:pt>
                <c:pt idx="18">
                  <c:v>39.380000000000003</c:v>
                </c:pt>
                <c:pt idx="19">
                  <c:v>43.28</c:v>
                </c:pt>
                <c:pt idx="20">
                  <c:v>118.79</c:v>
                </c:pt>
                <c:pt idx="21">
                  <c:v>190.92</c:v>
                </c:pt>
                <c:pt idx="22">
                  <c:v>62.89</c:v>
                </c:pt>
                <c:pt idx="23">
                  <c:v>20.66</c:v>
                </c:pt>
                <c:pt idx="24">
                  <c:v>42</c:v>
                </c:pt>
                <c:pt idx="25">
                  <c:v>7.13</c:v>
                </c:pt>
                <c:pt idx="26">
                  <c:v>8.15</c:v>
                </c:pt>
                <c:pt idx="27">
                  <c:v>429.63</c:v>
                </c:pt>
                <c:pt idx="28">
                  <c:v>627.70000000000005</c:v>
                </c:pt>
                <c:pt idx="29">
                  <c:v>97.48</c:v>
                </c:pt>
                <c:pt idx="30">
                  <c:v>84.3</c:v>
                </c:pt>
                <c:pt idx="31">
                  <c:v>86.7</c:v>
                </c:pt>
                <c:pt idx="32">
                  <c:v>97.29</c:v>
                </c:pt>
                <c:pt idx="33">
                  <c:v>91.55</c:v>
                </c:pt>
                <c:pt idx="34">
                  <c:v>110.31</c:v>
                </c:pt>
                <c:pt idx="35">
                  <c:v>239.79</c:v>
                </c:pt>
                <c:pt idx="36">
                  <c:v>104.57</c:v>
                </c:pt>
                <c:pt idx="37">
                  <c:v>131.65</c:v>
                </c:pt>
                <c:pt idx="38">
                  <c:v>183.21</c:v>
                </c:pt>
                <c:pt idx="39">
                  <c:v>353.43</c:v>
                </c:pt>
                <c:pt idx="40">
                  <c:v>66.28</c:v>
                </c:pt>
                <c:pt idx="41">
                  <c:v>106.98</c:v>
                </c:pt>
                <c:pt idx="42">
                  <c:v>222.44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A6-4071-8CDA-25FC26998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1048336"/>
        <c:axId val="1852576736"/>
      </c:lineChart>
      <c:catAx>
        <c:axId val="-209380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de-DE"/>
          </a:p>
        </c:txPr>
        <c:crossAx val="1953247104"/>
        <c:crosses val="autoZero"/>
        <c:auto val="1"/>
        <c:lblAlgn val="ctr"/>
        <c:lblOffset val="100"/>
        <c:tickMarkSkip val="5"/>
        <c:noMultiLvlLbl val="1"/>
      </c:catAx>
      <c:valAx>
        <c:axId val="1953247104"/>
        <c:scaling>
          <c:orientation val="minMax"/>
          <c:max val="27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8.6473565804274493E-3"/>
              <c:y val="0.3263569553805770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093809840"/>
        <c:crosses val="autoZero"/>
        <c:crossBetween val="between"/>
        <c:majorUnit val="25"/>
      </c:valAx>
      <c:valAx>
        <c:axId val="1852576736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/>
                </a:pPr>
                <a:r>
                  <a:rPr lang="de-DE"/>
                  <a:t>Volumen (in Mrd. $)</a:t>
                </a:r>
              </a:p>
            </c:rich>
          </c:tx>
          <c:layout>
            <c:manualLayout>
              <c:xMode val="edge"/>
              <c:yMode val="edge"/>
              <c:x val="0.95779452568429002"/>
              <c:y val="0.1631349081364829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641048336"/>
        <c:crosses val="max"/>
        <c:crossBetween val="between"/>
      </c:valAx>
      <c:catAx>
        <c:axId val="164104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52576736"/>
        <c:crosses val="autoZero"/>
        <c:auto val="1"/>
        <c:lblAlgn val="ctr"/>
        <c:lblOffset val="100"/>
        <c:noMultiLvlLbl val="1"/>
      </c:cat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87589051368578"/>
          <c:y val="2.8871391076115513E-2"/>
          <c:w val="0.8664565054368204"/>
          <c:h val="0.787195418754473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'7.5.4 Ausfallraten'!$A$7</c:f>
              <c:strCache>
                <c:ptCount val="1"/>
                <c:pt idx="0">
                  <c:v>AAA</c:v>
                </c:pt>
              </c:strCache>
            </c:strRef>
          </c:tx>
          <c:spPr>
            <a:ln>
              <a:solidFill>
                <a:srgbClr val="004976"/>
              </a:solidFill>
              <a:prstDash val="sysDot"/>
            </a:ln>
          </c:spPr>
          <c:marker>
            <c:symbol val="none"/>
          </c:marker>
          <c:xVal>
            <c:numRef>
              <c:f>'7.5.4 Ausfallraten'!$B$6:$P$6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Ausfallraten'!$B$7:$P$7</c:f>
              <c:numCache>
                <c:formatCode>0.00</c:formatCode>
                <c:ptCount val="15"/>
                <c:pt idx="0">
                  <c:v>0</c:v>
                </c:pt>
                <c:pt idx="1">
                  <c:v>0.03</c:v>
                </c:pt>
                <c:pt idx="2">
                  <c:v>0.13</c:v>
                </c:pt>
                <c:pt idx="3">
                  <c:v>0.23</c:v>
                </c:pt>
                <c:pt idx="4">
                  <c:v>0.34</c:v>
                </c:pt>
                <c:pt idx="5">
                  <c:v>0.44</c:v>
                </c:pt>
                <c:pt idx="6">
                  <c:v>0.49</c:v>
                </c:pt>
                <c:pt idx="7">
                  <c:v>0.56999999999999995</c:v>
                </c:pt>
                <c:pt idx="8">
                  <c:v>0.62</c:v>
                </c:pt>
                <c:pt idx="9">
                  <c:v>0.68</c:v>
                </c:pt>
                <c:pt idx="10">
                  <c:v>0.7</c:v>
                </c:pt>
                <c:pt idx="11">
                  <c:v>0.73</c:v>
                </c:pt>
                <c:pt idx="12">
                  <c:v>0.75</c:v>
                </c:pt>
                <c:pt idx="13">
                  <c:v>0.81</c:v>
                </c:pt>
                <c:pt idx="14">
                  <c:v>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AF-4B75-913F-3A37AEC45E75}"/>
            </c:ext>
          </c:extLst>
        </c:ser>
        <c:ser>
          <c:idx val="1"/>
          <c:order val="1"/>
          <c:tx>
            <c:strRef>
              <c:f>'7.5.4 Ausfallraten'!$A$8</c:f>
              <c:strCache>
                <c:ptCount val="1"/>
                <c:pt idx="0">
                  <c:v>AA</c:v>
                </c:pt>
              </c:strCache>
            </c:strRef>
          </c:tx>
          <c:spPr>
            <a:ln w="19050">
              <a:solidFill>
                <a:srgbClr val="004976"/>
              </a:solidFill>
              <a:prstDash val="sysDash"/>
            </a:ln>
          </c:spPr>
          <c:marker>
            <c:symbol val="none"/>
          </c:marker>
          <c:xVal>
            <c:numRef>
              <c:f>'7.5.4 Ausfallraten'!$B$6:$P$6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Ausfallraten'!$B$8:$P$8</c:f>
              <c:numCache>
                <c:formatCode>0.00</c:formatCode>
                <c:ptCount val="15"/>
                <c:pt idx="0">
                  <c:v>0.02</c:v>
                </c:pt>
                <c:pt idx="1">
                  <c:v>0.05</c:v>
                </c:pt>
                <c:pt idx="2">
                  <c:v>0.11</c:v>
                </c:pt>
                <c:pt idx="3">
                  <c:v>0.19</c:v>
                </c:pt>
                <c:pt idx="4">
                  <c:v>0.28000000000000003</c:v>
                </c:pt>
                <c:pt idx="5">
                  <c:v>0.38</c:v>
                </c:pt>
                <c:pt idx="6">
                  <c:v>0.46</c:v>
                </c:pt>
                <c:pt idx="7">
                  <c:v>0.53</c:v>
                </c:pt>
                <c:pt idx="8">
                  <c:v>0.6</c:v>
                </c:pt>
                <c:pt idx="9">
                  <c:v>0.67</c:v>
                </c:pt>
                <c:pt idx="10">
                  <c:v>0.73</c:v>
                </c:pt>
                <c:pt idx="11">
                  <c:v>0.78</c:v>
                </c:pt>
                <c:pt idx="12">
                  <c:v>0.83</c:v>
                </c:pt>
                <c:pt idx="13">
                  <c:v>0.88</c:v>
                </c:pt>
                <c:pt idx="14">
                  <c:v>0.93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AF-4B75-913F-3A37AEC45E75}"/>
            </c:ext>
          </c:extLst>
        </c:ser>
        <c:ser>
          <c:idx val="2"/>
          <c:order val="2"/>
          <c:tx>
            <c:strRef>
              <c:f>'7.5.4 Ausfallraten'!$A$9</c:f>
              <c:strCache>
                <c:ptCount val="1"/>
                <c:pt idx="0">
                  <c:v>A</c:v>
                </c:pt>
              </c:strCache>
            </c:strRef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'7.5.4 Ausfallraten'!$B$6:$P$6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Ausfallraten'!$B$9:$P$9</c:f>
              <c:numCache>
                <c:formatCode>0.00</c:formatCode>
                <c:ptCount val="15"/>
                <c:pt idx="0">
                  <c:v>0.05</c:v>
                </c:pt>
                <c:pt idx="1">
                  <c:v>0.12</c:v>
                </c:pt>
                <c:pt idx="2">
                  <c:v>0.2</c:v>
                </c:pt>
                <c:pt idx="3">
                  <c:v>0.3</c:v>
                </c:pt>
                <c:pt idx="4">
                  <c:v>0.41</c:v>
                </c:pt>
                <c:pt idx="5">
                  <c:v>0.53</c:v>
                </c:pt>
                <c:pt idx="6">
                  <c:v>0.68</c:v>
                </c:pt>
                <c:pt idx="7">
                  <c:v>0.8</c:v>
                </c:pt>
                <c:pt idx="8">
                  <c:v>0.93</c:v>
                </c:pt>
                <c:pt idx="9">
                  <c:v>1.07</c:v>
                </c:pt>
                <c:pt idx="10">
                  <c:v>1.19</c:v>
                </c:pt>
                <c:pt idx="11">
                  <c:v>1.3</c:v>
                </c:pt>
                <c:pt idx="12">
                  <c:v>1.41</c:v>
                </c:pt>
                <c:pt idx="13">
                  <c:v>1.51</c:v>
                </c:pt>
                <c:pt idx="14">
                  <c:v>1.62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AF-4B75-913F-3A37AEC45E75}"/>
            </c:ext>
          </c:extLst>
        </c:ser>
        <c:ser>
          <c:idx val="3"/>
          <c:order val="3"/>
          <c:tx>
            <c:strRef>
              <c:f>'7.5.4 Ausfallraten'!$A$10</c:f>
              <c:strCache>
                <c:ptCount val="1"/>
                <c:pt idx="0">
                  <c:v>BBB</c:v>
                </c:pt>
              </c:strCache>
            </c:strRef>
          </c:tx>
          <c:spPr>
            <a:ln w="19050">
              <a:solidFill>
                <a:srgbClr val="009DFE"/>
              </a:solidFill>
              <a:prstDash val="sysDot"/>
            </a:ln>
          </c:spPr>
          <c:marker>
            <c:symbol val="none"/>
          </c:marker>
          <c:xVal>
            <c:numRef>
              <c:f>'7.5.4 Ausfallraten'!$B$6:$P$6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Ausfallraten'!$B$10:$P$10</c:f>
              <c:numCache>
                <c:formatCode>0.00</c:formatCode>
                <c:ptCount val="15"/>
                <c:pt idx="0">
                  <c:v>0.14000000000000001</c:v>
                </c:pt>
                <c:pt idx="1">
                  <c:v>0.39</c:v>
                </c:pt>
                <c:pt idx="2">
                  <c:v>0.68</c:v>
                </c:pt>
                <c:pt idx="3">
                  <c:v>1.02</c:v>
                </c:pt>
                <c:pt idx="4">
                  <c:v>1.38</c:v>
                </c:pt>
                <c:pt idx="5">
                  <c:v>1.73</c:v>
                </c:pt>
                <c:pt idx="6">
                  <c:v>2.0299999999999998</c:v>
                </c:pt>
                <c:pt idx="7">
                  <c:v>2.33</c:v>
                </c:pt>
                <c:pt idx="8">
                  <c:v>2.63</c:v>
                </c:pt>
                <c:pt idx="9">
                  <c:v>2.9</c:v>
                </c:pt>
                <c:pt idx="10">
                  <c:v>3.18</c:v>
                </c:pt>
                <c:pt idx="11">
                  <c:v>3.4</c:v>
                </c:pt>
                <c:pt idx="12">
                  <c:v>3.61</c:v>
                </c:pt>
                <c:pt idx="13">
                  <c:v>3.84</c:v>
                </c:pt>
                <c:pt idx="14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AF-4B75-913F-3A37AEC45E75}"/>
            </c:ext>
          </c:extLst>
        </c:ser>
        <c:ser>
          <c:idx val="4"/>
          <c:order val="4"/>
          <c:tx>
            <c:strRef>
              <c:f>'7.5.4 Ausfallraten'!$A$11</c:f>
              <c:strCache>
                <c:ptCount val="1"/>
                <c:pt idx="0">
                  <c:v>BB</c:v>
                </c:pt>
              </c:strCache>
            </c:strRef>
          </c:tx>
          <c:spPr>
            <a:ln w="19050">
              <a:solidFill>
                <a:srgbClr val="009DFE"/>
              </a:solidFill>
              <a:prstDash val="sysDash"/>
            </a:ln>
          </c:spPr>
          <c:marker>
            <c:symbol val="none"/>
          </c:marker>
          <c:xVal>
            <c:numRef>
              <c:f>'7.5.4 Ausfallraten'!$B$6:$P$6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Ausfallraten'!$B$11:$P$11</c:f>
              <c:numCache>
                <c:formatCode>0.00</c:formatCode>
                <c:ptCount val="15"/>
                <c:pt idx="0">
                  <c:v>0.56999999999999995</c:v>
                </c:pt>
                <c:pt idx="1">
                  <c:v>1.79</c:v>
                </c:pt>
                <c:pt idx="2">
                  <c:v>3.19</c:v>
                </c:pt>
                <c:pt idx="3">
                  <c:v>4.57</c:v>
                </c:pt>
                <c:pt idx="4">
                  <c:v>5.88</c:v>
                </c:pt>
                <c:pt idx="5">
                  <c:v>7.08</c:v>
                </c:pt>
                <c:pt idx="6">
                  <c:v>8.1199999999999992</c:v>
                </c:pt>
                <c:pt idx="7">
                  <c:v>9.07</c:v>
                </c:pt>
                <c:pt idx="8">
                  <c:v>9.93</c:v>
                </c:pt>
                <c:pt idx="9">
                  <c:v>10.69</c:v>
                </c:pt>
                <c:pt idx="10">
                  <c:v>11.32</c:v>
                </c:pt>
                <c:pt idx="11">
                  <c:v>11.91</c:v>
                </c:pt>
                <c:pt idx="12">
                  <c:v>12.43</c:v>
                </c:pt>
                <c:pt idx="13">
                  <c:v>12.86</c:v>
                </c:pt>
                <c:pt idx="14">
                  <c:v>13.32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AF-4B75-913F-3A37AEC45E75}"/>
            </c:ext>
          </c:extLst>
        </c:ser>
        <c:ser>
          <c:idx val="5"/>
          <c:order val="5"/>
          <c:tx>
            <c:strRef>
              <c:f>'7.5.4 Ausfallraten'!$A$12</c:f>
              <c:strCache>
                <c:ptCount val="1"/>
                <c:pt idx="0">
                  <c:v>B</c:v>
                </c:pt>
              </c:strCache>
            </c:strRef>
          </c:tx>
          <c:spPr>
            <a:ln w="19050"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'7.5.4 Ausfallraten'!$B$6:$P$6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Ausfallraten'!$B$12:$P$12</c:f>
              <c:numCache>
                <c:formatCode>0.00</c:formatCode>
                <c:ptCount val="15"/>
                <c:pt idx="0">
                  <c:v>2.98</c:v>
                </c:pt>
                <c:pt idx="1">
                  <c:v>6.99</c:v>
                </c:pt>
                <c:pt idx="2">
                  <c:v>10.55</c:v>
                </c:pt>
                <c:pt idx="3">
                  <c:v>13.44</c:v>
                </c:pt>
                <c:pt idx="4">
                  <c:v>15.75</c:v>
                </c:pt>
                <c:pt idx="5">
                  <c:v>17.600000000000001</c:v>
                </c:pt>
                <c:pt idx="6">
                  <c:v>19.04</c:v>
                </c:pt>
                <c:pt idx="7">
                  <c:v>20.2</c:v>
                </c:pt>
                <c:pt idx="8">
                  <c:v>21.22</c:v>
                </c:pt>
                <c:pt idx="9">
                  <c:v>22.18</c:v>
                </c:pt>
                <c:pt idx="10">
                  <c:v>23.01</c:v>
                </c:pt>
                <c:pt idx="11">
                  <c:v>23.64</c:v>
                </c:pt>
                <c:pt idx="12">
                  <c:v>24.24</c:v>
                </c:pt>
                <c:pt idx="13">
                  <c:v>24.81</c:v>
                </c:pt>
                <c:pt idx="14">
                  <c:v>25.38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AF-4B75-913F-3A37AEC45E75}"/>
            </c:ext>
          </c:extLst>
        </c:ser>
        <c:ser>
          <c:idx val="6"/>
          <c:order val="6"/>
          <c:tx>
            <c:strRef>
              <c:f>'7.5.4 Ausfallraten'!$A$13</c:f>
              <c:strCache>
                <c:ptCount val="1"/>
                <c:pt idx="0">
                  <c:v>CCC/C</c:v>
                </c:pt>
              </c:strCache>
            </c:strRef>
          </c:tx>
          <c:spPr>
            <a:ln w="19050"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'7.5.4 Ausfallraten'!$B$6:$P$6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Ausfallraten'!$B$13:$P$13</c:f>
              <c:numCache>
                <c:formatCode>0.00</c:formatCode>
                <c:ptCount val="15"/>
                <c:pt idx="0">
                  <c:v>25.98</c:v>
                </c:pt>
                <c:pt idx="1">
                  <c:v>35.950000000000003</c:v>
                </c:pt>
                <c:pt idx="2">
                  <c:v>41.42</c:v>
                </c:pt>
                <c:pt idx="3">
                  <c:v>44.49</c:v>
                </c:pt>
                <c:pt idx="4">
                  <c:v>46.65</c:v>
                </c:pt>
                <c:pt idx="5">
                  <c:v>47.69</c:v>
                </c:pt>
                <c:pt idx="6">
                  <c:v>48.78</c:v>
                </c:pt>
                <c:pt idx="7">
                  <c:v>49.47</c:v>
                </c:pt>
                <c:pt idx="8">
                  <c:v>50.07</c:v>
                </c:pt>
                <c:pt idx="9">
                  <c:v>50.64</c:v>
                </c:pt>
                <c:pt idx="10">
                  <c:v>51.1</c:v>
                </c:pt>
                <c:pt idx="11">
                  <c:v>51.6</c:v>
                </c:pt>
                <c:pt idx="12">
                  <c:v>52.17</c:v>
                </c:pt>
                <c:pt idx="13">
                  <c:v>52.59</c:v>
                </c:pt>
                <c:pt idx="14">
                  <c:v>52.65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8AF-4B75-913F-3A37AEC45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26656"/>
        <c:axId val="242225152"/>
      </c:scatterChart>
      <c:valAx>
        <c:axId val="241526656"/>
        <c:scaling>
          <c:orientation val="minMax"/>
          <c:max val="1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Laufzeit</a:t>
                </a:r>
              </a:p>
            </c:rich>
          </c:tx>
          <c:layout>
            <c:manualLayout>
              <c:xMode val="edge"/>
              <c:yMode val="edge"/>
              <c:x val="0.4796040494938133"/>
              <c:y val="0.873573371510379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</c:spPr>
        <c:crossAx val="242225152"/>
        <c:crosses val="autoZero"/>
        <c:crossBetween val="midCat"/>
        <c:majorUnit val="1"/>
      </c:valAx>
      <c:valAx>
        <c:axId val="242225152"/>
        <c:scaling>
          <c:orientation val="minMax"/>
          <c:max val="6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Ausfallrate (%)</a:t>
                </a:r>
              </a:p>
            </c:rich>
          </c:tx>
          <c:layout>
            <c:manualLayout>
              <c:xMode val="edge"/>
              <c:yMode val="edge"/>
              <c:x val="5.4810648668916391E-3"/>
              <c:y val="0.2469921259842519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1526656"/>
        <c:crosses val="autoZero"/>
        <c:crossBetween val="midCat"/>
        <c:majorUnit val="10"/>
      </c:valAx>
    </c:plotArea>
    <c:legend>
      <c:legendPos val="b"/>
      <c:layout>
        <c:manualLayout>
          <c:xMode val="edge"/>
          <c:yMode val="edge"/>
          <c:x val="4.5843832020997378E-2"/>
          <c:y val="0.93556290463692038"/>
          <c:w val="0.89999986022459466"/>
          <c:h val="5.227158648964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966254218222719E-2"/>
          <c:y val="4.8888888888888891E-2"/>
          <c:w val="0.86360517435320583"/>
          <c:h val="0.76928298735385348"/>
        </c:manualLayout>
      </c:layout>
      <c:scatterChart>
        <c:scatterStyle val="lineMarker"/>
        <c:varyColors val="0"/>
        <c:ser>
          <c:idx val="0"/>
          <c:order val="0"/>
          <c:tx>
            <c:strRef>
              <c:f>'7.5.4 Ausfallraten'!$A$33</c:f>
              <c:strCache>
                <c:ptCount val="1"/>
                <c:pt idx="0">
                  <c:v>AAA</c:v>
                </c:pt>
              </c:strCache>
            </c:strRef>
          </c:tx>
          <c:spPr>
            <a:ln>
              <a:solidFill>
                <a:srgbClr val="004976"/>
              </a:solidFill>
              <a:prstDash val="sysDot"/>
            </a:ln>
          </c:spPr>
          <c:marker>
            <c:symbol val="none"/>
          </c:marker>
          <c:xVal>
            <c:numRef>
              <c:f>'7.5.4 Ausfallraten'!$B$32:$P$32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Ausfallraten'!$B$33:$P$33</c:f>
              <c:numCache>
                <c:formatCode>0.000</c:formatCode>
                <c:ptCount val="15"/>
                <c:pt idx="0">
                  <c:v>0</c:v>
                </c:pt>
                <c:pt idx="1">
                  <c:v>2.9999999999996696E-2</c:v>
                </c:pt>
                <c:pt idx="2">
                  <c:v>0.10003000900270509</c:v>
                </c:pt>
                <c:pt idx="3">
                  <c:v>0.10013016921999185</c:v>
                </c:pt>
                <c:pt idx="4">
                  <c:v>0.11025358324145973</c:v>
                </c:pt>
                <c:pt idx="5">
                  <c:v>0.10034115994379533</c:v>
                </c:pt>
                <c:pt idx="6">
                  <c:v>5.0220972278014475E-2</c:v>
                </c:pt>
                <c:pt idx="7">
                  <c:v>8.039393025827124E-2</c:v>
                </c:pt>
                <c:pt idx="8">
                  <c:v>5.0286633812746118E-2</c:v>
                </c:pt>
                <c:pt idx="9">
                  <c:v>6.037432078888072E-2</c:v>
                </c:pt>
                <c:pt idx="10">
                  <c:v>2.0136931131697899E-2</c:v>
                </c:pt>
                <c:pt idx="11">
                  <c:v>3.0211480362540843E-2</c:v>
                </c:pt>
                <c:pt idx="12">
                  <c:v>2.0147073637544199E-2</c:v>
                </c:pt>
                <c:pt idx="13">
                  <c:v>6.0453400503779342E-2</c:v>
                </c:pt>
                <c:pt idx="14">
                  <c:v>5.0408307289040444E-2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80-4B1D-8D0F-A6031657D10B}"/>
            </c:ext>
          </c:extLst>
        </c:ser>
        <c:ser>
          <c:idx val="1"/>
          <c:order val="1"/>
          <c:tx>
            <c:strRef>
              <c:f>'7.5.4 Ausfallraten'!$A$34</c:f>
              <c:strCache>
                <c:ptCount val="1"/>
                <c:pt idx="0">
                  <c:v>AA</c:v>
                </c:pt>
              </c:strCache>
            </c:strRef>
          </c:tx>
          <c:spPr>
            <a:ln w="19050">
              <a:solidFill>
                <a:srgbClr val="004976"/>
              </a:solidFill>
              <a:prstDash val="sysDash"/>
            </a:ln>
          </c:spPr>
          <c:marker>
            <c:symbol val="none"/>
          </c:marker>
          <c:xVal>
            <c:numRef>
              <c:f>'7.5.4 Ausfallraten'!$B$32:$P$32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Ausfallraten'!$B$34:$P$34</c:f>
              <c:numCache>
                <c:formatCode>0.000</c:formatCode>
                <c:ptCount val="15"/>
                <c:pt idx="0">
                  <c:v>0.02</c:v>
                </c:pt>
                <c:pt idx="1">
                  <c:v>3.0006001200233445E-2</c:v>
                </c:pt>
                <c:pt idx="2">
                  <c:v>6.0030015007506154E-2</c:v>
                </c:pt>
                <c:pt idx="3">
                  <c:v>8.0088096906594242E-2</c:v>
                </c:pt>
                <c:pt idx="4">
                  <c:v>9.0171325518484391E-2</c:v>
                </c:pt>
                <c:pt idx="5">
                  <c:v>0.10028078620135661</c:v>
                </c:pt>
                <c:pt idx="6">
                  <c:v>8.0305159606508525E-2</c:v>
                </c:pt>
                <c:pt idx="7">
                  <c:v>7.0323488045009874E-2</c:v>
                </c:pt>
                <c:pt idx="8">
                  <c:v>7.0372976776911234E-2</c:v>
                </c:pt>
                <c:pt idx="9">
                  <c:v>7.0422535211278614E-2</c:v>
                </c:pt>
                <c:pt idx="10">
                  <c:v>6.0404711567507707E-2</c:v>
                </c:pt>
                <c:pt idx="11">
                  <c:v>5.0367684093877152E-2</c:v>
                </c:pt>
                <c:pt idx="12">
                  <c:v>5.0393065914122737E-2</c:v>
                </c:pt>
                <c:pt idx="13">
                  <c:v>5.0418473328617264E-2</c:v>
                </c:pt>
                <c:pt idx="14">
                  <c:v>5.0443906376129721E-2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80-4B1D-8D0F-A6031657D10B}"/>
            </c:ext>
          </c:extLst>
        </c:ser>
        <c:ser>
          <c:idx val="2"/>
          <c:order val="2"/>
          <c:tx>
            <c:strRef>
              <c:f>'7.5.4 Ausfallraten'!$A$35</c:f>
              <c:strCache>
                <c:ptCount val="1"/>
                <c:pt idx="0">
                  <c:v>A</c:v>
                </c:pt>
              </c:strCache>
            </c:strRef>
          </c:tx>
          <c:spPr>
            <a:ln w="19050"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'7.5.4 Ausfallraten'!$B$32:$P$32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Ausfallraten'!$B$35:$P$35</c:f>
              <c:numCache>
                <c:formatCode>0.000</c:formatCode>
                <c:ptCount val="15"/>
                <c:pt idx="0">
                  <c:v>0.05</c:v>
                </c:pt>
                <c:pt idx="1">
                  <c:v>7.0035017508773834E-2</c:v>
                </c:pt>
                <c:pt idx="2">
                  <c:v>8.0096115338401663E-2</c:v>
                </c:pt>
                <c:pt idx="3">
                  <c:v>0.10020040080159776</c:v>
                </c:pt>
                <c:pt idx="4">
                  <c:v>0.11033099297893534</c:v>
                </c:pt>
                <c:pt idx="5">
                  <c:v>0.12049402550456945</c:v>
                </c:pt>
                <c:pt idx="6">
                  <c:v>0.15079923595053835</c:v>
                </c:pt>
                <c:pt idx="7">
                  <c:v>0.12082158679017629</c:v>
                </c:pt>
                <c:pt idx="8">
                  <c:v>0.13104838709677713</c:v>
                </c:pt>
                <c:pt idx="9">
                  <c:v>0.1413142222670638</c:v>
                </c:pt>
                <c:pt idx="10">
                  <c:v>0.12129788739513314</c:v>
                </c:pt>
                <c:pt idx="11">
                  <c:v>0.11132476469992714</c:v>
                </c:pt>
                <c:pt idx="12">
                  <c:v>0.11144883485308954</c:v>
                </c:pt>
                <c:pt idx="13">
                  <c:v>0.10143016533117333</c:v>
                </c:pt>
                <c:pt idx="14">
                  <c:v>0.11168646563102236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80-4B1D-8D0F-A6031657D10B}"/>
            </c:ext>
          </c:extLst>
        </c:ser>
        <c:ser>
          <c:idx val="3"/>
          <c:order val="3"/>
          <c:tx>
            <c:strRef>
              <c:f>'7.5.4 Ausfallraten'!$A$36</c:f>
              <c:strCache>
                <c:ptCount val="1"/>
                <c:pt idx="0">
                  <c:v>BBB</c:v>
                </c:pt>
              </c:strCache>
            </c:strRef>
          </c:tx>
          <c:spPr>
            <a:ln w="19050">
              <a:solidFill>
                <a:srgbClr val="009DFE"/>
              </a:solidFill>
              <a:prstDash val="sysDot"/>
            </a:ln>
          </c:spPr>
          <c:marker>
            <c:symbol val="none"/>
          </c:marker>
          <c:xVal>
            <c:numRef>
              <c:f>'7.5.4 Ausfallraten'!$B$32:$P$32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Ausfallraten'!$B$36:$P$36</c:f>
              <c:numCache>
                <c:formatCode>0.000</c:formatCode>
                <c:ptCount val="15"/>
                <c:pt idx="0">
                  <c:v>0.14000000000000001</c:v>
                </c:pt>
                <c:pt idx="1">
                  <c:v>0.25035049068696802</c:v>
                </c:pt>
                <c:pt idx="2">
                  <c:v>0.29113542816986415</c:v>
                </c:pt>
                <c:pt idx="3">
                  <c:v>0.34232782923881988</c:v>
                </c:pt>
                <c:pt idx="4">
                  <c:v>0.36370984037178422</c:v>
                </c:pt>
                <c:pt idx="5">
                  <c:v>0.35489758669642324</c:v>
                </c:pt>
                <c:pt idx="6">
                  <c:v>0.30528136766051484</c:v>
                </c:pt>
                <c:pt idx="7">
                  <c:v>0.30621618862917144</c:v>
                </c:pt>
                <c:pt idx="8">
                  <c:v>0.30715675232927397</c:v>
                </c:pt>
                <c:pt idx="9">
                  <c:v>0.27729280065729167</c:v>
                </c:pt>
                <c:pt idx="10">
                  <c:v>0.28836251287333026</c:v>
                </c:pt>
                <c:pt idx="11">
                  <c:v>0.22722577979755743</c:v>
                </c:pt>
                <c:pt idx="12">
                  <c:v>0.21739130434782483</c:v>
                </c:pt>
                <c:pt idx="13">
                  <c:v>0.2386139641041618</c:v>
                </c:pt>
                <c:pt idx="14">
                  <c:v>0.23918469217969474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80-4B1D-8D0F-A6031657D10B}"/>
            </c:ext>
          </c:extLst>
        </c:ser>
        <c:ser>
          <c:idx val="4"/>
          <c:order val="4"/>
          <c:tx>
            <c:strRef>
              <c:f>'7.5.4 Ausfallraten'!$A$37</c:f>
              <c:strCache>
                <c:ptCount val="1"/>
                <c:pt idx="0">
                  <c:v>BB</c:v>
                </c:pt>
              </c:strCache>
            </c:strRef>
          </c:tx>
          <c:spPr>
            <a:ln w="19050">
              <a:solidFill>
                <a:srgbClr val="009DFE"/>
              </a:solidFill>
              <a:prstDash val="sysDash"/>
            </a:ln>
          </c:spPr>
          <c:marker>
            <c:symbol val="none"/>
          </c:marker>
          <c:xVal>
            <c:numRef>
              <c:f>'7.5.4 Ausfallraten'!$B$32:$P$32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Ausfallraten'!$B$37:$P$37</c:f>
              <c:numCache>
                <c:formatCode>0.000</c:formatCode>
                <c:ptCount val="15"/>
                <c:pt idx="0">
                  <c:v>0.56999999999999995</c:v>
                </c:pt>
                <c:pt idx="1">
                  <c:v>1.22699386503069</c:v>
                </c:pt>
                <c:pt idx="2">
                  <c:v>1.425516749821798</c:v>
                </c:pt>
                <c:pt idx="3">
                  <c:v>1.4254725751472019</c:v>
                </c:pt>
                <c:pt idx="4">
                  <c:v>1.3727339411086614</c:v>
                </c:pt>
                <c:pt idx="5">
                  <c:v>1.2749681257968604</c:v>
                </c:pt>
                <c:pt idx="6">
                  <c:v>1.1192423590185241</c:v>
                </c:pt>
                <c:pt idx="7">
                  <c:v>1.033957335655189</c:v>
                </c:pt>
                <c:pt idx="8">
                  <c:v>0.94578247003190841</c:v>
                </c:pt>
                <c:pt idx="9">
                  <c:v>0.84378816476073926</c:v>
                </c:pt>
                <c:pt idx="10">
                  <c:v>0.70540812898891581</c:v>
                </c:pt>
                <c:pt idx="11">
                  <c:v>0.66531348669373047</c:v>
                </c:pt>
                <c:pt idx="12">
                  <c:v>0.59030536950847035</c:v>
                </c:pt>
                <c:pt idx="13">
                  <c:v>0.4910357428343004</c:v>
                </c:pt>
                <c:pt idx="14">
                  <c:v>0.52788616020196244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80-4B1D-8D0F-A6031657D10B}"/>
            </c:ext>
          </c:extLst>
        </c:ser>
        <c:ser>
          <c:idx val="5"/>
          <c:order val="5"/>
          <c:tx>
            <c:strRef>
              <c:f>'7.5.4 Ausfallraten'!$A$38</c:f>
              <c:strCache>
                <c:ptCount val="1"/>
                <c:pt idx="0">
                  <c:v>B</c:v>
                </c:pt>
              </c:strCache>
            </c:strRef>
          </c:tx>
          <c:spPr>
            <a:ln w="19050"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'7.5.4 Ausfallraten'!$B$32:$P$32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Ausfallraten'!$B$38:$P$38</c:f>
              <c:numCache>
                <c:formatCode>0.000</c:formatCode>
                <c:ptCount val="15"/>
                <c:pt idx="0">
                  <c:v>2.98</c:v>
                </c:pt>
                <c:pt idx="1">
                  <c:v>4.1331684188826934</c:v>
                </c:pt>
                <c:pt idx="2">
                  <c:v>3.8275454252230889</c:v>
                </c:pt>
                <c:pt idx="3">
                  <c:v>3.2308552263834556</c:v>
                </c:pt>
                <c:pt idx="4">
                  <c:v>2.6686691312384436</c:v>
                </c:pt>
                <c:pt idx="5">
                  <c:v>2.1958456973293683</c:v>
                </c:pt>
                <c:pt idx="6">
                  <c:v>1.747572815533982</c:v>
                </c:pt>
                <c:pt idx="7">
                  <c:v>1.4328063241106914</c:v>
                </c:pt>
                <c:pt idx="8">
                  <c:v>1.2781954887217895</c:v>
                </c:pt>
                <c:pt idx="9">
                  <c:v>1.2185833968012427</c:v>
                </c:pt>
                <c:pt idx="10">
                  <c:v>1.06656386533025</c:v>
                </c:pt>
                <c:pt idx="11">
                  <c:v>0.81828808936225128</c:v>
                </c:pt>
                <c:pt idx="12">
                  <c:v>0.78575170246201198</c:v>
                </c:pt>
                <c:pt idx="13">
                  <c:v>0.75237592397043862</c:v>
                </c:pt>
                <c:pt idx="14">
                  <c:v>0.758079531852629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80-4B1D-8D0F-A6031657D10B}"/>
            </c:ext>
          </c:extLst>
        </c:ser>
        <c:ser>
          <c:idx val="6"/>
          <c:order val="6"/>
          <c:tx>
            <c:strRef>
              <c:f>'7.5.4 Ausfallraten'!$A$39</c:f>
              <c:strCache>
                <c:ptCount val="1"/>
                <c:pt idx="0">
                  <c:v>CCC/C</c:v>
                </c:pt>
              </c:strCache>
            </c:strRef>
          </c:tx>
          <c:spPr>
            <a:ln w="19050"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'7.5.4 Ausfallraten'!$B$32:$P$32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'7.5.4 Ausfallraten'!$B$39:$P$39</c:f>
              <c:numCache>
                <c:formatCode>0.000</c:formatCode>
                <c:ptCount val="15"/>
                <c:pt idx="0">
                  <c:v>25.98</c:v>
                </c:pt>
                <c:pt idx="1">
                  <c:v>13.469332612807349</c:v>
                </c:pt>
                <c:pt idx="2">
                  <c:v>8.5402029664324743</c:v>
                </c:pt>
                <c:pt idx="3">
                  <c:v>5.2406964834414538</c:v>
                </c:pt>
                <c:pt idx="4">
                  <c:v>3.8911907764366704</c:v>
                </c:pt>
                <c:pt idx="5">
                  <c:v>1.9493908153701889</c:v>
                </c:pt>
                <c:pt idx="6">
                  <c:v>2.0837316000764661</c:v>
                </c:pt>
                <c:pt idx="7">
                  <c:v>1.3471300273330766</c:v>
                </c:pt>
                <c:pt idx="8">
                  <c:v>1.18741341777161</c:v>
                </c:pt>
                <c:pt idx="9">
                  <c:v>1.1415982375325484</c:v>
                </c:pt>
                <c:pt idx="10">
                  <c:v>0.93192868719610411</c:v>
                </c:pt>
                <c:pt idx="11">
                  <c:v>1.0224948875255602</c:v>
                </c:pt>
                <c:pt idx="12">
                  <c:v>1.1776859504132209</c:v>
                </c:pt>
                <c:pt idx="13">
                  <c:v>0.87810997282041781</c:v>
                </c:pt>
                <c:pt idx="14">
                  <c:v>0.12655557899176051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80-4B1D-8D0F-A6031657D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195776"/>
        <c:axId val="273198080"/>
      </c:scatterChart>
      <c:valAx>
        <c:axId val="273195776"/>
        <c:scaling>
          <c:orientation val="minMax"/>
          <c:max val="15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Laufzeit</a:t>
                </a:r>
              </a:p>
            </c:rich>
          </c:tx>
          <c:layout>
            <c:manualLayout>
              <c:xMode val="edge"/>
              <c:yMode val="edge"/>
              <c:x val="0.45998312710911138"/>
              <c:y val="0.8688134096874254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3198080"/>
        <c:crosses val="autoZero"/>
        <c:crossBetween val="midCat"/>
        <c:majorUnit val="1"/>
      </c:valAx>
      <c:valAx>
        <c:axId val="2731980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Ausfallraten (%)</a:t>
                </a:r>
              </a:p>
            </c:rich>
          </c:tx>
          <c:layout>
            <c:manualLayout>
              <c:xMode val="edge"/>
              <c:yMode val="edge"/>
              <c:x val="4.7619047619047623E-3"/>
              <c:y val="0.1924556430446194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31957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4.7619047619047616E-2"/>
          <c:y val="0.91971898512685912"/>
          <c:w val="0.9"/>
          <c:h val="7.5836570428696418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146945487235776E-2"/>
          <c:y val="0"/>
          <c:w val="0.90473940757405324"/>
          <c:h val="0.7812811898512686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solidFill>
                <a:srgbClr val="0067A9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67A9"/>
              </a:solidFill>
              <a:ln>
                <a:solidFill>
                  <a:srgbClr val="0067A9"/>
                </a:solidFill>
              </a:ln>
            </c:spPr>
          </c:marker>
          <c:dLbls>
            <c:numFmt formatCode="0.00%" sourceLinked="0"/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'7.5.6 Fraport III'!$B$64:$B$74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'7.5.6 Fraport III'!$C$64:$C$74</c:f>
              <c:numCache>
                <c:formatCode>0.000%</c:formatCode>
                <c:ptCount val="11"/>
                <c:pt idx="0">
                  <c:v>1.8335955366068024E-2</c:v>
                </c:pt>
                <c:pt idx="1">
                  <c:v>1.8427584567831445E-2</c:v>
                </c:pt>
                <c:pt idx="2">
                  <c:v>1.8519202792091738E-2</c:v>
                </c:pt>
                <c:pt idx="3">
                  <c:v>1.8610810042674952E-2</c:v>
                </c:pt>
                <c:pt idx="4">
                  <c:v>1.8702406323405585E-2</c:v>
                </c:pt>
                <c:pt idx="5">
                  <c:v>1.8793991638106355E-2</c:v>
                </c:pt>
                <c:pt idx="6">
                  <c:v>1.888556599059954E-2</c:v>
                </c:pt>
                <c:pt idx="7">
                  <c:v>1.8977129384704305E-2</c:v>
                </c:pt>
                <c:pt idx="8">
                  <c:v>1.9068681824240485E-2</c:v>
                </c:pt>
                <c:pt idx="9">
                  <c:v>1.9160223313025027E-2</c:v>
                </c:pt>
                <c:pt idx="10">
                  <c:v>1.9251753854873987E-2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EC-472A-852C-694BCC95D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297664"/>
        <c:axId val="237299584"/>
      </c:scatterChart>
      <c:valAx>
        <c:axId val="237297664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Befriedigungsquote</a:t>
                </a:r>
              </a:p>
            </c:rich>
          </c:tx>
          <c:layout>
            <c:manualLayout>
              <c:xMode val="edge"/>
              <c:yMode val="edge"/>
              <c:x val="0.3798071669612727"/>
              <c:y val="0.9177777777777778"/>
            </c:manualLayout>
          </c:layout>
          <c:overlay val="0"/>
        </c:title>
        <c:numFmt formatCode="0%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299584"/>
        <c:crosses val="autoZero"/>
        <c:crossBetween val="midCat"/>
        <c:majorUnit val="0.1"/>
      </c:valAx>
      <c:valAx>
        <c:axId val="237299584"/>
        <c:scaling>
          <c:orientation val="minMax"/>
        </c:scaling>
        <c:delete val="1"/>
        <c:axPos val="l"/>
        <c:numFmt formatCode="0.000%" sourceLinked="1"/>
        <c:majorTickMark val="out"/>
        <c:minorTickMark val="none"/>
        <c:tickLblPos val="none"/>
        <c:crossAx val="237297664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'7.5.7 Unternehmensanleihen'!$A$98</c:f>
              <c:strCache>
                <c:ptCount val="1"/>
                <c:pt idx="0">
                  <c:v>13.05.2024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9FF-41BF-8B9C-DB2F66E706E7}"/>
              </c:ext>
            </c:extLst>
          </c:dPt>
          <c:dLbls>
            <c:dLbl>
              <c:idx val="5"/>
              <c:layout>
                <c:manualLayout>
                  <c:x val="0"/>
                  <c:y val="-5.6256204932052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9FF-41BF-8B9C-DB2F66E706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Unternehmensanleihen'!$B$98:$AE$98</c:f>
              <c:numCache>
                <c:formatCode>0.000</c:formatCode>
                <c:ptCount val="30"/>
                <c:pt idx="0">
                  <c:v>3.3221331456613492</c:v>
                </c:pt>
                <c:pt idx="1">
                  <c:v>2.9574665888542864</c:v>
                </c:pt>
                <c:pt idx="2">
                  <c:v>2.7205785867091627</c:v>
                </c:pt>
                <c:pt idx="3">
                  <c:v>2.5755740203434119</c:v>
                </c:pt>
                <c:pt idx="4">
                  <c:v>2.4955451592363618</c:v>
                </c:pt>
                <c:pt idx="5">
                  <c:v>2.4604443439148507</c:v>
                </c:pt>
                <c:pt idx="6">
                  <c:v>2.4554458475555725</c:v>
                </c:pt>
                <c:pt idx="7">
                  <c:v>2.4696861693828569</c:v>
                </c:pt>
                <c:pt idx="8">
                  <c:v>2.4952968672134777</c:v>
                </c:pt>
                <c:pt idx="9">
                  <c:v>2.5266633412573585</c:v>
                </c:pt>
                <c:pt idx="10">
                  <c:v>2.5598579717054424</c:v>
                </c:pt>
                <c:pt idx="11">
                  <c:v>2.5922076496403808</c:v>
                </c:pt>
                <c:pt idx="12">
                  <c:v>2.6219647717443322</c:v>
                </c:pt>
                <c:pt idx="13">
                  <c:v>2.6480577753361279</c:v>
                </c:pt>
                <c:pt idx="14">
                  <c:v>2.6699027233553414</c:v>
                </c:pt>
                <c:pt idx="15">
                  <c:v>2.6872616603616954</c:v>
                </c:pt>
                <c:pt idx="16">
                  <c:v>2.7001367235442539</c:v>
                </c:pt>
                <c:pt idx="17">
                  <c:v>2.7086915194002059</c:v>
                </c:pt>
                <c:pt idx="18">
                  <c:v>2.7131932320926109</c:v>
                </c:pt>
                <c:pt idx="19">
                  <c:v>2.7139704416794008</c:v>
                </c:pt>
                <c:pt idx="20">
                  <c:v>2.7113827989621333</c:v>
                </c:pt>
                <c:pt idx="21">
                  <c:v>2.7057996059319427</c:v>
                </c:pt>
                <c:pt idx="22">
                  <c:v>2.6975850467039582</c:v>
                </c:pt>
                <c:pt idx="23">
                  <c:v>2.687088350007607</c:v>
                </c:pt>
                <c:pt idx="24">
                  <c:v>2.6746375768772501</c:v>
                </c:pt>
                <c:pt idx="25">
                  <c:v>2.6605360441946257</c:v>
                </c:pt>
                <c:pt idx="26">
                  <c:v>2.6450606379022528</c:v>
                </c:pt>
                <c:pt idx="27">
                  <c:v>2.6284614558753834</c:v>
                </c:pt>
                <c:pt idx="28">
                  <c:v>2.6109623626527125</c:v>
                </c:pt>
                <c:pt idx="29">
                  <c:v>2.5927621465802879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9FF-41BF-8B9C-DB2F66E706E7}"/>
            </c:ext>
          </c:extLst>
        </c:ser>
        <c:ser>
          <c:idx val="1"/>
          <c:order val="1"/>
          <c:tx>
            <c:strRef>
              <c:f>'7.5.7 Unternehmensanleihen'!$A$99</c:f>
              <c:strCache>
                <c:ptCount val="1"/>
                <c:pt idx="0">
                  <c:v>18.03.2024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circle"/>
              <c:size val="7"/>
              <c:spPr>
                <a:solidFill>
                  <a:schemeClr val="accent5">
                    <a:lumMod val="60000"/>
                    <a:lumOff val="4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9FF-41BF-8B9C-DB2F66E706E7}"/>
              </c:ext>
            </c:extLst>
          </c:dPt>
          <c:dLbls>
            <c:dLbl>
              <c:idx val="11"/>
              <c:layout>
                <c:manualLayout>
                  <c:x val="0"/>
                  <c:y val="-0.105480384247598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9FF-41BF-8B9C-DB2F66E706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Unternehmensanleihen'!$B$99:$AE$99</c:f>
              <c:numCache>
                <c:formatCode>0.000</c:formatCode>
                <c:ptCount val="30"/>
                <c:pt idx="0">
                  <c:v>3.3783566786880068</c:v>
                </c:pt>
                <c:pt idx="1">
                  <c:v>2.913918333430817</c:v>
                </c:pt>
                <c:pt idx="2">
                  <c:v>2.6427963982401534</c:v>
                </c:pt>
                <c:pt idx="3">
                  <c:v>2.4938393861784887</c:v>
                </c:pt>
                <c:pt idx="4">
                  <c:v>2.4213175555714326</c:v>
                </c:pt>
                <c:pt idx="5">
                  <c:v>2.3958271928852319</c:v>
                </c:pt>
                <c:pt idx="6">
                  <c:v>2.3984698489969674</c:v>
                </c:pt>
                <c:pt idx="7">
                  <c:v>2.4171208236480841</c:v>
                </c:pt>
                <c:pt idx="8">
                  <c:v>2.4440322660432887</c:v>
                </c:pt>
                <c:pt idx="9">
                  <c:v>2.4742901326408893</c:v>
                </c:pt>
                <c:pt idx="10">
                  <c:v>2.5048183737227436</c:v>
                </c:pt>
                <c:pt idx="11">
                  <c:v>2.5337345281047319</c:v>
                </c:pt>
                <c:pt idx="12">
                  <c:v>2.5599314857256035</c:v>
                </c:pt>
                <c:pt idx="13">
                  <c:v>2.5828051840513937</c:v>
                </c:pt>
                <c:pt idx="14">
                  <c:v>2.6020767384860521</c:v>
                </c:pt>
                <c:pt idx="15">
                  <c:v>2.6176758783250218</c:v>
                </c:pt>
                <c:pt idx="16">
                  <c:v>2.629664324486968</c:v>
                </c:pt>
                <c:pt idx="17">
                  <c:v>2.6381852930018019</c:v>
                </c:pt>
                <c:pt idx="18">
                  <c:v>2.6434301606879163</c:v>
                </c:pt>
                <c:pt idx="19">
                  <c:v>2.6456164565456231</c:v>
                </c:pt>
                <c:pt idx="20">
                  <c:v>2.6449733630804246</c:v>
                </c:pt>
                <c:pt idx="21">
                  <c:v>2.6417322215450758</c:v>
                </c:pt>
                <c:pt idx="22">
                  <c:v>2.6361203870381518</c:v>
                </c:pt>
                <c:pt idx="23">
                  <c:v>2.6283573357441945</c:v>
                </c:pt>
                <c:pt idx="24">
                  <c:v>2.6186522915286119</c:v>
                </c:pt>
                <c:pt idx="25">
                  <c:v>2.6072028796606208</c:v>
                </c:pt>
                <c:pt idx="26">
                  <c:v>2.5941944748894041</c:v>
                </c:pt>
                <c:pt idx="27">
                  <c:v>2.5798000174297884</c:v>
                </c:pt>
                <c:pt idx="28">
                  <c:v>2.564180141788472</c:v>
                </c:pt>
                <c:pt idx="29">
                  <c:v>2.5474835116107037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9FF-41BF-8B9C-DB2F66E706E7}"/>
            </c:ext>
          </c:extLst>
        </c:ser>
        <c:ser>
          <c:idx val="2"/>
          <c:order val="2"/>
          <c:tx>
            <c:strRef>
              <c:f>'7.5.7 Unternehmensanleihen'!$A$100</c:f>
              <c:strCache>
                <c:ptCount val="1"/>
                <c:pt idx="0">
                  <c:v>21.03.2024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9FF-41BF-8B9C-DB2F66E706E7}"/>
              </c:ext>
            </c:extLst>
          </c:dPt>
          <c:dLbls>
            <c:dLbl>
              <c:idx val="5"/>
              <c:layout>
                <c:manualLayout>
                  <c:x val="-2.2417155372421321E-2"/>
                  <c:y val="5.6256204932052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FF-41BF-8B9C-DB2F66E706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Unternehmensanleihen'!$B$100:$AE$100</c:f>
              <c:numCache>
                <c:formatCode>0.000</c:formatCode>
                <c:ptCount val="30"/>
                <c:pt idx="0">
                  <c:v>3.3065620265067341</c:v>
                </c:pt>
                <c:pt idx="1">
                  <c:v>2.8333231192476802</c:v>
                </c:pt>
                <c:pt idx="2">
                  <c:v>2.5595322708590293</c:v>
                </c:pt>
                <c:pt idx="3">
                  <c:v>2.4113634521390388</c:v>
                </c:pt>
                <c:pt idx="4">
                  <c:v>2.3414550213970315</c:v>
                </c:pt>
                <c:pt idx="5">
                  <c:v>2.319428942394917</c:v>
                </c:pt>
                <c:pt idx="6">
                  <c:v>2.3258225457955195</c:v>
                </c:pt>
                <c:pt idx="7">
                  <c:v>2.3481991187759084</c:v>
                </c:pt>
                <c:pt idx="8">
                  <c:v>2.3786511049968579</c:v>
                </c:pt>
                <c:pt idx="9">
                  <c:v>2.4121944806187039</c:v>
                </c:pt>
                <c:pt idx="10">
                  <c:v>2.4457342133778495</c:v>
                </c:pt>
                <c:pt idx="11">
                  <c:v>2.477396261873221</c:v>
                </c:pt>
                <c:pt idx="12">
                  <c:v>2.5060952565184698</c:v>
                </c:pt>
                <c:pt idx="13">
                  <c:v>2.5312540315202261</c:v>
                </c:pt>
                <c:pt idx="14">
                  <c:v>2.5526212217151514</c:v>
                </c:pt>
                <c:pt idx="15">
                  <c:v>2.5701523540647431</c:v>
                </c:pt>
                <c:pt idx="16">
                  <c:v>2.5839321696450002</c:v>
                </c:pt>
                <c:pt idx="17">
                  <c:v>2.5941238044398167</c:v>
                </c:pt>
                <c:pt idx="18">
                  <c:v>2.6009355276097792</c:v>
                </c:pt>
                <c:pt idx="19">
                  <c:v>2.6045989995483887</c:v>
                </c:pt>
                <c:pt idx="20">
                  <c:v>2.605355117385499</c:v>
                </c:pt>
                <c:pt idx="21">
                  <c:v>2.603444877171285</c:v>
                </c:pt>
                <c:pt idx="22">
                  <c:v>2.599103565071589</c:v>
                </c:pt>
                <c:pt idx="23">
                  <c:v>2.5925571645496417</c:v>
                </c:pt>
                <c:pt idx="24">
                  <c:v>2.5840202418290614</c:v>
                </c:pt>
                <c:pt idx="25">
                  <c:v>2.5736948180957051</c:v>
                </c:pt>
                <c:pt idx="26">
                  <c:v>2.5617698991059679</c:v>
                </c:pt>
                <c:pt idx="27">
                  <c:v>2.5484214403159893</c:v>
                </c:pt>
                <c:pt idx="28">
                  <c:v>2.5338125972264596</c:v>
                </c:pt>
                <c:pt idx="29">
                  <c:v>2.5180941586208072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9FF-41BF-8B9C-DB2F66E706E7}"/>
            </c:ext>
          </c:extLst>
        </c:ser>
        <c:ser>
          <c:idx val="3"/>
          <c:order val="3"/>
          <c:tx>
            <c:strRef>
              <c:f>'7.5.7 Unternehmensanleihen'!$A$101</c:f>
              <c:strCache>
                <c:ptCount val="1"/>
                <c:pt idx="0">
                  <c:v>10.09.2024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9FF-41BF-8B9C-DB2F66E706E7}"/>
              </c:ext>
            </c:extLst>
          </c:dPt>
          <c:dPt>
            <c:idx val="5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9FF-41BF-8B9C-DB2F66E706E7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9FF-41BF-8B9C-DB2F66E706E7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9FF-41BF-8B9C-DB2F66E706E7}"/>
              </c:ext>
            </c:extLst>
          </c:dPt>
          <c:dLbls>
            <c:dLbl>
              <c:idx val="4"/>
              <c:layout>
                <c:manualLayout>
                  <c:x val="-8.2943474877958903E-2"/>
                  <c:y val="5.9772217740305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FF-41BF-8B9C-DB2F66E706E7}"/>
                </c:ext>
              </c:extLst>
            </c:dLbl>
            <c:dLbl>
              <c:idx val="5"/>
              <c:layout>
                <c:manualLayout>
                  <c:x val="-4.1086576384657669E-17"/>
                  <c:y val="5.9772217740305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FF-41BF-8B9C-DB2F66E706E7}"/>
                </c:ext>
              </c:extLst>
            </c:dLbl>
            <c:dLbl>
              <c:idx val="10"/>
              <c:layout>
                <c:manualLayout>
                  <c:x val="-6.2751132467358292E-2"/>
                  <c:y val="6.3288230548558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9FF-41BF-8B9C-DB2F66E706E7}"/>
                </c:ext>
              </c:extLst>
            </c:dLbl>
            <c:dLbl>
              <c:idx val="11"/>
              <c:layout>
                <c:manualLayout>
                  <c:x val="8.9644474953368986E-3"/>
                  <c:y val="3.8676140890785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FF-41BF-8B9C-DB2F66E706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Unternehmensanleihen'!$B$101:$AE$101</c:f>
              <c:numCache>
                <c:formatCode>0.000</c:formatCode>
                <c:ptCount val="30"/>
                <c:pt idx="0">
                  <c:v>2.6176133585213064</c:v>
                </c:pt>
                <c:pt idx="1">
                  <c:v>2.180180492927271</c:v>
                </c:pt>
                <c:pt idx="2">
                  <c:v>2.0158977113494481</c:v>
                </c:pt>
                <c:pt idx="3">
                  <c:v>1.971358630290438</c:v>
                </c:pt>
                <c:pt idx="4">
                  <c:v>1.9812769735628626</c:v>
                </c:pt>
                <c:pt idx="5">
                  <c:v>2.0160864404080718</c:v>
                </c:pt>
                <c:pt idx="6">
                  <c:v>2.0615636743955199</c:v>
                </c:pt>
                <c:pt idx="7">
                  <c:v>2.110498691081629</c:v>
                </c:pt>
                <c:pt idx="8">
                  <c:v>2.1590952002247561</c:v>
                </c:pt>
                <c:pt idx="9">
                  <c:v>2.2053200533760986</c:v>
                </c:pt>
                <c:pt idx="10">
                  <c:v>2.2480996607156474</c:v>
                </c:pt>
                <c:pt idx="11">
                  <c:v>2.2869055457403622</c:v>
                </c:pt>
                <c:pt idx="12">
                  <c:v>2.3215289938792298</c:v>
                </c:pt>
                <c:pt idx="13">
                  <c:v>2.3519526857032078</c:v>
                </c:pt>
                <c:pt idx="14">
                  <c:v>2.3782746294438746</c:v>
                </c:pt>
                <c:pt idx="15">
                  <c:v>2.4006615986272104</c:v>
                </c:pt>
                <c:pt idx="16">
                  <c:v>2.419319890610971</c:v>
                </c:pt>
                <c:pt idx="17">
                  <c:v>2.4344766099603916</c:v>
                </c:pt>
                <c:pt idx="18">
                  <c:v>2.4463675387202839</c:v>
                </c:pt>
                <c:pt idx="19">
                  <c:v>2.4552292333714898</c:v>
                </c:pt>
                <c:pt idx="20">
                  <c:v>2.461293891126652</c:v>
                </c:pt>
                <c:pt idx="21">
                  <c:v>2.4647860618557362</c:v>
                </c:pt>
                <c:pt idx="22">
                  <c:v>2.4659206065800241</c:v>
                </c:pt>
                <c:pt idx="23">
                  <c:v>2.464901506148423</c:v>
                </c:pt>
                <c:pt idx="24">
                  <c:v>2.4619212531972816</c:v>
                </c:pt>
                <c:pt idx="25">
                  <c:v>2.4571606449549233</c:v>
                </c:pt>
                <c:pt idx="26">
                  <c:v>2.450788850575762</c:v>
                </c:pt>
                <c:pt idx="27">
                  <c:v>2.4429636646098198</c:v>
                </c:pt>
                <c:pt idx="28">
                  <c:v>2.4338318842209952</c:v>
                </c:pt>
                <c:pt idx="29">
                  <c:v>2.4235297658438908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39FF-41BF-8B9C-DB2F66E70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9823823"/>
        <c:axId val="2109825071"/>
      </c:lineChart>
      <c:catAx>
        <c:axId val="2109823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b="1"/>
                  <a:t>Laufzeit (Jahre)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09825071"/>
        <c:crosses val="autoZero"/>
        <c:auto val="1"/>
        <c:lblAlgn val="ctr"/>
        <c:lblOffset val="100"/>
        <c:noMultiLvlLbl val="0"/>
      </c:catAx>
      <c:valAx>
        <c:axId val="2109825071"/>
        <c:scaling>
          <c:orientation val="minMax"/>
          <c:min val="1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b="1"/>
                  <a:t>Spot Rates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0982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'7.5.7 Unternehmensanleihen'!$A$98</c:f>
              <c:strCache>
                <c:ptCount val="1"/>
                <c:pt idx="0">
                  <c:v>13.05.2024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0D0-49F5-9D16-EF229271A78D}"/>
              </c:ext>
            </c:extLst>
          </c:dPt>
          <c:dLbls>
            <c:dLbl>
              <c:idx val="5"/>
              <c:layout>
                <c:manualLayout>
                  <c:x val="0"/>
                  <c:y val="-5.6256204932052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0D0-49F5-9D16-EF229271A7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Unternehmensanleihen'!$B$98:$AE$98</c:f>
              <c:numCache>
                <c:formatCode>0.000</c:formatCode>
                <c:ptCount val="30"/>
                <c:pt idx="0">
                  <c:v>3.3221331456613492</c:v>
                </c:pt>
                <c:pt idx="1">
                  <c:v>2.9574665888542864</c:v>
                </c:pt>
                <c:pt idx="2">
                  <c:v>2.7205785867091627</c:v>
                </c:pt>
                <c:pt idx="3">
                  <c:v>2.5755740203434119</c:v>
                </c:pt>
                <c:pt idx="4">
                  <c:v>2.4955451592363618</c:v>
                </c:pt>
                <c:pt idx="5">
                  <c:v>2.4604443439148507</c:v>
                </c:pt>
                <c:pt idx="6">
                  <c:v>2.4554458475555725</c:v>
                </c:pt>
                <c:pt idx="7">
                  <c:v>2.4696861693828569</c:v>
                </c:pt>
                <c:pt idx="8">
                  <c:v>2.4952968672134777</c:v>
                </c:pt>
                <c:pt idx="9">
                  <c:v>2.5266633412573585</c:v>
                </c:pt>
                <c:pt idx="10">
                  <c:v>2.5598579717054424</c:v>
                </c:pt>
                <c:pt idx="11">
                  <c:v>2.5922076496403808</c:v>
                </c:pt>
                <c:pt idx="12">
                  <c:v>2.6219647717443322</c:v>
                </c:pt>
                <c:pt idx="13">
                  <c:v>2.6480577753361279</c:v>
                </c:pt>
                <c:pt idx="14">
                  <c:v>2.6699027233553414</c:v>
                </c:pt>
                <c:pt idx="15">
                  <c:v>2.6872616603616954</c:v>
                </c:pt>
                <c:pt idx="16">
                  <c:v>2.7001367235442539</c:v>
                </c:pt>
                <c:pt idx="17">
                  <c:v>2.7086915194002059</c:v>
                </c:pt>
                <c:pt idx="18">
                  <c:v>2.7131932320926109</c:v>
                </c:pt>
                <c:pt idx="19">
                  <c:v>2.7139704416794008</c:v>
                </c:pt>
                <c:pt idx="20">
                  <c:v>2.7113827989621333</c:v>
                </c:pt>
                <c:pt idx="21">
                  <c:v>2.7057996059319427</c:v>
                </c:pt>
                <c:pt idx="22">
                  <c:v>2.6975850467039582</c:v>
                </c:pt>
                <c:pt idx="23">
                  <c:v>2.687088350007607</c:v>
                </c:pt>
                <c:pt idx="24">
                  <c:v>2.6746375768772501</c:v>
                </c:pt>
                <c:pt idx="25">
                  <c:v>2.6605360441946257</c:v>
                </c:pt>
                <c:pt idx="26">
                  <c:v>2.6450606379022528</c:v>
                </c:pt>
                <c:pt idx="27">
                  <c:v>2.6284614558753834</c:v>
                </c:pt>
                <c:pt idx="28">
                  <c:v>2.6109623626527125</c:v>
                </c:pt>
                <c:pt idx="29">
                  <c:v>2.5927621465802879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D0-49F5-9D16-EF229271A78D}"/>
            </c:ext>
          </c:extLst>
        </c:ser>
        <c:ser>
          <c:idx val="1"/>
          <c:order val="1"/>
          <c:tx>
            <c:strRef>
              <c:f>'7.5.7 Unternehmensanleihen'!$A$99</c:f>
              <c:strCache>
                <c:ptCount val="1"/>
                <c:pt idx="0">
                  <c:v>18.03.2024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circle"/>
              <c:size val="7"/>
              <c:spPr>
                <a:solidFill>
                  <a:schemeClr val="accent5">
                    <a:lumMod val="60000"/>
                    <a:lumOff val="4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0D0-49F5-9D16-EF229271A78D}"/>
              </c:ext>
            </c:extLst>
          </c:dPt>
          <c:dLbls>
            <c:dLbl>
              <c:idx val="11"/>
              <c:layout>
                <c:manualLayout>
                  <c:x val="0"/>
                  <c:y val="-0.105480384247598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0D0-49F5-9D16-EF229271A7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Unternehmensanleihen'!$B$99:$AE$99</c:f>
              <c:numCache>
                <c:formatCode>0.000</c:formatCode>
                <c:ptCount val="30"/>
                <c:pt idx="0">
                  <c:v>3.3783566786880068</c:v>
                </c:pt>
                <c:pt idx="1">
                  <c:v>2.913918333430817</c:v>
                </c:pt>
                <c:pt idx="2">
                  <c:v>2.6427963982401534</c:v>
                </c:pt>
                <c:pt idx="3">
                  <c:v>2.4938393861784887</c:v>
                </c:pt>
                <c:pt idx="4">
                  <c:v>2.4213175555714326</c:v>
                </c:pt>
                <c:pt idx="5">
                  <c:v>2.3958271928852319</c:v>
                </c:pt>
                <c:pt idx="6">
                  <c:v>2.3984698489969674</c:v>
                </c:pt>
                <c:pt idx="7">
                  <c:v>2.4171208236480841</c:v>
                </c:pt>
                <c:pt idx="8">
                  <c:v>2.4440322660432887</c:v>
                </c:pt>
                <c:pt idx="9">
                  <c:v>2.4742901326408893</c:v>
                </c:pt>
                <c:pt idx="10">
                  <c:v>2.5048183737227436</c:v>
                </c:pt>
                <c:pt idx="11">
                  <c:v>2.5337345281047319</c:v>
                </c:pt>
                <c:pt idx="12">
                  <c:v>2.5599314857256035</c:v>
                </c:pt>
                <c:pt idx="13">
                  <c:v>2.5828051840513937</c:v>
                </c:pt>
                <c:pt idx="14">
                  <c:v>2.6020767384860521</c:v>
                </c:pt>
                <c:pt idx="15">
                  <c:v>2.6176758783250218</c:v>
                </c:pt>
                <c:pt idx="16">
                  <c:v>2.629664324486968</c:v>
                </c:pt>
                <c:pt idx="17">
                  <c:v>2.6381852930018019</c:v>
                </c:pt>
                <c:pt idx="18">
                  <c:v>2.6434301606879163</c:v>
                </c:pt>
                <c:pt idx="19">
                  <c:v>2.6456164565456231</c:v>
                </c:pt>
                <c:pt idx="20">
                  <c:v>2.6449733630804246</c:v>
                </c:pt>
                <c:pt idx="21">
                  <c:v>2.6417322215450758</c:v>
                </c:pt>
                <c:pt idx="22">
                  <c:v>2.6361203870381518</c:v>
                </c:pt>
                <c:pt idx="23">
                  <c:v>2.6283573357441945</c:v>
                </c:pt>
                <c:pt idx="24">
                  <c:v>2.6186522915286119</c:v>
                </c:pt>
                <c:pt idx="25">
                  <c:v>2.6072028796606208</c:v>
                </c:pt>
                <c:pt idx="26">
                  <c:v>2.5941944748894041</c:v>
                </c:pt>
                <c:pt idx="27">
                  <c:v>2.5798000174297884</c:v>
                </c:pt>
                <c:pt idx="28">
                  <c:v>2.564180141788472</c:v>
                </c:pt>
                <c:pt idx="29">
                  <c:v>2.5474835116107037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0D0-49F5-9D16-EF229271A78D}"/>
            </c:ext>
          </c:extLst>
        </c:ser>
        <c:ser>
          <c:idx val="2"/>
          <c:order val="2"/>
          <c:tx>
            <c:strRef>
              <c:f>'7.5.7 Unternehmensanleihen'!$A$100</c:f>
              <c:strCache>
                <c:ptCount val="1"/>
                <c:pt idx="0">
                  <c:v>21.03.2024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0D0-49F5-9D16-EF229271A78D}"/>
              </c:ext>
            </c:extLst>
          </c:dPt>
          <c:dLbls>
            <c:dLbl>
              <c:idx val="5"/>
              <c:layout>
                <c:manualLayout>
                  <c:x val="-2.2417155372421321E-2"/>
                  <c:y val="5.6256204932052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0D0-49F5-9D16-EF229271A7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Unternehmensanleihen'!$B$100:$AE$100</c:f>
              <c:numCache>
                <c:formatCode>0.000</c:formatCode>
                <c:ptCount val="30"/>
                <c:pt idx="0">
                  <c:v>3.3065620265067341</c:v>
                </c:pt>
                <c:pt idx="1">
                  <c:v>2.8333231192476802</c:v>
                </c:pt>
                <c:pt idx="2">
                  <c:v>2.5595322708590293</c:v>
                </c:pt>
                <c:pt idx="3">
                  <c:v>2.4113634521390388</c:v>
                </c:pt>
                <c:pt idx="4">
                  <c:v>2.3414550213970315</c:v>
                </c:pt>
                <c:pt idx="5">
                  <c:v>2.319428942394917</c:v>
                </c:pt>
                <c:pt idx="6">
                  <c:v>2.3258225457955195</c:v>
                </c:pt>
                <c:pt idx="7">
                  <c:v>2.3481991187759084</c:v>
                </c:pt>
                <c:pt idx="8">
                  <c:v>2.3786511049968579</c:v>
                </c:pt>
                <c:pt idx="9">
                  <c:v>2.4121944806187039</c:v>
                </c:pt>
                <c:pt idx="10">
                  <c:v>2.4457342133778495</c:v>
                </c:pt>
                <c:pt idx="11">
                  <c:v>2.477396261873221</c:v>
                </c:pt>
                <c:pt idx="12">
                  <c:v>2.5060952565184698</c:v>
                </c:pt>
                <c:pt idx="13">
                  <c:v>2.5312540315202261</c:v>
                </c:pt>
                <c:pt idx="14">
                  <c:v>2.5526212217151514</c:v>
                </c:pt>
                <c:pt idx="15">
                  <c:v>2.5701523540647431</c:v>
                </c:pt>
                <c:pt idx="16">
                  <c:v>2.5839321696450002</c:v>
                </c:pt>
                <c:pt idx="17">
                  <c:v>2.5941238044398167</c:v>
                </c:pt>
                <c:pt idx="18">
                  <c:v>2.6009355276097792</c:v>
                </c:pt>
                <c:pt idx="19">
                  <c:v>2.6045989995483887</c:v>
                </c:pt>
                <c:pt idx="20">
                  <c:v>2.605355117385499</c:v>
                </c:pt>
                <c:pt idx="21">
                  <c:v>2.603444877171285</c:v>
                </c:pt>
                <c:pt idx="22">
                  <c:v>2.599103565071589</c:v>
                </c:pt>
                <c:pt idx="23">
                  <c:v>2.5925571645496417</c:v>
                </c:pt>
                <c:pt idx="24">
                  <c:v>2.5840202418290614</c:v>
                </c:pt>
                <c:pt idx="25">
                  <c:v>2.5736948180957051</c:v>
                </c:pt>
                <c:pt idx="26">
                  <c:v>2.5617698991059679</c:v>
                </c:pt>
                <c:pt idx="27">
                  <c:v>2.5484214403159893</c:v>
                </c:pt>
                <c:pt idx="28">
                  <c:v>2.5338125972264596</c:v>
                </c:pt>
                <c:pt idx="29">
                  <c:v>2.5180941586208072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0D0-49F5-9D16-EF229271A78D}"/>
            </c:ext>
          </c:extLst>
        </c:ser>
        <c:ser>
          <c:idx val="3"/>
          <c:order val="3"/>
          <c:tx>
            <c:strRef>
              <c:f>'7.5.7 Unternehmensanleihen'!$A$101</c:f>
              <c:strCache>
                <c:ptCount val="1"/>
                <c:pt idx="0">
                  <c:v>10.09.2024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0D0-49F5-9D16-EF229271A78D}"/>
              </c:ext>
            </c:extLst>
          </c:dPt>
          <c:dPt>
            <c:idx val="5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0D0-49F5-9D16-EF229271A78D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0D0-49F5-9D16-EF229271A78D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0D0-49F5-9D16-EF229271A78D}"/>
              </c:ext>
            </c:extLst>
          </c:dPt>
          <c:dLbls>
            <c:dLbl>
              <c:idx val="4"/>
              <c:layout>
                <c:manualLayout>
                  <c:x val="-8.2943474877958903E-2"/>
                  <c:y val="5.9772217740305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0D0-49F5-9D16-EF229271A78D}"/>
                </c:ext>
              </c:extLst>
            </c:dLbl>
            <c:dLbl>
              <c:idx val="5"/>
              <c:layout>
                <c:manualLayout>
                  <c:x val="-4.1086576384657669E-17"/>
                  <c:y val="5.9772217740305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0D0-49F5-9D16-EF229271A78D}"/>
                </c:ext>
              </c:extLst>
            </c:dLbl>
            <c:dLbl>
              <c:idx val="10"/>
              <c:layout>
                <c:manualLayout>
                  <c:x val="-6.2751132467358292E-2"/>
                  <c:y val="6.3288230548558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0D0-49F5-9D16-EF229271A78D}"/>
                </c:ext>
              </c:extLst>
            </c:dLbl>
            <c:dLbl>
              <c:idx val="11"/>
              <c:layout>
                <c:manualLayout>
                  <c:x val="8.9644474953368986E-3"/>
                  <c:y val="3.8676140890785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0D0-49F5-9D16-EF229271A7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Unternehmensanleihen'!$B$97:$AE$97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'7.5.7 Unternehmensanleihen'!$B$101:$AE$101</c:f>
              <c:numCache>
                <c:formatCode>0.000</c:formatCode>
                <c:ptCount val="30"/>
                <c:pt idx="0">
                  <c:v>2.6176133585213064</c:v>
                </c:pt>
                <c:pt idx="1">
                  <c:v>2.180180492927271</c:v>
                </c:pt>
                <c:pt idx="2">
                  <c:v>2.0158977113494481</c:v>
                </c:pt>
                <c:pt idx="3">
                  <c:v>1.971358630290438</c:v>
                </c:pt>
                <c:pt idx="4">
                  <c:v>1.9812769735628626</c:v>
                </c:pt>
                <c:pt idx="5">
                  <c:v>2.0160864404080718</c:v>
                </c:pt>
                <c:pt idx="6">
                  <c:v>2.0615636743955199</c:v>
                </c:pt>
                <c:pt idx="7">
                  <c:v>2.110498691081629</c:v>
                </c:pt>
                <c:pt idx="8">
                  <c:v>2.1590952002247561</c:v>
                </c:pt>
                <c:pt idx="9">
                  <c:v>2.2053200533760986</c:v>
                </c:pt>
                <c:pt idx="10">
                  <c:v>2.2480996607156474</c:v>
                </c:pt>
                <c:pt idx="11">
                  <c:v>2.2869055457403622</c:v>
                </c:pt>
                <c:pt idx="12">
                  <c:v>2.3215289938792298</c:v>
                </c:pt>
                <c:pt idx="13">
                  <c:v>2.3519526857032078</c:v>
                </c:pt>
                <c:pt idx="14">
                  <c:v>2.3782746294438746</c:v>
                </c:pt>
                <c:pt idx="15">
                  <c:v>2.4006615986272104</c:v>
                </c:pt>
                <c:pt idx="16">
                  <c:v>2.419319890610971</c:v>
                </c:pt>
                <c:pt idx="17">
                  <c:v>2.4344766099603916</c:v>
                </c:pt>
                <c:pt idx="18">
                  <c:v>2.4463675387202839</c:v>
                </c:pt>
                <c:pt idx="19">
                  <c:v>2.4552292333714898</c:v>
                </c:pt>
                <c:pt idx="20">
                  <c:v>2.461293891126652</c:v>
                </c:pt>
                <c:pt idx="21">
                  <c:v>2.4647860618557362</c:v>
                </c:pt>
                <c:pt idx="22">
                  <c:v>2.4659206065800241</c:v>
                </c:pt>
                <c:pt idx="23">
                  <c:v>2.464901506148423</c:v>
                </c:pt>
                <c:pt idx="24">
                  <c:v>2.4619212531972816</c:v>
                </c:pt>
                <c:pt idx="25">
                  <c:v>2.4571606449549233</c:v>
                </c:pt>
                <c:pt idx="26">
                  <c:v>2.450788850575762</c:v>
                </c:pt>
                <c:pt idx="27">
                  <c:v>2.4429636646098198</c:v>
                </c:pt>
                <c:pt idx="28">
                  <c:v>2.4338318842209952</c:v>
                </c:pt>
                <c:pt idx="29">
                  <c:v>2.4235297658438908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30D0-49F5-9D16-EF229271A78D}"/>
            </c:ext>
          </c:extLst>
        </c:ser>
        <c:ser>
          <c:idx val="4"/>
          <c:order val="4"/>
          <c:tx>
            <c:strRef>
              <c:f>'7.5.7 Unternehmensanleihen'!$A$115</c:f>
              <c:strCache>
                <c:ptCount val="1"/>
                <c:pt idx="0">
                  <c:v>10.09.2024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'7.5.7 Unternehmensanleihen'!$B$115:$M$115</c:f>
              <c:numCache>
                <c:formatCode>0.000</c:formatCode>
                <c:ptCount val="12"/>
                <c:pt idx="0">
                  <c:v>2.8759999999999999</c:v>
                </c:pt>
                <c:pt idx="1">
                  <c:v>2.4590000000000001</c:v>
                </c:pt>
                <c:pt idx="2">
                  <c:v>2.3460000000000001</c:v>
                </c:pt>
                <c:pt idx="3">
                  <c:v>2.3130000000000002</c:v>
                </c:pt>
                <c:pt idx="4">
                  <c:v>2.3079999999999998</c:v>
                </c:pt>
                <c:pt idx="5">
                  <c:v>2.319</c:v>
                </c:pt>
                <c:pt idx="6">
                  <c:v>2.3319999999999999</c:v>
                </c:pt>
                <c:pt idx="7">
                  <c:v>2.35</c:v>
                </c:pt>
                <c:pt idx="8">
                  <c:v>2.375</c:v>
                </c:pt>
                <c:pt idx="9">
                  <c:v>2.395</c:v>
                </c:pt>
                <c:pt idx="10">
                  <c:v>2.419</c:v>
                </c:pt>
                <c:pt idx="11">
                  <c:v>2.4390000000000001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0D0-49F5-9D16-EF229271A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9823823"/>
        <c:axId val="2109825071"/>
      </c:lineChart>
      <c:catAx>
        <c:axId val="2109823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b="1"/>
                  <a:t>Laufzeit (Jahre)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09825071"/>
        <c:crosses val="autoZero"/>
        <c:auto val="1"/>
        <c:lblAlgn val="ctr"/>
        <c:lblOffset val="100"/>
        <c:noMultiLvlLbl val="0"/>
      </c:catAx>
      <c:valAx>
        <c:axId val="2109825071"/>
        <c:scaling>
          <c:orientation val="minMax"/>
          <c:min val="1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b="1"/>
                  <a:t>Spot Rates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0982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24790302288906"/>
          <c:y val="3.1876399537239204E-2"/>
          <c:w val="0.81682303619840901"/>
          <c:h val="0.71667522087999769"/>
        </c:manualLayout>
      </c:layout>
      <c:lineChart>
        <c:grouping val="standard"/>
        <c:varyColors val="0"/>
        <c:ser>
          <c:idx val="0"/>
          <c:order val="0"/>
          <c:tx>
            <c:strRef>
              <c:f>'7.5.7 Unternehmensanleihen'!$A$98</c:f>
              <c:strCache>
                <c:ptCount val="1"/>
                <c:pt idx="0">
                  <c:v>13.05.2024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5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4B81-4224-9B59-D78F46DEE952}"/>
              </c:ext>
            </c:extLst>
          </c:dPt>
          <c:dLbls>
            <c:dLbl>
              <c:idx val="5"/>
              <c:layout>
                <c:manualLayout>
                  <c:x val="0"/>
                  <c:y val="-5.6256204932052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81-4224-9B59-D78F46DEE9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Unternehmensanleihen'!$B$97:$M$97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'7.5.7 Unternehmensanleihen'!$B$98:$M$98</c:f>
              <c:numCache>
                <c:formatCode>0.000</c:formatCode>
                <c:ptCount val="12"/>
                <c:pt idx="0">
                  <c:v>3.3221331456613492</c:v>
                </c:pt>
                <c:pt idx="1">
                  <c:v>2.9574665888542864</c:v>
                </c:pt>
                <c:pt idx="2">
                  <c:v>2.7205785867091627</c:v>
                </c:pt>
                <c:pt idx="3">
                  <c:v>2.5755740203434119</c:v>
                </c:pt>
                <c:pt idx="4">
                  <c:v>2.4955451592363618</c:v>
                </c:pt>
                <c:pt idx="5">
                  <c:v>2.4604443439148507</c:v>
                </c:pt>
                <c:pt idx="6">
                  <c:v>2.4554458475555725</c:v>
                </c:pt>
                <c:pt idx="7">
                  <c:v>2.4696861693828569</c:v>
                </c:pt>
                <c:pt idx="8">
                  <c:v>2.4952968672134777</c:v>
                </c:pt>
                <c:pt idx="9">
                  <c:v>2.5266633412573585</c:v>
                </c:pt>
                <c:pt idx="10">
                  <c:v>2.5598579717054424</c:v>
                </c:pt>
                <c:pt idx="11">
                  <c:v>2.5922076496403808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B81-4224-9B59-D78F46DEE952}"/>
            </c:ext>
          </c:extLst>
        </c:ser>
        <c:ser>
          <c:idx val="1"/>
          <c:order val="1"/>
          <c:tx>
            <c:strRef>
              <c:f>'7.5.7 Unternehmensanleihen'!$A$99</c:f>
              <c:strCache>
                <c:ptCount val="1"/>
                <c:pt idx="0">
                  <c:v>18.03.2024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circle"/>
              <c:size val="7"/>
              <c:spPr>
                <a:solidFill>
                  <a:schemeClr val="accent5">
                    <a:lumMod val="60000"/>
                    <a:lumOff val="40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4B81-4224-9B59-D78F46DEE952}"/>
              </c:ext>
            </c:extLst>
          </c:dPt>
          <c:dLbls>
            <c:dLbl>
              <c:idx val="11"/>
              <c:layout>
                <c:manualLayout>
                  <c:x val="1.0418437254100269E-2"/>
                  <c:y val="-8.5459181088154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81-4224-9B59-D78F46DEE9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Unternehmensanleihen'!$B$97:$M$97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'7.5.7 Unternehmensanleihen'!$B$99:$M$99</c:f>
              <c:numCache>
                <c:formatCode>0.000</c:formatCode>
                <c:ptCount val="12"/>
                <c:pt idx="0">
                  <c:v>3.3783566786880068</c:v>
                </c:pt>
                <c:pt idx="1">
                  <c:v>2.913918333430817</c:v>
                </c:pt>
                <c:pt idx="2">
                  <c:v>2.6427963982401534</c:v>
                </c:pt>
                <c:pt idx="3">
                  <c:v>2.4938393861784887</c:v>
                </c:pt>
                <c:pt idx="4">
                  <c:v>2.4213175555714326</c:v>
                </c:pt>
                <c:pt idx="5">
                  <c:v>2.3958271928852319</c:v>
                </c:pt>
                <c:pt idx="6">
                  <c:v>2.3984698489969674</c:v>
                </c:pt>
                <c:pt idx="7">
                  <c:v>2.4171208236480841</c:v>
                </c:pt>
                <c:pt idx="8">
                  <c:v>2.4440322660432887</c:v>
                </c:pt>
                <c:pt idx="9">
                  <c:v>2.4742901326408893</c:v>
                </c:pt>
                <c:pt idx="10">
                  <c:v>2.5048183737227436</c:v>
                </c:pt>
                <c:pt idx="11">
                  <c:v>2.5337345281047319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B81-4224-9B59-D78F46DEE952}"/>
            </c:ext>
          </c:extLst>
        </c:ser>
        <c:ser>
          <c:idx val="2"/>
          <c:order val="2"/>
          <c:tx>
            <c:strRef>
              <c:f>'7.5.7 Unternehmensanleihen'!$A$100</c:f>
              <c:strCache>
                <c:ptCount val="1"/>
                <c:pt idx="0">
                  <c:v>21.03.2024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4B81-4224-9B59-D78F46DEE952}"/>
              </c:ext>
            </c:extLst>
          </c:dPt>
          <c:dLbls>
            <c:dLbl>
              <c:idx val="5"/>
              <c:layout>
                <c:manualLayout>
                  <c:x val="-0.17244269203230736"/>
                  <c:y val="1.6213968989081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81-4224-9B59-D78F46DEE9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Unternehmensanleihen'!$B$97:$M$97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'7.5.7 Unternehmensanleihen'!$B$100:$M$100</c:f>
              <c:numCache>
                <c:formatCode>0.000</c:formatCode>
                <c:ptCount val="12"/>
                <c:pt idx="0">
                  <c:v>3.3065620265067341</c:v>
                </c:pt>
                <c:pt idx="1">
                  <c:v>2.8333231192476802</c:v>
                </c:pt>
                <c:pt idx="2">
                  <c:v>2.5595322708590293</c:v>
                </c:pt>
                <c:pt idx="3">
                  <c:v>2.4113634521390388</c:v>
                </c:pt>
                <c:pt idx="4">
                  <c:v>2.3414550213970315</c:v>
                </c:pt>
                <c:pt idx="5">
                  <c:v>2.319428942394917</c:v>
                </c:pt>
                <c:pt idx="6">
                  <c:v>2.3258225457955195</c:v>
                </c:pt>
                <c:pt idx="7">
                  <c:v>2.3481991187759084</c:v>
                </c:pt>
                <c:pt idx="8">
                  <c:v>2.3786511049968579</c:v>
                </c:pt>
                <c:pt idx="9">
                  <c:v>2.4121944806187039</c:v>
                </c:pt>
                <c:pt idx="10">
                  <c:v>2.4457342133778495</c:v>
                </c:pt>
                <c:pt idx="11">
                  <c:v>2.477396261873221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4B81-4224-9B59-D78F46DEE952}"/>
            </c:ext>
          </c:extLst>
        </c:ser>
        <c:ser>
          <c:idx val="4"/>
          <c:order val="3"/>
          <c:tx>
            <c:strRef>
              <c:f>'7.5.7 Unternehmensanleihen'!$A$112</c:f>
              <c:strCache>
                <c:ptCount val="1"/>
                <c:pt idx="0">
                  <c:v>18.03.2024</c:v>
                </c:pt>
              </c:strCache>
            </c:strRef>
          </c:tx>
          <c:spPr>
            <a:ln w="28575" cap="rnd">
              <a:solidFill>
                <a:schemeClr val="accent5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11"/>
            <c:marker>
              <c:symbol val="circle"/>
              <c:size val="7"/>
              <c:spPr>
                <a:solidFill>
                  <a:schemeClr val="accent5">
                    <a:lumMod val="40000"/>
                    <a:lumOff val="60000"/>
                  </a:schemeClr>
                </a:solidFill>
                <a:ln w="9525">
                  <a:noFill/>
                  <a:prstDash val="dash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4B81-4224-9B59-D78F46DEE952}"/>
              </c:ext>
            </c:extLst>
          </c:dPt>
          <c:dLbls>
            <c:dLbl>
              <c:idx val="11"/>
              <c:layout>
                <c:manualLayout>
                  <c:x val="-4.1673749016401078E-3"/>
                  <c:y val="-0.140458080938998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81-4224-9B59-D78F46DEE9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'7.5.7 Unternehmensanleihen'!$B$97:$M$97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'7.5.7 Unternehmensanleihen'!$B$112:$M$112</c:f>
              <c:numCache>
                <c:formatCode>0.000</c:formatCode>
                <c:ptCount val="12"/>
                <c:pt idx="0">
                  <c:v>3.702</c:v>
                </c:pt>
                <c:pt idx="1">
                  <c:v>3.25</c:v>
                </c:pt>
                <c:pt idx="2">
                  <c:v>3.0140000000000002</c:v>
                </c:pt>
                <c:pt idx="3">
                  <c:v>2.8839999999999999</c:v>
                </c:pt>
                <c:pt idx="4">
                  <c:v>2.8069999999999999</c:v>
                </c:pt>
                <c:pt idx="5">
                  <c:v>2.7629999999999999</c:v>
                </c:pt>
                <c:pt idx="6">
                  <c:v>2.738</c:v>
                </c:pt>
                <c:pt idx="7">
                  <c:v>2.7269999999999999</c:v>
                </c:pt>
                <c:pt idx="8">
                  <c:v>2.7229999999999999</c:v>
                </c:pt>
                <c:pt idx="9">
                  <c:v>2.7229999999999999</c:v>
                </c:pt>
                <c:pt idx="10">
                  <c:v>2.73</c:v>
                </c:pt>
                <c:pt idx="11">
                  <c:v>2.7369999999999997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81-4224-9B59-D78F46DEE952}"/>
            </c:ext>
          </c:extLst>
        </c:ser>
        <c:ser>
          <c:idx val="3"/>
          <c:order val="4"/>
          <c:tx>
            <c:strRef>
              <c:f>'7.5.7 Unternehmensanleihen'!$A$113</c:f>
              <c:strCache>
                <c:ptCount val="1"/>
                <c:pt idx="0">
                  <c:v>21.03.2024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4B81-4224-9B59-D78F46DEE952}"/>
              </c:ext>
            </c:extLst>
          </c:dPt>
          <c:dLbls>
            <c:dLbl>
              <c:idx val="5"/>
              <c:layout>
                <c:manualLayout>
                  <c:x val="-0.12710493450002339"/>
                  <c:y val="3.14617885655202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81-4224-9B59-D78F46DEE9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'7.5.7 Unternehmensanleihen'!$B$113:$M$113</c:f>
              <c:numCache>
                <c:formatCode>0.000</c:formatCode>
                <c:ptCount val="12"/>
                <c:pt idx="0">
                  <c:v>3.6589999999999998</c:v>
                </c:pt>
                <c:pt idx="1">
                  <c:v>3.1940000000000004</c:v>
                </c:pt>
                <c:pt idx="2">
                  <c:v>2.956</c:v>
                </c:pt>
                <c:pt idx="3">
                  <c:v>2.827</c:v>
                </c:pt>
                <c:pt idx="4">
                  <c:v>2.754</c:v>
                </c:pt>
                <c:pt idx="5">
                  <c:v>2.7130000000000001</c:v>
                </c:pt>
                <c:pt idx="6">
                  <c:v>2.6930000000000001</c:v>
                </c:pt>
                <c:pt idx="7">
                  <c:v>2.6839999999999997</c:v>
                </c:pt>
                <c:pt idx="8">
                  <c:v>2.6839999999999997</c:v>
                </c:pt>
                <c:pt idx="9">
                  <c:v>2.6909999999999998</c:v>
                </c:pt>
                <c:pt idx="10">
                  <c:v>2.698</c:v>
                </c:pt>
                <c:pt idx="11">
                  <c:v>2.706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B81-4224-9B59-D78F46DEE952}"/>
            </c:ext>
          </c:extLst>
        </c:ser>
        <c:ser>
          <c:idx val="5"/>
          <c:order val="5"/>
          <c:tx>
            <c:strRef>
              <c:f>'7.5.7 Unternehmensanleihen'!$A$114</c:f>
              <c:strCache>
                <c:ptCount val="1"/>
                <c:pt idx="0">
                  <c:v>13.05.2024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5"/>
            <c:marker>
              <c:symbol val="circle"/>
              <c:size val="7"/>
              <c:spPr>
                <a:solidFill>
                  <a:schemeClr val="accent5">
                    <a:lumMod val="50000"/>
                  </a:schemeClr>
                </a:solidFill>
                <a:ln w="9525">
                  <a:solidFill>
                    <a:schemeClr val="accent6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4B81-4224-9B59-D78F46DEE952}"/>
              </c:ext>
            </c:extLst>
          </c:dPt>
          <c:dLbls>
            <c:dLbl>
              <c:idx val="5"/>
              <c:layout>
                <c:manualLayout>
                  <c:x val="0"/>
                  <c:y val="-6.86439023247716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B81-4224-9B59-D78F46DEE952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'7.5.7 Unternehmensanleihen'!$B$114:$M$114</c:f>
              <c:numCache>
                <c:formatCode>0.000</c:formatCode>
                <c:ptCount val="12"/>
                <c:pt idx="0">
                  <c:v>3.6519999999999997</c:v>
                </c:pt>
                <c:pt idx="1">
                  <c:v>3.2969999999999997</c:v>
                </c:pt>
                <c:pt idx="2">
                  <c:v>3.085</c:v>
                </c:pt>
                <c:pt idx="3">
                  <c:v>2.9530000000000003</c:v>
                </c:pt>
                <c:pt idx="4">
                  <c:v>2.87</c:v>
                </c:pt>
                <c:pt idx="5">
                  <c:v>2.8209999999999997</c:v>
                </c:pt>
                <c:pt idx="6">
                  <c:v>2.794</c:v>
                </c:pt>
                <c:pt idx="7">
                  <c:v>2.782</c:v>
                </c:pt>
                <c:pt idx="8">
                  <c:v>2.778</c:v>
                </c:pt>
                <c:pt idx="9">
                  <c:v>2.7810000000000001</c:v>
                </c:pt>
                <c:pt idx="10">
                  <c:v>2.786</c:v>
                </c:pt>
                <c:pt idx="11">
                  <c:v>2.7919999999999998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B81-4224-9B59-D78F46DEE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9823823"/>
        <c:axId val="2109825071"/>
      </c:lineChart>
      <c:catAx>
        <c:axId val="2109823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b="1"/>
                  <a:t>Laufzeit (Jahre)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09825071"/>
        <c:crosses val="autoZero"/>
        <c:auto val="1"/>
        <c:lblAlgn val="ctr"/>
        <c:lblOffset val="100"/>
        <c:noMultiLvlLbl val="0"/>
      </c:catAx>
      <c:valAx>
        <c:axId val="2109825071"/>
        <c:scaling>
          <c:orientation val="minMax"/>
          <c:min val="2.200000000000000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b="1"/>
                  <a:t>Spot Rates &amp; Swap Rates (gestrichtelt)</a:t>
                </a:r>
                <a:r>
                  <a:rPr lang="de-DE" b="1" baseline="0"/>
                  <a:t> in </a:t>
                </a:r>
                <a:r>
                  <a:rPr lang="de-DE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0982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34</xdr:row>
      <xdr:rowOff>85723</xdr:rowOff>
    </xdr:from>
    <xdr:to>
      <xdr:col>12</xdr:col>
      <xdr:colOff>85050</xdr:colOff>
      <xdr:row>49</xdr:row>
      <xdr:rowOff>108223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19050</xdr:colOff>
      <xdr:row>14</xdr:row>
      <xdr:rowOff>47626</xdr:rowOff>
    </xdr:from>
    <xdr:to>
      <xdr:col>12</xdr:col>
      <xdr:colOff>85050</xdr:colOff>
      <xdr:row>33</xdr:row>
      <xdr:rowOff>28126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653143</xdr:colOff>
      <xdr:row>23</xdr:row>
      <xdr:rowOff>40821</xdr:rowOff>
    </xdr:from>
    <xdr:to>
      <xdr:col>8</xdr:col>
      <xdr:colOff>938893</xdr:colOff>
      <xdr:row>38</xdr:row>
      <xdr:rowOff>40821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228600</xdr:colOff>
      <xdr:row>3</xdr:row>
      <xdr:rowOff>66676</xdr:rowOff>
    </xdr:from>
    <xdr:to>
      <xdr:col>34</xdr:col>
      <xdr:colOff>228600</xdr:colOff>
      <xdr:row>17</xdr:row>
      <xdr:rowOff>104776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</xdr:colOff>
      <xdr:row>27</xdr:row>
      <xdr:rowOff>0</xdr:rowOff>
    </xdr:from>
    <xdr:to>
      <xdr:col>20</xdr:col>
      <xdr:colOff>1</xdr:colOff>
      <xdr:row>42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26</xdr:row>
      <xdr:rowOff>1</xdr:rowOff>
    </xdr:from>
    <xdr:to>
      <xdr:col>9</xdr:col>
      <xdr:colOff>0</xdr:colOff>
      <xdr:row>41</xdr:row>
      <xdr:rowOff>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29</xdr:row>
      <xdr:rowOff>0</xdr:rowOff>
    </xdr:from>
    <xdr:to>
      <xdr:col>19</xdr:col>
      <xdr:colOff>861437</xdr:colOff>
      <xdr:row>43</xdr:row>
      <xdr:rowOff>184339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0.28241</cdr:y>
    </cdr:from>
    <cdr:to>
      <cdr:x>0.12995</cdr:x>
      <cdr:y>0.36256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41C253F1-3835-283F-EC7F-A1FF0E79C390}"/>
            </a:ext>
          </a:extLst>
        </cdr:cNvPr>
        <cdr:cNvSpPr txBox="1"/>
      </cdr:nvSpPr>
      <cdr:spPr>
        <a:xfrm xmlns:a="http://schemas.openxmlformats.org/drawingml/2006/main">
          <a:off x="0" y="805254"/>
          <a:ext cx="588067" cy="228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109,78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0.01171</cdr:x>
      <cdr:y>0.42614</cdr:y>
    </cdr:from>
    <cdr:to>
      <cdr:x>0.12346</cdr:x>
      <cdr:y>0.50629</cdr:y>
    </cdr:to>
    <cdr:sp macro="" textlink="">
      <cdr:nvSpPr>
        <cdr:cNvPr id="3" name="Textfeld 1">
          <a:extLst xmlns:a="http://schemas.openxmlformats.org/drawingml/2006/main">
            <a:ext uri="{FF2B5EF4-FFF2-40B4-BE49-F238E27FC236}">
              <a16:creationId xmlns:a16="http://schemas.microsoft.com/office/drawing/2014/main" id="{240DC77B-D321-9626-503F-40AA56A598B0}"/>
            </a:ext>
          </a:extLst>
        </cdr:cNvPr>
        <cdr:cNvSpPr txBox="1"/>
      </cdr:nvSpPr>
      <cdr:spPr>
        <a:xfrm xmlns:a="http://schemas.openxmlformats.org/drawingml/2006/main">
          <a:off x="52991" y="1215067"/>
          <a:ext cx="505696" cy="228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90,44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0.3266</cdr:y>
    </cdr:from>
    <cdr:to>
      <cdr:x>0.13727</cdr:x>
      <cdr:y>0.40674</cdr:y>
    </cdr:to>
    <cdr:sp macro="" textlink="">
      <cdr:nvSpPr>
        <cdr:cNvPr id="4" name="Textfeld 1">
          <a:extLst xmlns:a="http://schemas.openxmlformats.org/drawingml/2006/main">
            <a:ext uri="{FF2B5EF4-FFF2-40B4-BE49-F238E27FC236}">
              <a16:creationId xmlns:a16="http://schemas.microsoft.com/office/drawing/2014/main" id="{49724E31-533F-76D9-EF36-5E9DA91A88BA}"/>
            </a:ext>
          </a:extLst>
        </cdr:cNvPr>
        <cdr:cNvSpPr txBox="1"/>
      </cdr:nvSpPr>
      <cdr:spPr>
        <a:xfrm xmlns:a="http://schemas.openxmlformats.org/drawingml/2006/main">
          <a:off x="0" y="931255"/>
          <a:ext cx="621194" cy="228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105,91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0.01257</cdr:x>
      <cdr:y>0.47571</cdr:y>
    </cdr:from>
    <cdr:to>
      <cdr:x>0.12431</cdr:x>
      <cdr:y>0.55586</cdr:y>
    </cdr:to>
    <cdr:sp macro="" textlink="">
      <cdr:nvSpPr>
        <cdr:cNvPr id="5" name="Textfeld 1">
          <a:extLst xmlns:a="http://schemas.openxmlformats.org/drawingml/2006/main">
            <a:ext uri="{FF2B5EF4-FFF2-40B4-BE49-F238E27FC236}">
              <a16:creationId xmlns:a16="http://schemas.microsoft.com/office/drawing/2014/main" id="{49724E31-533F-76D9-EF36-5E9DA91A88BA}"/>
            </a:ext>
          </a:extLst>
        </cdr:cNvPr>
        <cdr:cNvSpPr txBox="1"/>
      </cdr:nvSpPr>
      <cdr:spPr>
        <a:xfrm xmlns:a="http://schemas.openxmlformats.org/drawingml/2006/main">
          <a:off x="56882" y="1356421"/>
          <a:ext cx="505652" cy="228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86,93</a:t>
          </a:r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127</xdr:row>
      <xdr:rowOff>0</xdr:rowOff>
    </xdr:from>
    <xdr:to>
      <xdr:col>11</xdr:col>
      <xdr:colOff>0</xdr:colOff>
      <xdr:row>142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</xdr:colOff>
      <xdr:row>127</xdr:row>
      <xdr:rowOff>1</xdr:rowOff>
    </xdr:from>
    <xdr:to>
      <xdr:col>38</xdr:col>
      <xdr:colOff>1</xdr:colOff>
      <xdr:row>142</xdr:row>
      <xdr:rowOff>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37</xdr:row>
      <xdr:rowOff>0</xdr:rowOff>
    </xdr:from>
    <xdr:to>
      <xdr:col>12</xdr:col>
      <xdr:colOff>628650</xdr:colOff>
      <xdr:row>58</xdr:row>
      <xdr:rowOff>190499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37</xdr:row>
      <xdr:rowOff>0</xdr:rowOff>
    </xdr:from>
    <xdr:to>
      <xdr:col>28</xdr:col>
      <xdr:colOff>0</xdr:colOff>
      <xdr:row>59</xdr:row>
      <xdr:rowOff>27214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85</xdr:row>
      <xdr:rowOff>0</xdr:rowOff>
    </xdr:from>
    <xdr:to>
      <xdr:col>19</xdr:col>
      <xdr:colOff>571500</xdr:colOff>
      <xdr:row>100</xdr:row>
      <xdr:rowOff>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103</xdr:row>
      <xdr:rowOff>0</xdr:rowOff>
    </xdr:from>
    <xdr:to>
      <xdr:col>19</xdr:col>
      <xdr:colOff>581025</xdr:colOff>
      <xdr:row>117</xdr:row>
      <xdr:rowOff>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127</xdr:row>
      <xdr:rowOff>0</xdr:rowOff>
    </xdr:from>
    <xdr:to>
      <xdr:col>23</xdr:col>
      <xdr:colOff>0</xdr:colOff>
      <xdr:row>142</xdr:row>
      <xdr:rowOff>0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0</xdr:colOff>
      <xdr:row>7</xdr:row>
      <xdr:rowOff>0</xdr:rowOff>
    </xdr:from>
    <xdr:to>
      <xdr:col>21</xdr:col>
      <xdr:colOff>0</xdr:colOff>
      <xdr:row>20</xdr:row>
      <xdr:rowOff>380999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25</xdr:row>
          <xdr:rowOff>66675</xdr:rowOff>
        </xdr:from>
        <xdr:to>
          <xdr:col>8</xdr:col>
          <xdr:colOff>571500</xdr:colOff>
          <xdr:row>28</xdr:row>
          <xdr:rowOff>0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00000000-0008-0000-04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11</xdr:row>
      <xdr:rowOff>114299</xdr:rowOff>
    </xdr:from>
    <xdr:to>
      <xdr:col>11</xdr:col>
      <xdr:colOff>390525</xdr:colOff>
      <xdr:row>28</xdr:row>
      <xdr:rowOff>123824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</xdr:row>
      <xdr:rowOff>190499</xdr:rowOff>
    </xdr:from>
    <xdr:to>
      <xdr:col>24</xdr:col>
      <xdr:colOff>0</xdr:colOff>
      <xdr:row>27</xdr:row>
      <xdr:rowOff>114300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31</xdr:row>
      <xdr:rowOff>0</xdr:rowOff>
    </xdr:from>
    <xdr:to>
      <xdr:col>24</xdr:col>
      <xdr:colOff>0</xdr:colOff>
      <xdr:row>53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20</xdr:row>
      <xdr:rowOff>163286</xdr:rowOff>
    </xdr:from>
    <xdr:to>
      <xdr:col>16</xdr:col>
      <xdr:colOff>272143</xdr:colOff>
      <xdr:row>24</xdr:row>
      <xdr:rowOff>108857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9791700" y="4344761"/>
          <a:ext cx="834118" cy="707571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13606</xdr:colOff>
      <xdr:row>14</xdr:row>
      <xdr:rowOff>176894</xdr:rowOff>
    </xdr:from>
    <xdr:to>
      <xdr:col>16</xdr:col>
      <xdr:colOff>285752</xdr:colOff>
      <xdr:row>24</xdr:row>
      <xdr:rowOff>57832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 rot="5400000" flipH="1" flipV="1">
          <a:off x="9329398" y="3691277"/>
          <a:ext cx="1785938" cy="834121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13607</xdr:colOff>
      <xdr:row>17</xdr:row>
      <xdr:rowOff>163288</xdr:rowOff>
    </xdr:from>
    <xdr:to>
      <xdr:col>16</xdr:col>
      <xdr:colOff>312965</xdr:colOff>
      <xdr:row>24</xdr:row>
      <xdr:rowOff>68036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rot="5400000" flipH="1" flipV="1">
          <a:off x="9616850" y="3961720"/>
          <a:ext cx="1238248" cy="861333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23</xdr:row>
      <xdr:rowOff>163286</xdr:rowOff>
    </xdr:from>
    <xdr:to>
      <xdr:col>16</xdr:col>
      <xdr:colOff>204107</xdr:colOff>
      <xdr:row>24</xdr:row>
      <xdr:rowOff>95250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9791700" y="4916261"/>
          <a:ext cx="766082" cy="122464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16329</xdr:colOff>
      <xdr:row>24</xdr:row>
      <xdr:rowOff>111578</xdr:rowOff>
    </xdr:from>
    <xdr:to>
      <xdr:col>16</xdr:col>
      <xdr:colOff>285750</xdr:colOff>
      <xdr:row>26</xdr:row>
      <xdr:rowOff>13607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CxnSpPr/>
      </xdr:nvCxnSpPr>
      <xdr:spPr>
        <a:xfrm>
          <a:off x="9808029" y="5055053"/>
          <a:ext cx="831396" cy="283029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5443</xdr:colOff>
      <xdr:row>24</xdr:row>
      <xdr:rowOff>114300</xdr:rowOff>
    </xdr:from>
    <xdr:to>
      <xdr:col>16</xdr:col>
      <xdr:colOff>312965</xdr:colOff>
      <xdr:row>29</xdr:row>
      <xdr:rowOff>13607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/>
      </xdr:nvCxnSpPr>
      <xdr:spPr>
        <a:xfrm>
          <a:off x="9797143" y="5057775"/>
          <a:ext cx="869497" cy="851807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24</xdr:row>
      <xdr:rowOff>95250</xdr:rowOff>
    </xdr:from>
    <xdr:to>
      <xdr:col>16</xdr:col>
      <xdr:colOff>258536</xdr:colOff>
      <xdr:row>32</xdr:row>
      <xdr:rowOff>13606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/>
      </xdr:nvCxnSpPr>
      <xdr:spPr>
        <a:xfrm rot="16200000" flipH="1">
          <a:off x="9480778" y="5349647"/>
          <a:ext cx="1442356" cy="820511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</xdr:colOff>
      <xdr:row>24</xdr:row>
      <xdr:rowOff>91167</xdr:rowOff>
    </xdr:from>
    <xdr:to>
      <xdr:col>16</xdr:col>
      <xdr:colOff>398691</xdr:colOff>
      <xdr:row>35</xdr:row>
      <xdr:rowOff>23130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CxnSpPr/>
      </xdr:nvCxnSpPr>
      <xdr:spPr>
        <a:xfrm rot="16200000" flipH="1">
          <a:off x="9258302" y="5568041"/>
          <a:ext cx="2027463" cy="960665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476250</xdr:colOff>
      <xdr:row>14</xdr:row>
      <xdr:rowOff>163285</xdr:rowOff>
    </xdr:from>
    <xdr:to>
      <xdr:col>18</xdr:col>
      <xdr:colOff>285750</xdr:colOff>
      <xdr:row>35</xdr:row>
      <xdr:rowOff>10582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>
        <a:xfrm rot="16200000" flipH="1">
          <a:off x="9372751" y="4658934"/>
          <a:ext cx="3847797" cy="933450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438148</xdr:colOff>
      <xdr:row>17</xdr:row>
      <xdr:rowOff>152400</xdr:rowOff>
    </xdr:from>
    <xdr:to>
      <xdr:col>18</xdr:col>
      <xdr:colOff>296332</xdr:colOff>
      <xdr:row>35</xdr:row>
      <xdr:rowOff>52920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CxnSpPr/>
      </xdr:nvCxnSpPr>
      <xdr:spPr>
        <a:xfrm rot="16200000" flipH="1">
          <a:off x="9618130" y="4936068"/>
          <a:ext cx="3329520" cy="982134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410632</xdr:colOff>
      <xdr:row>20</xdr:row>
      <xdr:rowOff>146050</xdr:rowOff>
    </xdr:from>
    <xdr:to>
      <xdr:col>18</xdr:col>
      <xdr:colOff>275167</xdr:colOff>
      <xdr:row>34</xdr:row>
      <xdr:rowOff>179919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CxnSpPr/>
      </xdr:nvCxnSpPr>
      <xdr:spPr>
        <a:xfrm rot="16200000" flipH="1">
          <a:off x="9908115" y="5183717"/>
          <a:ext cx="2700869" cy="988485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372531</xdr:colOff>
      <xdr:row>23</xdr:row>
      <xdr:rowOff>150284</xdr:rowOff>
    </xdr:from>
    <xdr:to>
      <xdr:col>18</xdr:col>
      <xdr:colOff>243415</xdr:colOff>
      <xdr:row>35</xdr:row>
      <xdr:rowOff>21170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/>
      </xdr:nvCxnSpPr>
      <xdr:spPr>
        <a:xfrm rot="16200000" flipH="1">
          <a:off x="10145180" y="5484285"/>
          <a:ext cx="2156886" cy="994834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402168</xdr:colOff>
      <xdr:row>26</xdr:row>
      <xdr:rowOff>169333</xdr:rowOff>
    </xdr:from>
    <xdr:to>
      <xdr:col>18</xdr:col>
      <xdr:colOff>275166</xdr:colOff>
      <xdr:row>34</xdr:row>
      <xdr:rowOff>179916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CxnSpPr/>
      </xdr:nvCxnSpPr>
      <xdr:spPr>
        <a:xfrm rot="16200000" flipH="1">
          <a:off x="10487025" y="5762626"/>
          <a:ext cx="1534583" cy="99694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438150</xdr:colOff>
      <xdr:row>29</xdr:row>
      <xdr:rowOff>152400</xdr:rowOff>
    </xdr:from>
    <xdr:to>
      <xdr:col>18</xdr:col>
      <xdr:colOff>296332</xdr:colOff>
      <xdr:row>35</xdr:row>
      <xdr:rowOff>31750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CxnSpPr/>
      </xdr:nvCxnSpPr>
      <xdr:spPr>
        <a:xfrm rot="16200000" flipH="1">
          <a:off x="10771716" y="6068484"/>
          <a:ext cx="1022350" cy="982132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452968</xdr:colOff>
      <xdr:row>32</xdr:row>
      <xdr:rowOff>124883</xdr:rowOff>
    </xdr:from>
    <xdr:to>
      <xdr:col>18</xdr:col>
      <xdr:colOff>306916</xdr:colOff>
      <xdr:row>35</xdr:row>
      <xdr:rowOff>10583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CxnSpPr/>
      </xdr:nvCxnSpPr>
      <xdr:spPr>
        <a:xfrm>
          <a:off x="10806643" y="6592358"/>
          <a:ext cx="977898" cy="457200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10584</xdr:colOff>
      <xdr:row>35</xdr:row>
      <xdr:rowOff>95250</xdr:rowOff>
    </xdr:from>
    <xdr:to>
      <xdr:col>18</xdr:col>
      <xdr:colOff>232833</xdr:colOff>
      <xdr:row>35</xdr:row>
      <xdr:rowOff>105833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CxnSpPr/>
      </xdr:nvCxnSpPr>
      <xdr:spPr>
        <a:xfrm>
          <a:off x="10926234" y="7134225"/>
          <a:ext cx="784224" cy="10583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30</xdr:row>
      <xdr:rowOff>119065</xdr:rowOff>
    </xdr:from>
    <xdr:to>
      <xdr:col>2</xdr:col>
      <xdr:colOff>321469</xdr:colOff>
      <xdr:row>39</xdr:row>
      <xdr:rowOff>161925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 flipV="1">
          <a:off x="2324100" y="6005515"/>
          <a:ext cx="569119" cy="1757360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41</xdr:row>
      <xdr:rowOff>57150</xdr:rowOff>
    </xdr:from>
    <xdr:to>
      <xdr:col>2</xdr:col>
      <xdr:colOff>226219</xdr:colOff>
      <xdr:row>51</xdr:row>
      <xdr:rowOff>47625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2333625" y="8039100"/>
          <a:ext cx="464344" cy="1895475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</xdr:colOff>
      <xdr:row>51</xdr:row>
      <xdr:rowOff>95250</xdr:rowOff>
    </xdr:from>
    <xdr:to>
      <xdr:col>3</xdr:col>
      <xdr:colOff>347662</xdr:colOff>
      <xdr:row>51</xdr:row>
      <xdr:rowOff>96838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>
          <a:off x="3719512" y="11525250"/>
          <a:ext cx="323850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3968</xdr:colOff>
      <xdr:row>51</xdr:row>
      <xdr:rowOff>95250</xdr:rowOff>
    </xdr:from>
    <xdr:to>
      <xdr:col>4</xdr:col>
      <xdr:colOff>277812</xdr:colOff>
      <xdr:row>51</xdr:row>
      <xdr:rowOff>96838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CxnSpPr/>
      </xdr:nvCxnSpPr>
      <xdr:spPr>
        <a:xfrm>
          <a:off x="4499768" y="11525250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7936</xdr:colOff>
      <xdr:row>51</xdr:row>
      <xdr:rowOff>95250</xdr:rowOff>
    </xdr:from>
    <xdr:to>
      <xdr:col>5</xdr:col>
      <xdr:colOff>281780</xdr:colOff>
      <xdr:row>51</xdr:row>
      <xdr:rowOff>96838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CxnSpPr/>
      </xdr:nvCxnSpPr>
      <xdr:spPr>
        <a:xfrm>
          <a:off x="5303836" y="11525250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3968</xdr:colOff>
      <xdr:row>51</xdr:row>
      <xdr:rowOff>95250</xdr:rowOff>
    </xdr:from>
    <xdr:to>
      <xdr:col>6</xdr:col>
      <xdr:colOff>277812</xdr:colOff>
      <xdr:row>51</xdr:row>
      <xdr:rowOff>96838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6099968" y="11525250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3968</xdr:colOff>
      <xdr:row>51</xdr:row>
      <xdr:rowOff>95249</xdr:rowOff>
    </xdr:from>
    <xdr:to>
      <xdr:col>7</xdr:col>
      <xdr:colOff>277812</xdr:colOff>
      <xdr:row>51</xdr:row>
      <xdr:rowOff>96837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CxnSpPr/>
      </xdr:nvCxnSpPr>
      <xdr:spPr>
        <a:xfrm>
          <a:off x="6900068" y="11525249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51</xdr:row>
      <xdr:rowOff>92868</xdr:rowOff>
    </xdr:from>
    <xdr:to>
      <xdr:col>8</xdr:col>
      <xdr:colOff>283369</xdr:colOff>
      <xdr:row>51</xdr:row>
      <xdr:rowOff>94456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/>
      </xdr:nvCxnSpPr>
      <xdr:spPr>
        <a:xfrm>
          <a:off x="7705725" y="11522868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</xdr:colOff>
      <xdr:row>30</xdr:row>
      <xdr:rowOff>95250</xdr:rowOff>
    </xdr:from>
    <xdr:to>
      <xdr:col>3</xdr:col>
      <xdr:colOff>302418</xdr:colOff>
      <xdr:row>30</xdr:row>
      <xdr:rowOff>96838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CxnSpPr/>
      </xdr:nvCxnSpPr>
      <xdr:spPr>
        <a:xfrm>
          <a:off x="3709987" y="5810250"/>
          <a:ext cx="288131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11906</xdr:colOff>
      <xdr:row>30</xdr:row>
      <xdr:rowOff>92869</xdr:rowOff>
    </xdr:from>
    <xdr:to>
      <xdr:col>4</xdr:col>
      <xdr:colOff>395288</xdr:colOff>
      <xdr:row>30</xdr:row>
      <xdr:rowOff>94457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CxnSpPr/>
      </xdr:nvCxnSpPr>
      <xdr:spPr>
        <a:xfrm>
          <a:off x="4507706" y="5807869"/>
          <a:ext cx="383382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9526</xdr:colOff>
      <xdr:row>30</xdr:row>
      <xdr:rowOff>90488</xdr:rowOff>
    </xdr:from>
    <xdr:to>
      <xdr:col>5</xdr:col>
      <xdr:colOff>392907</xdr:colOff>
      <xdr:row>30</xdr:row>
      <xdr:rowOff>92076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CxnSpPr/>
      </xdr:nvCxnSpPr>
      <xdr:spPr>
        <a:xfrm>
          <a:off x="5305426" y="5805488"/>
          <a:ext cx="383381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4752</xdr:colOff>
      <xdr:row>30</xdr:row>
      <xdr:rowOff>90491</xdr:rowOff>
    </xdr:from>
    <xdr:to>
      <xdr:col>6</xdr:col>
      <xdr:colOff>242877</xdr:colOff>
      <xdr:row>30</xdr:row>
      <xdr:rowOff>92079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CxnSpPr/>
      </xdr:nvCxnSpPr>
      <xdr:spPr>
        <a:xfrm>
          <a:off x="6100752" y="5805491"/>
          <a:ext cx="238125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7130</xdr:colOff>
      <xdr:row>30</xdr:row>
      <xdr:rowOff>94194</xdr:rowOff>
    </xdr:from>
    <xdr:to>
      <xdr:col>7</xdr:col>
      <xdr:colOff>390511</xdr:colOff>
      <xdr:row>30</xdr:row>
      <xdr:rowOff>95782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/>
      </xdr:nvCxnSpPr>
      <xdr:spPr>
        <a:xfrm>
          <a:off x="6903230" y="5809194"/>
          <a:ext cx="383381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2597</xdr:colOff>
      <xdr:row>30</xdr:row>
      <xdr:rowOff>95253</xdr:rowOff>
    </xdr:from>
    <xdr:to>
      <xdr:col>3</xdr:col>
      <xdr:colOff>185017</xdr:colOff>
      <xdr:row>48</xdr:row>
      <xdr:rowOff>116416</xdr:rowOff>
    </xdr:to>
    <xdr:cxnSp macro="">
      <xdr:nvCxnSpPr>
        <xdr:cNvPr id="22" name="Gerade Verbindung mit Pfeil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CxnSpPr/>
      </xdr:nvCxnSpPr>
      <xdr:spPr>
        <a:xfrm rot="16200000" flipH="1">
          <a:off x="1207175" y="8301375"/>
          <a:ext cx="5164663" cy="182420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</xdr:colOff>
      <xdr:row>30</xdr:row>
      <xdr:rowOff>95250</xdr:rowOff>
    </xdr:from>
    <xdr:to>
      <xdr:col>4</xdr:col>
      <xdr:colOff>299603</xdr:colOff>
      <xdr:row>45</xdr:row>
      <xdr:rowOff>103908</xdr:rowOff>
    </xdr:to>
    <xdr:cxnSp macro="">
      <xdr:nvCxnSpPr>
        <xdr:cNvPr id="23" name="Gerade Verbindung mit Pfeil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CxnSpPr/>
      </xdr:nvCxnSpPr>
      <xdr:spPr>
        <a:xfrm rot="16200000" flipH="1">
          <a:off x="2356138" y="7951643"/>
          <a:ext cx="4580658" cy="297872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12123</xdr:colOff>
      <xdr:row>30</xdr:row>
      <xdr:rowOff>86589</xdr:rowOff>
    </xdr:from>
    <xdr:to>
      <xdr:col>5</xdr:col>
      <xdr:colOff>309996</xdr:colOff>
      <xdr:row>42</xdr:row>
      <xdr:rowOff>95249</xdr:rowOff>
    </xdr:to>
    <xdr:cxnSp macro="">
      <xdr:nvCxnSpPr>
        <xdr:cNvPr id="24" name="Gerade Verbindung mit Pfeil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CxnSpPr/>
      </xdr:nvCxnSpPr>
      <xdr:spPr>
        <a:xfrm rot="16200000" flipH="1">
          <a:off x="3452380" y="7657232"/>
          <a:ext cx="4009160" cy="297873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</xdr:colOff>
      <xdr:row>30</xdr:row>
      <xdr:rowOff>103912</xdr:rowOff>
    </xdr:from>
    <xdr:to>
      <xdr:col>6</xdr:col>
      <xdr:colOff>121225</xdr:colOff>
      <xdr:row>39</xdr:row>
      <xdr:rowOff>121227</xdr:rowOff>
    </xdr:to>
    <xdr:cxnSp macro="">
      <xdr:nvCxnSpPr>
        <xdr:cNvPr id="25" name="Gerade Verbindung mit Pfeil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/>
      </xdr:nvCxnSpPr>
      <xdr:spPr>
        <a:xfrm rot="16200000" flipH="1">
          <a:off x="4433456" y="7481458"/>
          <a:ext cx="3446315" cy="121223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11256</xdr:colOff>
      <xdr:row>30</xdr:row>
      <xdr:rowOff>95250</xdr:rowOff>
    </xdr:from>
    <xdr:to>
      <xdr:col>7</xdr:col>
      <xdr:colOff>274494</xdr:colOff>
      <xdr:row>36</xdr:row>
      <xdr:rowOff>129886</xdr:rowOff>
    </xdr:to>
    <xdr:cxnSp macro="">
      <xdr:nvCxnSpPr>
        <xdr:cNvPr id="26" name="Gerade Verbindung mit Pfeil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/>
      </xdr:nvCxnSpPr>
      <xdr:spPr>
        <a:xfrm rot="16200000" flipH="1">
          <a:off x="5592907" y="7124699"/>
          <a:ext cx="2892136" cy="26323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1731</xdr:colOff>
      <xdr:row>30</xdr:row>
      <xdr:rowOff>95250</xdr:rowOff>
    </xdr:from>
    <xdr:to>
      <xdr:col>8</xdr:col>
      <xdr:colOff>273627</xdr:colOff>
      <xdr:row>33</xdr:row>
      <xdr:rowOff>121227</xdr:rowOff>
    </xdr:to>
    <xdr:cxnSp macro="">
      <xdr:nvCxnSpPr>
        <xdr:cNvPr id="27" name="Gerade Verbindung mit Pfeil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CxnSpPr/>
      </xdr:nvCxnSpPr>
      <xdr:spPr>
        <a:xfrm rot="16200000" flipH="1">
          <a:off x="6677890" y="6830291"/>
          <a:ext cx="2311977" cy="271896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3968</xdr:colOff>
      <xdr:row>48</xdr:row>
      <xdr:rowOff>91295</xdr:rowOff>
    </xdr:from>
    <xdr:to>
      <xdr:col>4</xdr:col>
      <xdr:colOff>277812</xdr:colOff>
      <xdr:row>48</xdr:row>
      <xdr:rowOff>92883</xdr:rowOff>
    </xdr:to>
    <xdr:cxnSp macro="">
      <xdr:nvCxnSpPr>
        <xdr:cNvPr id="30" name="Gerade Verbindung mit Pfeil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CxnSpPr/>
      </xdr:nvCxnSpPr>
      <xdr:spPr>
        <a:xfrm>
          <a:off x="4499768" y="10949795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7936</xdr:colOff>
      <xdr:row>48</xdr:row>
      <xdr:rowOff>91295</xdr:rowOff>
    </xdr:from>
    <xdr:to>
      <xdr:col>5</xdr:col>
      <xdr:colOff>281780</xdr:colOff>
      <xdr:row>48</xdr:row>
      <xdr:rowOff>92883</xdr:rowOff>
    </xdr:to>
    <xdr:cxnSp macro="">
      <xdr:nvCxnSpPr>
        <xdr:cNvPr id="31" name="Gerade Verbindung mit Pfeil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CxnSpPr/>
      </xdr:nvCxnSpPr>
      <xdr:spPr>
        <a:xfrm>
          <a:off x="5303836" y="10949795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3968</xdr:colOff>
      <xdr:row>48</xdr:row>
      <xdr:rowOff>91295</xdr:rowOff>
    </xdr:from>
    <xdr:to>
      <xdr:col>6</xdr:col>
      <xdr:colOff>277812</xdr:colOff>
      <xdr:row>48</xdr:row>
      <xdr:rowOff>92883</xdr:rowOff>
    </xdr:to>
    <xdr:cxnSp macro="">
      <xdr:nvCxnSpPr>
        <xdr:cNvPr id="32" name="Gerade Verbindung mit Pfeil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CxnSpPr/>
      </xdr:nvCxnSpPr>
      <xdr:spPr>
        <a:xfrm>
          <a:off x="6099968" y="10949795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3968</xdr:colOff>
      <xdr:row>48</xdr:row>
      <xdr:rowOff>91294</xdr:rowOff>
    </xdr:from>
    <xdr:to>
      <xdr:col>7</xdr:col>
      <xdr:colOff>277812</xdr:colOff>
      <xdr:row>48</xdr:row>
      <xdr:rowOff>92882</xdr:rowOff>
    </xdr:to>
    <xdr:cxnSp macro="">
      <xdr:nvCxnSpPr>
        <xdr:cNvPr id="33" name="Gerade Verbindung mit Pfeil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CxnSpPr/>
      </xdr:nvCxnSpPr>
      <xdr:spPr>
        <a:xfrm>
          <a:off x="6900068" y="10949794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48</xdr:row>
      <xdr:rowOff>88913</xdr:rowOff>
    </xdr:from>
    <xdr:to>
      <xdr:col>8</xdr:col>
      <xdr:colOff>283369</xdr:colOff>
      <xdr:row>48</xdr:row>
      <xdr:rowOff>90501</xdr:rowOff>
    </xdr:to>
    <xdr:cxnSp macro="">
      <xdr:nvCxnSpPr>
        <xdr:cNvPr id="34" name="Gerade Verbindung mit Pfeil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CxnSpPr/>
      </xdr:nvCxnSpPr>
      <xdr:spPr>
        <a:xfrm>
          <a:off x="7705725" y="10947413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25390</xdr:colOff>
      <xdr:row>45</xdr:row>
      <xdr:rowOff>92839</xdr:rowOff>
    </xdr:from>
    <xdr:to>
      <xdr:col>5</xdr:col>
      <xdr:colOff>299234</xdr:colOff>
      <xdr:row>45</xdr:row>
      <xdr:rowOff>94427</xdr:rowOff>
    </xdr:to>
    <xdr:cxnSp macro="">
      <xdr:nvCxnSpPr>
        <xdr:cNvPr id="38" name="Gerade Verbindung mit Pfeil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CxnSpPr/>
      </xdr:nvCxnSpPr>
      <xdr:spPr>
        <a:xfrm>
          <a:off x="5321290" y="10379839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21422</xdr:colOff>
      <xdr:row>45</xdr:row>
      <xdr:rowOff>92839</xdr:rowOff>
    </xdr:from>
    <xdr:to>
      <xdr:col>6</xdr:col>
      <xdr:colOff>295266</xdr:colOff>
      <xdr:row>45</xdr:row>
      <xdr:rowOff>94427</xdr:rowOff>
    </xdr:to>
    <xdr:cxnSp macro="">
      <xdr:nvCxnSpPr>
        <xdr:cNvPr id="39" name="Gerade Verbindung mit Pfeil 38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CxnSpPr/>
      </xdr:nvCxnSpPr>
      <xdr:spPr>
        <a:xfrm>
          <a:off x="6117422" y="10379839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21422</xdr:colOff>
      <xdr:row>45</xdr:row>
      <xdr:rowOff>92838</xdr:rowOff>
    </xdr:from>
    <xdr:to>
      <xdr:col>7</xdr:col>
      <xdr:colOff>295266</xdr:colOff>
      <xdr:row>45</xdr:row>
      <xdr:rowOff>94426</xdr:rowOff>
    </xdr:to>
    <xdr:cxnSp macro="">
      <xdr:nvCxnSpPr>
        <xdr:cNvPr id="40" name="Gerade Verbindung mit Pfeil 39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CxnSpPr/>
      </xdr:nvCxnSpPr>
      <xdr:spPr>
        <a:xfrm>
          <a:off x="6917522" y="10379838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26979</xdr:colOff>
      <xdr:row>45</xdr:row>
      <xdr:rowOff>90457</xdr:rowOff>
    </xdr:from>
    <xdr:to>
      <xdr:col>8</xdr:col>
      <xdr:colOff>300823</xdr:colOff>
      <xdr:row>45</xdr:row>
      <xdr:rowOff>92045</xdr:rowOff>
    </xdr:to>
    <xdr:cxnSp macro="">
      <xdr:nvCxnSpPr>
        <xdr:cNvPr id="41" name="Gerade Verbindung mit Pfeil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CxnSpPr/>
      </xdr:nvCxnSpPr>
      <xdr:spPr>
        <a:xfrm>
          <a:off x="7723179" y="10377457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7124</xdr:colOff>
      <xdr:row>42</xdr:row>
      <xdr:rowOff>94382</xdr:rowOff>
    </xdr:from>
    <xdr:to>
      <xdr:col>6</xdr:col>
      <xdr:colOff>280968</xdr:colOff>
      <xdr:row>42</xdr:row>
      <xdr:rowOff>95970</xdr:rowOff>
    </xdr:to>
    <xdr:cxnSp macro="">
      <xdr:nvCxnSpPr>
        <xdr:cNvPr id="45" name="Gerade Verbindung mit Pfeil 4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CxnSpPr/>
      </xdr:nvCxnSpPr>
      <xdr:spPr>
        <a:xfrm>
          <a:off x="6103124" y="9809882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7124</xdr:colOff>
      <xdr:row>42</xdr:row>
      <xdr:rowOff>94381</xdr:rowOff>
    </xdr:from>
    <xdr:to>
      <xdr:col>7</xdr:col>
      <xdr:colOff>280968</xdr:colOff>
      <xdr:row>42</xdr:row>
      <xdr:rowOff>95969</xdr:rowOff>
    </xdr:to>
    <xdr:cxnSp macro="">
      <xdr:nvCxnSpPr>
        <xdr:cNvPr id="46" name="Gerade Verbindung mit Pfeil 45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CxnSpPr/>
      </xdr:nvCxnSpPr>
      <xdr:spPr>
        <a:xfrm>
          <a:off x="6903224" y="9809881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12681</xdr:colOff>
      <xdr:row>42</xdr:row>
      <xdr:rowOff>92000</xdr:rowOff>
    </xdr:from>
    <xdr:to>
      <xdr:col>8</xdr:col>
      <xdr:colOff>286525</xdr:colOff>
      <xdr:row>42</xdr:row>
      <xdr:rowOff>93588</xdr:rowOff>
    </xdr:to>
    <xdr:cxnSp macro="">
      <xdr:nvCxnSpPr>
        <xdr:cNvPr id="47" name="Gerade Verbindung mit Pfeil 4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CxnSpPr/>
      </xdr:nvCxnSpPr>
      <xdr:spPr>
        <a:xfrm>
          <a:off x="7708881" y="9807500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8702</xdr:colOff>
      <xdr:row>39</xdr:row>
      <xdr:rowOff>95925</xdr:rowOff>
    </xdr:from>
    <xdr:to>
      <xdr:col>7</xdr:col>
      <xdr:colOff>282546</xdr:colOff>
      <xdr:row>39</xdr:row>
      <xdr:rowOff>97513</xdr:rowOff>
    </xdr:to>
    <xdr:cxnSp macro="">
      <xdr:nvCxnSpPr>
        <xdr:cNvPr id="51" name="Gerade Verbindung mit Pfeil 50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CxnSpPr/>
      </xdr:nvCxnSpPr>
      <xdr:spPr>
        <a:xfrm>
          <a:off x="6904802" y="9239925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14259</xdr:colOff>
      <xdr:row>39</xdr:row>
      <xdr:rowOff>93544</xdr:rowOff>
    </xdr:from>
    <xdr:to>
      <xdr:col>8</xdr:col>
      <xdr:colOff>288103</xdr:colOff>
      <xdr:row>39</xdr:row>
      <xdr:rowOff>95132</xdr:rowOff>
    </xdr:to>
    <xdr:cxnSp macro="">
      <xdr:nvCxnSpPr>
        <xdr:cNvPr id="52" name="Gerade Verbindung mit Pfeil 51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CxnSpPr/>
      </xdr:nvCxnSpPr>
      <xdr:spPr>
        <a:xfrm>
          <a:off x="7710459" y="9237544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23775</xdr:colOff>
      <xdr:row>36</xdr:row>
      <xdr:rowOff>95087</xdr:rowOff>
    </xdr:from>
    <xdr:to>
      <xdr:col>8</xdr:col>
      <xdr:colOff>297619</xdr:colOff>
      <xdr:row>36</xdr:row>
      <xdr:rowOff>96675</xdr:rowOff>
    </xdr:to>
    <xdr:cxnSp macro="">
      <xdr:nvCxnSpPr>
        <xdr:cNvPr id="56" name="Gerade Verbindung mit Pfeil 55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CxnSpPr/>
      </xdr:nvCxnSpPr>
      <xdr:spPr>
        <a:xfrm>
          <a:off x="7719975" y="8667587"/>
          <a:ext cx="273844" cy="1588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60</xdr:row>
      <xdr:rowOff>0</xdr:rowOff>
    </xdr:from>
    <xdr:to>
      <xdr:col>12</xdr:col>
      <xdr:colOff>0</xdr:colOff>
      <xdr:row>75</xdr:row>
      <xdr:rowOff>0</xdr:rowOff>
    </xdr:to>
    <xdr:graphicFrame macro="">
      <xdr:nvGraphicFramePr>
        <xdr:cNvPr id="67" name="Diagramm 66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7130</xdr:colOff>
      <xdr:row>30</xdr:row>
      <xdr:rowOff>94194</xdr:rowOff>
    </xdr:from>
    <xdr:to>
      <xdr:col>8</xdr:col>
      <xdr:colOff>219075</xdr:colOff>
      <xdr:row>30</xdr:row>
      <xdr:rowOff>95250</xdr:rowOff>
    </xdr:to>
    <xdr:cxnSp macro="">
      <xdr:nvCxnSpPr>
        <xdr:cNvPr id="68" name="Gerade Verbindung mit Pfeil 67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CxnSpPr/>
      </xdr:nvCxnSpPr>
      <xdr:spPr>
        <a:xfrm>
          <a:off x="6607955" y="5980644"/>
          <a:ext cx="211945" cy="1056"/>
        </a:xfrm>
        <a:prstGeom prst="straightConnector1">
          <a:avLst/>
        </a:prstGeom>
        <a:ln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259661</xdr:colOff>
      <xdr:row>26</xdr:row>
      <xdr:rowOff>150241</xdr:rowOff>
    </xdr:from>
    <xdr:to>
      <xdr:col>31</xdr:col>
      <xdr:colOff>405758</xdr:colOff>
      <xdr:row>40</xdr:row>
      <xdr:rowOff>3241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376C329-33A6-4C5E-8873-55B233AF2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24786" y="5103241"/>
          <a:ext cx="3956097" cy="2520000"/>
        </a:xfrm>
        <a:prstGeom prst="rect">
          <a:avLst/>
        </a:prstGeom>
      </xdr:spPr>
    </xdr:pic>
    <xdr:clientData/>
  </xdr:twoCellAnchor>
  <xdr:twoCellAnchor editAs="oneCell">
    <xdr:from>
      <xdr:col>26</xdr:col>
      <xdr:colOff>144790</xdr:colOff>
      <xdr:row>0</xdr:row>
      <xdr:rowOff>177395</xdr:rowOff>
    </xdr:from>
    <xdr:to>
      <xdr:col>31</xdr:col>
      <xdr:colOff>293337</xdr:colOff>
      <xdr:row>14</xdr:row>
      <xdr:rowOff>30395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806079B-396F-48C4-8FBC-76A6B7FC3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9915" y="177395"/>
          <a:ext cx="3958547" cy="2520000"/>
        </a:xfrm>
        <a:prstGeom prst="rect">
          <a:avLst/>
        </a:prstGeom>
      </xdr:spPr>
    </xdr:pic>
    <xdr:clientData/>
  </xdr:twoCellAnchor>
  <xdr:twoCellAnchor editAs="oneCell">
    <xdr:from>
      <xdr:col>26</xdr:col>
      <xdr:colOff>212028</xdr:colOff>
      <xdr:row>48</xdr:row>
      <xdr:rowOff>88812</xdr:rowOff>
    </xdr:from>
    <xdr:to>
      <xdr:col>31</xdr:col>
      <xdr:colOff>355421</xdr:colOff>
      <xdr:row>61</xdr:row>
      <xdr:rowOff>133833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92A6DE6-49E2-47D8-87CD-62FDCD18E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77153" y="9232812"/>
          <a:ext cx="3953393" cy="2521521"/>
        </a:xfrm>
        <a:prstGeom prst="rect">
          <a:avLst/>
        </a:prstGeom>
      </xdr:spPr>
    </xdr:pic>
    <xdr:clientData/>
  </xdr:twoCellAnchor>
  <xdr:twoCellAnchor>
    <xdr:from>
      <xdr:col>1</xdr:col>
      <xdr:colOff>1747630</xdr:colOff>
      <xdr:row>73</xdr:row>
      <xdr:rowOff>81997</xdr:rowOff>
    </xdr:from>
    <xdr:to>
      <xdr:col>5</xdr:col>
      <xdr:colOff>173934</xdr:colOff>
      <xdr:row>92</xdr:row>
      <xdr:rowOff>74543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D25DAB76-11AB-4215-99E9-420032E7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106</xdr:row>
      <xdr:rowOff>0</xdr:rowOff>
    </xdr:from>
    <xdr:to>
      <xdr:col>25</xdr:col>
      <xdr:colOff>752682</xdr:colOff>
      <xdr:row>124</xdr:row>
      <xdr:rowOff>183046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17213909-518E-421E-A16F-3E1E3439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33130</xdr:colOff>
      <xdr:row>124</xdr:row>
      <xdr:rowOff>124239</xdr:rowOff>
    </xdr:from>
    <xdr:to>
      <xdr:col>12</xdr:col>
      <xdr:colOff>197746</xdr:colOff>
      <xdr:row>147</xdr:row>
      <xdr:rowOff>183046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103D4EB2-4E71-479C-9962-86A43949CD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schung/Finanzmanagement%20mit%20Excel%202/5/Eigenfinanzierung_Tabellen%202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OW\Spaces\w21adrea\Forschung\Finanzmanagement%20mit%20Excel%203\7%20Beispiele%20Unternehmensanleihen%2020241008.xlsx" TargetMode="External"/><Relationship Id="rId1" Type="http://schemas.openxmlformats.org/officeDocument/2006/relationships/externalLinkPath" Target="/Users/WOW/Spaces/w21adrea/Forschung/Finanzmanagement%20mit%20Excel%203/7%20Beispiele%20Unternehmensanleihen%20202410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21adrea/Documents/Spaces/w21adrea/Lehre/Asset%20Pricing%20Management/2020%20HT/APM%20beispie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024%203%20HT\Finmgmt%203A\APAM-Aktualisierung-HT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.3 Höhe EK"/>
      <sheetName val="5.4 Rechtsformen"/>
      <sheetName val="5.5.2 VC-Bewertung"/>
      <sheetName val="5.7.1 BMW"/>
      <sheetName val="5.7.2 Metro"/>
      <sheetName val="5.7.3 Hugo Boss"/>
      <sheetName val="5.8.2 Infineon"/>
      <sheetName val="5.9 Premiere"/>
      <sheetName val="5.9 Premiere Kurse"/>
    </sheetNames>
    <sheetDataSet>
      <sheetData sheetId="0"/>
      <sheetData sheetId="1"/>
      <sheetData sheetId="2">
        <row r="4">
          <cell r="B4">
            <v>90</v>
          </cell>
        </row>
        <row r="5">
          <cell r="B5">
            <v>150</v>
          </cell>
        </row>
        <row r="6">
          <cell r="B6">
            <v>0.3</v>
          </cell>
        </row>
        <row r="25">
          <cell r="C25">
            <v>0.2</v>
          </cell>
        </row>
        <row r="27">
          <cell r="C27">
            <v>110</v>
          </cell>
        </row>
      </sheetData>
      <sheetData sheetId="3"/>
      <sheetData sheetId="4"/>
      <sheetData sheetId="5"/>
      <sheetData sheetId="6">
        <row r="1">
          <cell r="B1">
            <v>749742085</v>
          </cell>
        </row>
        <row r="2">
          <cell r="B2">
            <v>337000000</v>
          </cell>
        </row>
        <row r="4">
          <cell r="B4">
            <v>333218704</v>
          </cell>
        </row>
        <row r="5">
          <cell r="B5">
            <v>2.15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>
        <row r="97">
          <cell r="B97">
            <v>1</v>
          </cell>
          <cell r="C97">
            <v>2</v>
          </cell>
          <cell r="D97">
            <v>3</v>
          </cell>
          <cell r="E97">
            <v>4</v>
          </cell>
          <cell r="F97">
            <v>5</v>
          </cell>
          <cell r="G97">
            <v>6</v>
          </cell>
          <cell r="H97">
            <v>7</v>
          </cell>
          <cell r="I97">
            <v>8</v>
          </cell>
          <cell r="J97">
            <v>9</v>
          </cell>
          <cell r="K97">
            <v>10</v>
          </cell>
          <cell r="L97">
            <v>11</v>
          </cell>
          <cell r="M97">
            <v>12</v>
          </cell>
          <cell r="N97">
            <v>13</v>
          </cell>
          <cell r="O97">
            <v>14</v>
          </cell>
          <cell r="P97">
            <v>15</v>
          </cell>
          <cell r="Q97">
            <v>16</v>
          </cell>
          <cell r="R97">
            <v>17</v>
          </cell>
          <cell r="S97">
            <v>18</v>
          </cell>
          <cell r="T97">
            <v>19</v>
          </cell>
          <cell r="U97">
            <v>20</v>
          </cell>
          <cell r="V97">
            <v>21</v>
          </cell>
          <cell r="W97">
            <v>22</v>
          </cell>
          <cell r="X97">
            <v>23</v>
          </cell>
          <cell r="Y97">
            <v>24</v>
          </cell>
          <cell r="Z97">
            <v>25</v>
          </cell>
          <cell r="AA97">
            <v>26</v>
          </cell>
          <cell r="AB97">
            <v>27</v>
          </cell>
          <cell r="AC97">
            <v>28</v>
          </cell>
          <cell r="AD97">
            <v>29</v>
          </cell>
          <cell r="AE97">
            <v>30</v>
          </cell>
        </row>
        <row r="98">
          <cell r="A98">
            <v>45425</v>
          </cell>
          <cell r="B98">
            <v>3.3221331456613492</v>
          </cell>
          <cell r="C98">
            <v>2.9574665888542864</v>
          </cell>
          <cell r="D98">
            <v>2.7205785867091627</v>
          </cell>
          <cell r="E98">
            <v>2.5755740203434119</v>
          </cell>
          <cell r="F98">
            <v>2.4955451592363618</v>
          </cell>
          <cell r="G98">
            <v>2.4604443439148507</v>
          </cell>
          <cell r="H98">
            <v>2.4554458475555725</v>
          </cell>
          <cell r="I98">
            <v>2.4696861693828569</v>
          </cell>
          <cell r="J98">
            <v>2.4952968672134777</v>
          </cell>
          <cell r="K98">
            <v>2.5266633412573585</v>
          </cell>
          <cell r="L98">
            <v>2.5598579717054424</v>
          </cell>
          <cell r="M98">
            <v>2.5922076496403808</v>
          </cell>
          <cell r="N98">
            <v>2.6219647717443322</v>
          </cell>
          <cell r="O98">
            <v>2.6480577753361279</v>
          </cell>
          <cell r="P98">
            <v>2.6699027233553414</v>
          </cell>
          <cell r="Q98">
            <v>2.6872616603616954</v>
          </cell>
          <cell r="R98">
            <v>2.7001367235442539</v>
          </cell>
          <cell r="S98">
            <v>2.7086915194002059</v>
          </cell>
          <cell r="T98">
            <v>2.7131932320926109</v>
          </cell>
          <cell r="U98">
            <v>2.7139704416794008</v>
          </cell>
          <cell r="V98">
            <v>2.7113827989621333</v>
          </cell>
          <cell r="W98">
            <v>2.7057996059319427</v>
          </cell>
          <cell r="X98">
            <v>2.6975850467039582</v>
          </cell>
          <cell r="Y98">
            <v>2.687088350007607</v>
          </cell>
          <cell r="Z98">
            <v>2.6746375768772501</v>
          </cell>
          <cell r="AA98">
            <v>2.6605360441946257</v>
          </cell>
          <cell r="AB98">
            <v>2.6450606379022528</v>
          </cell>
          <cell r="AC98">
            <v>2.6284614558753834</v>
          </cell>
          <cell r="AD98">
            <v>2.6109623626527125</v>
          </cell>
          <cell r="AE98">
            <v>2.5927621465802879</v>
          </cell>
        </row>
        <row r="99">
          <cell r="A99">
            <v>45369</v>
          </cell>
          <cell r="B99">
            <v>3.3783566786880068</v>
          </cell>
          <cell r="C99">
            <v>2.913918333430817</v>
          </cell>
          <cell r="D99">
            <v>2.6427963982401534</v>
          </cell>
          <cell r="E99">
            <v>2.4938393861784887</v>
          </cell>
          <cell r="F99">
            <v>2.4213175555714326</v>
          </cell>
          <cell r="G99">
            <v>2.3958271928852319</v>
          </cell>
          <cell r="H99">
            <v>2.3984698489969674</v>
          </cell>
          <cell r="I99">
            <v>2.4171208236480841</v>
          </cell>
          <cell r="J99">
            <v>2.4440322660432887</v>
          </cell>
          <cell r="K99">
            <v>2.4742901326408893</v>
          </cell>
          <cell r="L99">
            <v>2.5048183737227436</v>
          </cell>
          <cell r="M99">
            <v>2.5337345281047319</v>
          </cell>
          <cell r="N99">
            <v>2.5599314857256035</v>
          </cell>
          <cell r="O99">
            <v>2.5828051840513937</v>
          </cell>
          <cell r="P99">
            <v>2.6020767384860521</v>
          </cell>
          <cell r="Q99">
            <v>2.6176758783250218</v>
          </cell>
          <cell r="R99">
            <v>2.629664324486968</v>
          </cell>
          <cell r="S99">
            <v>2.6381852930018019</v>
          </cell>
          <cell r="T99">
            <v>2.6434301606879163</v>
          </cell>
          <cell r="U99">
            <v>2.6456164565456231</v>
          </cell>
          <cell r="V99">
            <v>2.6449733630804246</v>
          </cell>
          <cell r="W99">
            <v>2.6417322215450758</v>
          </cell>
          <cell r="X99">
            <v>2.6361203870381518</v>
          </cell>
          <cell r="Y99">
            <v>2.6283573357441945</v>
          </cell>
          <cell r="Z99">
            <v>2.6186522915286119</v>
          </cell>
          <cell r="AA99">
            <v>2.6072028796606208</v>
          </cell>
          <cell r="AB99">
            <v>2.5941944748894041</v>
          </cell>
          <cell r="AC99">
            <v>2.5798000174297884</v>
          </cell>
          <cell r="AD99">
            <v>2.564180141788472</v>
          </cell>
          <cell r="AE99">
            <v>2.5474835116107037</v>
          </cell>
        </row>
        <row r="100">
          <cell r="A100">
            <v>45372</v>
          </cell>
          <cell r="B100">
            <v>3.3065620265067341</v>
          </cell>
          <cell r="C100">
            <v>2.8333231192476802</v>
          </cell>
          <cell r="D100">
            <v>2.5595322708590293</v>
          </cell>
          <cell r="E100">
            <v>2.4113634521390388</v>
          </cell>
          <cell r="F100">
            <v>2.3414550213970315</v>
          </cell>
          <cell r="G100">
            <v>2.319428942394917</v>
          </cell>
          <cell r="H100">
            <v>2.3258225457955195</v>
          </cell>
          <cell r="I100">
            <v>2.3481991187759084</v>
          </cell>
          <cell r="J100">
            <v>2.3786511049968579</v>
          </cell>
          <cell r="K100">
            <v>2.4121944806187039</v>
          </cell>
          <cell r="L100">
            <v>2.4457342133778495</v>
          </cell>
          <cell r="M100">
            <v>2.477396261873221</v>
          </cell>
          <cell r="N100">
            <v>2.5060952565184698</v>
          </cell>
          <cell r="O100">
            <v>2.5312540315202261</v>
          </cell>
          <cell r="P100">
            <v>2.5526212217151514</v>
          </cell>
          <cell r="Q100">
            <v>2.5701523540647431</v>
          </cell>
          <cell r="R100">
            <v>2.5839321696450002</v>
          </cell>
          <cell r="S100">
            <v>2.5941238044398167</v>
          </cell>
          <cell r="T100">
            <v>2.6009355276097792</v>
          </cell>
          <cell r="U100">
            <v>2.6045989995483887</v>
          </cell>
          <cell r="V100">
            <v>2.605355117385499</v>
          </cell>
          <cell r="W100">
            <v>2.603444877171285</v>
          </cell>
          <cell r="X100">
            <v>2.599103565071589</v>
          </cell>
          <cell r="Y100">
            <v>2.5925571645496417</v>
          </cell>
          <cell r="Z100">
            <v>2.5840202418290614</v>
          </cell>
          <cell r="AA100">
            <v>2.5736948180957051</v>
          </cell>
          <cell r="AB100">
            <v>2.5617698991059679</v>
          </cell>
          <cell r="AC100">
            <v>2.5484214403159893</v>
          </cell>
          <cell r="AD100">
            <v>2.5338125972264596</v>
          </cell>
          <cell r="AE100">
            <v>2.5180941586208072</v>
          </cell>
        </row>
        <row r="101">
          <cell r="A101">
            <v>45545</v>
          </cell>
          <cell r="B101">
            <v>2.6176133585213064</v>
          </cell>
          <cell r="C101">
            <v>2.180180492927271</v>
          </cell>
          <cell r="D101">
            <v>2.0158977113494481</v>
          </cell>
          <cell r="E101">
            <v>1.971358630290438</v>
          </cell>
          <cell r="F101">
            <v>1.9812769735628626</v>
          </cell>
          <cell r="G101">
            <v>2.0160864404080718</v>
          </cell>
          <cell r="H101">
            <v>2.0615636743955199</v>
          </cell>
          <cell r="I101">
            <v>2.110498691081629</v>
          </cell>
          <cell r="J101">
            <v>2.1590952002247561</v>
          </cell>
          <cell r="K101">
            <v>2.2053200533760986</v>
          </cell>
          <cell r="L101">
            <v>2.2480996607156474</v>
          </cell>
          <cell r="M101">
            <v>2.2869055457403622</v>
          </cell>
          <cell r="N101">
            <v>2.3215289938792298</v>
          </cell>
          <cell r="O101">
            <v>2.3519526857032078</v>
          </cell>
          <cell r="P101">
            <v>2.3782746294438746</v>
          </cell>
          <cell r="Q101">
            <v>2.4006615986272104</v>
          </cell>
          <cell r="R101">
            <v>2.419319890610971</v>
          </cell>
          <cell r="S101">
            <v>2.4344766099603916</v>
          </cell>
          <cell r="T101">
            <v>2.4463675387202839</v>
          </cell>
          <cell r="U101">
            <v>2.4552292333714898</v>
          </cell>
          <cell r="V101">
            <v>2.461293891126652</v>
          </cell>
          <cell r="W101">
            <v>2.4647860618557362</v>
          </cell>
          <cell r="X101">
            <v>2.4659206065800241</v>
          </cell>
          <cell r="Y101">
            <v>2.464901506148423</v>
          </cell>
          <cell r="Z101">
            <v>2.4619212531972816</v>
          </cell>
          <cell r="AA101">
            <v>2.4571606449549233</v>
          </cell>
          <cell r="AB101">
            <v>2.450788850575762</v>
          </cell>
          <cell r="AC101">
            <v>2.4429636646098198</v>
          </cell>
          <cell r="AD101">
            <v>2.4338318842209952</v>
          </cell>
          <cell r="AE101">
            <v>2.4235297658438908</v>
          </cell>
        </row>
        <row r="112">
          <cell r="A112">
            <v>45369</v>
          </cell>
          <cell r="B112">
            <v>3.702</v>
          </cell>
          <cell r="C112">
            <v>3.25</v>
          </cell>
          <cell r="D112">
            <v>3.0140000000000002</v>
          </cell>
          <cell r="E112">
            <v>2.8839999999999999</v>
          </cell>
          <cell r="F112">
            <v>2.8069999999999999</v>
          </cell>
          <cell r="G112">
            <v>2.7629999999999999</v>
          </cell>
          <cell r="H112">
            <v>2.738</v>
          </cell>
          <cell r="I112">
            <v>2.7269999999999999</v>
          </cell>
          <cell r="J112">
            <v>2.7229999999999999</v>
          </cell>
          <cell r="K112">
            <v>2.7229999999999999</v>
          </cell>
          <cell r="L112">
            <v>2.73</v>
          </cell>
          <cell r="M112">
            <v>2.7369999999999997</v>
          </cell>
        </row>
        <row r="113">
          <cell r="A113">
            <v>45372</v>
          </cell>
          <cell r="B113">
            <v>3.6589999999999998</v>
          </cell>
          <cell r="C113">
            <v>3.1940000000000004</v>
          </cell>
          <cell r="D113">
            <v>2.956</v>
          </cell>
          <cell r="E113">
            <v>2.827</v>
          </cell>
          <cell r="F113">
            <v>2.754</v>
          </cell>
          <cell r="G113">
            <v>2.7130000000000001</v>
          </cell>
          <cell r="H113">
            <v>2.6930000000000001</v>
          </cell>
          <cell r="I113">
            <v>2.6839999999999997</v>
          </cell>
          <cell r="J113">
            <v>2.6839999999999997</v>
          </cell>
          <cell r="K113">
            <v>2.6909999999999998</v>
          </cell>
          <cell r="L113">
            <v>2.698</v>
          </cell>
          <cell r="M113">
            <v>2.706</v>
          </cell>
        </row>
        <row r="114">
          <cell r="A114">
            <v>45425</v>
          </cell>
          <cell r="B114">
            <v>3.6519999999999997</v>
          </cell>
          <cell r="C114">
            <v>3.2969999999999997</v>
          </cell>
          <cell r="D114">
            <v>3.085</v>
          </cell>
          <cell r="E114">
            <v>2.9530000000000003</v>
          </cell>
          <cell r="F114">
            <v>2.87</v>
          </cell>
          <cell r="G114">
            <v>2.8209999999999997</v>
          </cell>
          <cell r="H114">
            <v>2.794</v>
          </cell>
          <cell r="I114">
            <v>2.782</v>
          </cell>
          <cell r="J114">
            <v>2.778</v>
          </cell>
          <cell r="K114">
            <v>2.7810000000000001</v>
          </cell>
          <cell r="L114">
            <v>2.786</v>
          </cell>
          <cell r="M114">
            <v>2.7919999999999998</v>
          </cell>
        </row>
        <row r="115">
          <cell r="A115">
            <v>45545</v>
          </cell>
          <cell r="B115">
            <v>2.8759999999999999</v>
          </cell>
          <cell r="C115">
            <v>2.4590000000000001</v>
          </cell>
          <cell r="D115">
            <v>2.3460000000000001</v>
          </cell>
          <cell r="E115">
            <v>2.3130000000000002</v>
          </cell>
          <cell r="F115">
            <v>2.3079999999999998</v>
          </cell>
          <cell r="G115">
            <v>2.319</v>
          </cell>
          <cell r="H115">
            <v>2.3319999999999999</v>
          </cell>
          <cell r="I115">
            <v>2.35</v>
          </cell>
          <cell r="J115">
            <v>2.375</v>
          </cell>
          <cell r="K115">
            <v>2.395</v>
          </cell>
          <cell r="L115">
            <v>2.419</v>
          </cell>
          <cell r="M115">
            <v>2.4390000000000001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leihenbewertung"/>
      <sheetName val="Effektivzinsbestimmung"/>
      <sheetName val="Tabelle1"/>
      <sheetName val="Effektivzins und anderes"/>
      <sheetName val="Spot Rates"/>
      <sheetName val="Forward Rates"/>
      <sheetName val="Volatilität von Anleihepreisen"/>
      <sheetName val="Duration&amp;Konvexität"/>
      <sheetName val="Interpretation I"/>
      <sheetName val="Interpretation II"/>
      <sheetName val="Delta Hedging"/>
      <sheetName val="Delta Hedging (2)"/>
      <sheetName val="Delta Hedging (3)"/>
      <sheetName val="Gamma Hedging"/>
      <sheetName val="Standardnormalverteilung"/>
      <sheetName val="Beispiel DCX"/>
      <sheetName val="Beispiel DCX (2)"/>
      <sheetName val="Beispiel BMW Put"/>
      <sheetName val="Performance-Maße"/>
    </sheetNames>
    <sheetDataSet>
      <sheetData sheetId="0"/>
      <sheetData sheetId="1"/>
      <sheetData sheetId="2"/>
      <sheetData sheetId="3">
        <row r="1">
          <cell r="D1">
            <v>3.3000000000000002E-2</v>
          </cell>
          <cell r="F1">
            <v>100</v>
          </cell>
        </row>
        <row r="2">
          <cell r="D2">
            <v>4.7500000000000001E-2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">
          <cell r="B1">
            <v>300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M"/>
      <sheetName val="Volume Debt 1-3"/>
      <sheetName val="Volume Debt 2-3"/>
      <sheetName val="Volume Debt 3-3"/>
      <sheetName val="Futures"/>
      <sheetName val="Option - Commerzbank"/>
      <sheetName val="Call - Rechnung"/>
      <sheetName val="Put - Rechnung"/>
      <sheetName val="Put-Call-Parität"/>
      <sheetName val="Futures-Folien-Beispiel"/>
      <sheetName val="Delta Hedging"/>
      <sheetName val="Gamma Hedging"/>
    </sheetNames>
    <sheetDataSet>
      <sheetData sheetId="0">
        <row r="6">
          <cell r="B6" t="str">
            <v>Kurs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2.5000000000000001E-2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deutsche-finanzagentur.de/bundeswertpapiere/bundeswertpapierarten/bundesanleihe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zoomScaleNormal="100" workbookViewId="0"/>
  </sheetViews>
  <sheetFormatPr baseColWidth="10" defaultColWidth="11.42578125" defaultRowHeight="15" x14ac:dyDescent="0.25"/>
  <cols>
    <col min="1" max="1" width="20.5703125" style="143" bestFit="1" customWidth="1"/>
    <col min="2" max="2" width="10.140625" style="142" customWidth="1"/>
    <col min="3" max="6" width="7.7109375" style="142" customWidth="1"/>
    <col min="7" max="7" width="7.28515625" style="142" customWidth="1"/>
    <col min="8" max="8" width="11.42578125" style="142"/>
    <col min="9" max="9" width="18.28515625" style="142" customWidth="1"/>
    <col min="10" max="15" width="10.140625" style="142" customWidth="1"/>
    <col min="16" max="16" width="20.28515625" style="142" customWidth="1"/>
    <col min="17" max="17" width="35.5703125" style="142" bestFit="1" customWidth="1"/>
    <col min="18" max="16384" width="11.42578125" style="142"/>
  </cols>
  <sheetData>
    <row r="1" spans="1:17" x14ac:dyDescent="0.25">
      <c r="A1" s="141" t="s">
        <v>141</v>
      </c>
    </row>
    <row r="2" spans="1:17" x14ac:dyDescent="0.25">
      <c r="I2" s="143" t="s">
        <v>142</v>
      </c>
      <c r="J2" s="144">
        <v>4.7500000000000001E-2</v>
      </c>
      <c r="K2" s="145"/>
      <c r="L2" s="145"/>
      <c r="M2" s="145"/>
      <c r="N2" s="145"/>
      <c r="O2" s="145"/>
      <c r="P2" s="146"/>
    </row>
    <row r="3" spans="1:17" x14ac:dyDescent="0.25">
      <c r="A3" s="143" t="s">
        <v>0</v>
      </c>
      <c r="B3" s="143" t="s">
        <v>143</v>
      </c>
      <c r="C3" s="147">
        <v>4</v>
      </c>
      <c r="I3" s="143" t="s">
        <v>218</v>
      </c>
      <c r="J3" s="148">
        <v>3.3000000000000002E-2</v>
      </c>
      <c r="Q3" s="149"/>
    </row>
    <row r="4" spans="1:17" x14ac:dyDescent="0.25">
      <c r="A4" s="143" t="s">
        <v>144</v>
      </c>
      <c r="B4" s="143" t="s">
        <v>145</v>
      </c>
      <c r="C4" s="150">
        <v>0.06</v>
      </c>
      <c r="I4" s="143"/>
      <c r="J4" s="151"/>
    </row>
    <row r="5" spans="1:17" x14ac:dyDescent="0.25">
      <c r="A5" s="143" t="s">
        <v>146</v>
      </c>
      <c r="B5" s="143" t="s">
        <v>147</v>
      </c>
      <c r="C5" s="150">
        <v>0.05</v>
      </c>
      <c r="J5" s="145">
        <v>45566</v>
      </c>
      <c r="K5" s="145">
        <v>45626</v>
      </c>
      <c r="L5" s="145">
        <v>45991</v>
      </c>
      <c r="M5" s="145">
        <v>46356</v>
      </c>
      <c r="N5" s="145">
        <v>46721</v>
      </c>
      <c r="O5" s="145">
        <v>47087</v>
      </c>
    </row>
    <row r="6" spans="1:17" x14ac:dyDescent="0.25">
      <c r="I6" s="152" t="s">
        <v>148</v>
      </c>
      <c r="J6" s="152"/>
      <c r="K6" s="152">
        <f>K5-$J$5</f>
        <v>60</v>
      </c>
      <c r="L6" s="152">
        <f>L5-$J$5</f>
        <v>425</v>
      </c>
      <c r="M6" s="152">
        <f>M5-$J$5</f>
        <v>790</v>
      </c>
      <c r="N6" s="152">
        <f>N5-$J$5</f>
        <v>1155</v>
      </c>
      <c r="O6" s="152">
        <f>O5-$J$5</f>
        <v>1521</v>
      </c>
      <c r="Q6" s="143"/>
    </row>
    <row r="7" spans="1:17" x14ac:dyDescent="0.25">
      <c r="A7" s="153"/>
      <c r="B7" s="152">
        <v>0</v>
      </c>
      <c r="C7" s="152">
        <v>1</v>
      </c>
      <c r="D7" s="152">
        <v>2</v>
      </c>
      <c r="E7" s="152">
        <v>3</v>
      </c>
      <c r="F7" s="152">
        <v>4</v>
      </c>
      <c r="I7" s="142" t="s">
        <v>149</v>
      </c>
      <c r="J7" s="142">
        <v>100</v>
      </c>
      <c r="Q7" s="143"/>
    </row>
    <row r="8" spans="1:17" x14ac:dyDescent="0.25">
      <c r="A8" s="143" t="s">
        <v>150</v>
      </c>
      <c r="C8" s="142">
        <f>i*100</f>
        <v>6</v>
      </c>
      <c r="D8" s="142">
        <f>i*100</f>
        <v>6</v>
      </c>
      <c r="E8" s="142">
        <f>i*100</f>
        <v>6</v>
      </c>
      <c r="F8" s="142">
        <f>i*100</f>
        <v>6</v>
      </c>
      <c r="I8" s="142" t="s">
        <v>142</v>
      </c>
      <c r="K8" s="142">
        <f>$J$7*$J$2</f>
        <v>4.75</v>
      </c>
      <c r="L8" s="142">
        <f>$J$7*$J$2</f>
        <v>4.75</v>
      </c>
      <c r="M8" s="142">
        <f>$J$7*$J$2</f>
        <v>4.75</v>
      </c>
      <c r="N8" s="142">
        <f>$J$7*$J$2</f>
        <v>4.75</v>
      </c>
      <c r="O8" s="142">
        <f>$J$7*$J$2</f>
        <v>4.75</v>
      </c>
      <c r="P8" s="143"/>
      <c r="Q8" s="154"/>
    </row>
    <row r="9" spans="1:17" x14ac:dyDescent="0.25">
      <c r="A9" s="143" t="s">
        <v>2</v>
      </c>
      <c r="C9" s="152"/>
      <c r="D9" s="152"/>
      <c r="E9" s="152"/>
      <c r="F9" s="152">
        <v>100</v>
      </c>
      <c r="I9" s="142" t="s">
        <v>2</v>
      </c>
      <c r="O9" s="142">
        <v>100</v>
      </c>
      <c r="P9" s="143"/>
      <c r="Q9" s="154"/>
    </row>
    <row r="10" spans="1:17" x14ac:dyDescent="0.25">
      <c r="A10" s="143" t="s">
        <v>3</v>
      </c>
      <c r="C10" s="142">
        <f>C8+C9</f>
        <v>6</v>
      </c>
      <c r="D10" s="142">
        <f>D8+D9</f>
        <v>6</v>
      </c>
      <c r="E10" s="142">
        <f>E8+E9</f>
        <v>6</v>
      </c>
      <c r="F10" s="142">
        <f>F8+F9</f>
        <v>106</v>
      </c>
      <c r="I10" s="142" t="s">
        <v>3</v>
      </c>
      <c r="J10" s="142">
        <v>0</v>
      </c>
      <c r="K10" s="142">
        <f>SUM(K7:K9)</f>
        <v>4.75</v>
      </c>
      <c r="L10" s="142">
        <f>SUM(L7:L9)</f>
        <v>4.75</v>
      </c>
      <c r="M10" s="142">
        <f>SUM(M7:M9)</f>
        <v>4.75</v>
      </c>
      <c r="N10" s="142">
        <f>SUM(N7:N9)</f>
        <v>4.75</v>
      </c>
      <c r="O10" s="142">
        <f>SUM(O7:O9)</f>
        <v>104.75</v>
      </c>
      <c r="P10" s="143"/>
      <c r="Q10" s="143"/>
    </row>
    <row r="11" spans="1:17" x14ac:dyDescent="0.25">
      <c r="P11" s="143"/>
    </row>
    <row r="12" spans="1:17" x14ac:dyDescent="0.25">
      <c r="A12" s="143" t="s">
        <v>151</v>
      </c>
      <c r="P12" s="143"/>
    </row>
    <row r="13" spans="1:17" x14ac:dyDescent="0.25">
      <c r="A13" s="143" t="s">
        <v>152</v>
      </c>
      <c r="B13" s="155">
        <f>NPV(rend,C10:F10)</f>
        <v>103.54595050416235</v>
      </c>
      <c r="I13" s="142" t="s">
        <v>153</v>
      </c>
      <c r="P13" s="143"/>
      <c r="Q13" s="156"/>
    </row>
    <row r="14" spans="1:17" x14ac:dyDescent="0.25">
      <c r="B14" s="155"/>
      <c r="I14" s="142" t="s">
        <v>154</v>
      </c>
      <c r="K14" s="157">
        <f>(1+$J$3)^(-K6/365)</f>
        <v>0.9946771445158773</v>
      </c>
      <c r="L14" s="157">
        <f>(1+$J$3)^(-L6/365)</f>
        <v>0.96290139836967792</v>
      </c>
      <c r="M14" s="157">
        <f>(1+$J$3)^(-M6/365)</f>
        <v>0.93214075350404457</v>
      </c>
      <c r="N14" s="157">
        <f>(1+$J$3)^(-N6/365)</f>
        <v>0.9023627817076908</v>
      </c>
      <c r="O14" s="157">
        <f>(1+$J$3)^(-O6/365)</f>
        <v>0.87345839208124165</v>
      </c>
      <c r="P14" s="142" t="str">
        <f ca="1">_xlfn.FORMULATEXT(O14)</f>
        <v>=(1+$J$3)^(-O6/365)</v>
      </c>
    </row>
    <row r="15" spans="1:17" x14ac:dyDescent="0.25">
      <c r="A15" s="143" t="s">
        <v>155</v>
      </c>
      <c r="B15" s="155">
        <f>-PV(rend,n,i*100)+100*((1+rend)^(-n))</f>
        <v>103.54595050416236</v>
      </c>
      <c r="I15" s="142" t="s">
        <v>32</v>
      </c>
      <c r="K15" s="157">
        <f>K10*K14</f>
        <v>4.7247164364504171</v>
      </c>
      <c r="L15" s="157">
        <f>L10*L14</f>
        <v>4.5737816422559705</v>
      </c>
      <c r="M15" s="157">
        <f>M10*M14</f>
        <v>4.4276685791442114</v>
      </c>
      <c r="N15" s="157">
        <f>N10*N14</f>
        <v>4.2862232131115316</v>
      </c>
      <c r="O15" s="157">
        <f>O10*O14</f>
        <v>91.494766570510066</v>
      </c>
      <c r="P15" s="142" t="str">
        <f ca="1">_xlfn.FORMULATEXT(O15)</f>
        <v>=O10*O14</v>
      </c>
    </row>
    <row r="16" spans="1:17" x14ac:dyDescent="0.25">
      <c r="B16" s="155"/>
      <c r="I16" s="142" t="s">
        <v>13</v>
      </c>
      <c r="J16" s="158">
        <f>SUM(J15:O15)</f>
        <v>109.5071564414722</v>
      </c>
      <c r="K16" s="142" t="str">
        <f ca="1">_xlfn.FORMULATEXT(J16)</f>
        <v>=SUMME(J15:O15)</v>
      </c>
      <c r="L16" s="159"/>
      <c r="M16" s="159"/>
      <c r="N16" s="159"/>
      <c r="O16" s="159"/>
    </row>
    <row r="17" spans="1:16" x14ac:dyDescent="0.25">
      <c r="A17" s="143" t="s">
        <v>156</v>
      </c>
      <c r="B17" s="155">
        <f>i*100/B18+100/((1+rend)^n)</f>
        <v>103.54595050416236</v>
      </c>
      <c r="J17" s="160">
        <f>XNPV($J$3,$J$10:$O$10,J5:O5)</f>
        <v>109.50715644147219</v>
      </c>
      <c r="K17" s="142" t="str">
        <f ca="1">_xlfn.FORMULATEXT(J17)</f>
        <v>=XKAPITALWERT($J$3;$J$10:$O$10;J5:O5)</v>
      </c>
    </row>
    <row r="18" spans="1:16" x14ac:dyDescent="0.25">
      <c r="A18" s="143" t="s">
        <v>157</v>
      </c>
      <c r="B18" s="157">
        <f>(((1+rend)^n)*rend)/((1+rend)^n-1)</f>
        <v>0.2820118326034628</v>
      </c>
      <c r="J18" s="157"/>
    </row>
    <row r="19" spans="1:16" x14ac:dyDescent="0.25">
      <c r="A19" s="143" t="s">
        <v>158</v>
      </c>
      <c r="B19" s="157">
        <f>PMT(rend,4,-1)</f>
        <v>0.2820118326034628</v>
      </c>
      <c r="I19" s="142" t="s">
        <v>159</v>
      </c>
      <c r="P19" s="160"/>
    </row>
    <row r="20" spans="1:16" x14ac:dyDescent="0.25">
      <c r="I20" s="142" t="s">
        <v>154</v>
      </c>
      <c r="K20" s="157">
        <f>(1+$J$3/365)^-K6</f>
        <v>0.9945902732342391</v>
      </c>
      <c r="L20" s="157">
        <f>(1+$J$3/365)^-L6</f>
        <v>0.96230587580813987</v>
      </c>
      <c r="M20" s="157">
        <f>(1+$J$3/365)^-M6</f>
        <v>0.93106942983020524</v>
      </c>
      <c r="N20" s="157">
        <f>(1+$J$3/365)^-N6</f>
        <v>0.90084691879942358</v>
      </c>
      <c r="O20" s="157">
        <f>(1+$J$3/365)^-O6</f>
        <v>0.87152663483154291</v>
      </c>
      <c r="P20" s="142" t="str">
        <f ca="1">_xlfn.FORMULATEXT(O20)</f>
        <v>=(1+$J$3/365)^-O6</v>
      </c>
    </row>
    <row r="21" spans="1:16" x14ac:dyDescent="0.25">
      <c r="A21" s="143" t="s">
        <v>160</v>
      </c>
      <c r="B21" s="155">
        <f>100*(i/rend-(i-rend)/(((1+rend)^n)*rend))</f>
        <v>103.54595050416235</v>
      </c>
      <c r="I21" s="142" t="s">
        <v>32</v>
      </c>
      <c r="K21" s="157">
        <f>K10*K20</f>
        <v>4.7243037978626354</v>
      </c>
      <c r="L21" s="157">
        <f>L10*L20</f>
        <v>4.5709529100886641</v>
      </c>
      <c r="M21" s="157">
        <f>M10*M20</f>
        <v>4.422579791693475</v>
      </c>
      <c r="N21" s="157">
        <f>N10*N20</f>
        <v>4.2790228642972616</v>
      </c>
      <c r="O21" s="157">
        <f>O10*O20</f>
        <v>91.292414998604116</v>
      </c>
      <c r="P21" s="142" t="str">
        <f ca="1">_xlfn.FORMULATEXT(O21)</f>
        <v>=O10*O20</v>
      </c>
    </row>
    <row r="22" spans="1:16" x14ac:dyDescent="0.25">
      <c r="I22" s="142" t="s">
        <v>13</v>
      </c>
      <c r="J22" s="158">
        <f>SUM(J21:O21)</f>
        <v>109.28927436254615</v>
      </c>
      <c r="K22" s="142" t="str">
        <f ca="1">_xlfn.FORMULATEXT(J22)</f>
        <v>=SUMME(J21:O21)</v>
      </c>
    </row>
    <row r="23" spans="1:16" x14ac:dyDescent="0.25">
      <c r="J23" s="157"/>
    </row>
    <row r="24" spans="1:16" x14ac:dyDescent="0.25">
      <c r="I24" s="142" t="s">
        <v>161</v>
      </c>
      <c r="P24" s="160"/>
    </row>
    <row r="25" spans="1:16" x14ac:dyDescent="0.25">
      <c r="A25" s="142"/>
      <c r="I25" s="142" t="s">
        <v>154</v>
      </c>
      <c r="K25" s="157">
        <f>EXP(-$J$3*K6/365)</f>
        <v>0.99459002935132623</v>
      </c>
      <c r="L25" s="157">
        <f>EXP(-$J$3*L6/365)</f>
        <v>0.96230420438019526</v>
      </c>
      <c r="M25" s="157">
        <f>EXP(-$J$3*M6/365)</f>
        <v>0.93106642379248361</v>
      </c>
      <c r="N25" s="157">
        <f>EXP(-$J$3*N6/365)</f>
        <v>0.9008426665578908</v>
      </c>
      <c r="O25" s="157">
        <f>EXP(-$J$3*O6/365)</f>
        <v>0.87152121738671895</v>
      </c>
      <c r="P25" s="142" t="str">
        <f ca="1">_xlfn.FORMULATEXT(O25)</f>
        <v>=EXP(-$J$3*O6/365)</v>
      </c>
    </row>
    <row r="26" spans="1:16" x14ac:dyDescent="0.25">
      <c r="A26" s="142"/>
      <c r="I26" s="142" t="s">
        <v>32</v>
      </c>
      <c r="K26" s="157">
        <f>K10*K25</f>
        <v>4.7243026394187995</v>
      </c>
      <c r="L26" s="157">
        <f>L10*L25</f>
        <v>4.5709449708059271</v>
      </c>
      <c r="M26" s="157">
        <f>M10*M25</f>
        <v>4.4225655130142973</v>
      </c>
      <c r="N26" s="157">
        <f>N10*N25</f>
        <v>4.2790026661499816</v>
      </c>
      <c r="O26" s="157">
        <f>O10*O25</f>
        <v>91.291847521258816</v>
      </c>
      <c r="P26" s="142" t="str">
        <f ca="1">_xlfn.FORMULATEXT(O26)</f>
        <v>=O10*O25</v>
      </c>
    </row>
    <row r="27" spans="1:16" x14ac:dyDescent="0.25">
      <c r="I27" s="142" t="s">
        <v>13</v>
      </c>
      <c r="J27" s="158">
        <f>SUM(J26:O26)</f>
        <v>109.28866331064782</v>
      </c>
      <c r="K27" s="142" t="str">
        <f ca="1">_xlfn.FORMULATEXT(J27)</f>
        <v>=SUMME(J26:O26)</v>
      </c>
    </row>
    <row r="29" spans="1:16" x14ac:dyDescent="0.25">
      <c r="A29" s="161" t="s">
        <v>220</v>
      </c>
      <c r="J29" s="160"/>
    </row>
  </sheetData>
  <printOptions headings="1" gridLines="1"/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26"/>
  <sheetViews>
    <sheetView zoomScaleNormal="100" workbookViewId="0"/>
  </sheetViews>
  <sheetFormatPr baseColWidth="10" defaultColWidth="11.42578125" defaultRowHeight="15" x14ac:dyDescent="0.25"/>
  <cols>
    <col min="1" max="1" width="11.42578125" style="9"/>
    <col min="2" max="2" width="11.42578125" style="10" customWidth="1"/>
    <col min="3" max="3" width="14" style="11" customWidth="1"/>
    <col min="4" max="4" width="37.28515625" style="7" customWidth="1"/>
    <col min="5" max="6" width="11.42578125" style="7" customWidth="1"/>
    <col min="7" max="7" width="46.85546875" style="8" customWidth="1"/>
    <col min="8" max="8" width="14.140625" style="7" customWidth="1"/>
    <col min="9" max="9" width="42.85546875" style="7" customWidth="1"/>
    <col min="10" max="10" width="21.42578125" style="7" customWidth="1"/>
    <col min="11" max="11" width="25.7109375" style="7" customWidth="1"/>
    <col min="12" max="12" width="32.85546875" style="7" customWidth="1"/>
    <col min="13" max="16384" width="11.42578125" style="7"/>
  </cols>
  <sheetData>
    <row r="1" spans="1:12" x14ac:dyDescent="0.25">
      <c r="A1" s="6" t="s">
        <v>4</v>
      </c>
      <c r="B1" s="7"/>
      <c r="C1" s="7"/>
    </row>
    <row r="2" spans="1:12" x14ac:dyDescent="0.25">
      <c r="A2" s="6"/>
      <c r="B2" s="7"/>
      <c r="C2" s="7"/>
    </row>
    <row r="3" spans="1:12" x14ac:dyDescent="0.25">
      <c r="F3" s="8"/>
    </row>
    <row r="4" spans="1:12" x14ac:dyDescent="0.25">
      <c r="C4" s="8"/>
      <c r="H4" s="8"/>
    </row>
    <row r="5" spans="1:12" x14ac:dyDescent="0.25">
      <c r="A5" s="12" t="s">
        <v>5</v>
      </c>
      <c r="B5" s="13" t="s">
        <v>6</v>
      </c>
      <c r="C5" s="14" t="s">
        <v>1</v>
      </c>
      <c r="D5" s="13"/>
      <c r="E5" s="15" t="s">
        <v>7</v>
      </c>
      <c r="F5" s="237" t="s">
        <v>221</v>
      </c>
      <c r="G5" s="237"/>
      <c r="H5" s="235" t="s">
        <v>8</v>
      </c>
      <c r="I5" s="236"/>
      <c r="J5" s="52" t="s">
        <v>36</v>
      </c>
      <c r="K5" s="185" t="s">
        <v>180</v>
      </c>
    </row>
    <row r="6" spans="1:12" x14ac:dyDescent="0.25">
      <c r="A6" s="183">
        <v>41024</v>
      </c>
      <c r="B6" s="226">
        <v>101.65</v>
      </c>
      <c r="C6" s="109">
        <f t="shared" ref="C6:C69" si="0">YIELD(A6,$K$10,$K$8,B6,100,1,1)</f>
        <v>2.4253585450063966E-2</v>
      </c>
      <c r="D6" s="7" t="str">
        <f ca="1">_xlfn.FORMULATEXT(C6)</f>
        <v>=RENDITE(A6;$K$10;$K$8;B6;100;1;1)</v>
      </c>
      <c r="E6" s="16">
        <v>0</v>
      </c>
      <c r="F6" s="17">
        <f>PRICE(DATE(2024,1,1),$K$10,$K$8,E6,100,1,1)</f>
        <v>151.2636612021858</v>
      </c>
      <c r="G6" s="7" t="str">
        <f ca="1">_xlfn.FORMULATEXT(F6)</f>
        <v>=KURS(DATUM(2024;1;1);$K$10;$K$8;E6;100;1;1)</v>
      </c>
      <c r="H6" s="17">
        <f>F6</f>
        <v>151.2636612021858</v>
      </c>
      <c r="J6" s="18" t="s">
        <v>33</v>
      </c>
      <c r="K6" s="33">
        <v>41024</v>
      </c>
      <c r="L6" s="124"/>
    </row>
    <row r="7" spans="1:12" x14ac:dyDescent="0.25">
      <c r="A7" s="183">
        <v>41025</v>
      </c>
      <c r="B7" s="226">
        <v>101.75</v>
      </c>
      <c r="C7" s="109">
        <f t="shared" si="0"/>
        <v>2.4208958924146443E-2</v>
      </c>
      <c r="D7" s="7" t="str">
        <f ca="1">_xlfn.FORMULATEXT(C7)</f>
        <v>=RENDITE(A7;$K$10;$K$8;B7;100;1;1)</v>
      </c>
      <c r="E7" s="16">
        <f>E6+0.0025</f>
        <v>2.5000000000000001E-3</v>
      </c>
      <c r="F7" s="17">
        <f t="shared" ref="F7:F46" si="1">PRICE(DATE(2024,1,1),$K$10,$K$8,E7,100,1,1)</f>
        <v>144.91918280699394</v>
      </c>
      <c r="G7" s="7" t="str">
        <f ca="1">_xlfn.FORMULATEXT(F7)</f>
        <v>=KURS(DATUM(2024;1;1);$K$10;$K$8;E7;100;1;1)</v>
      </c>
      <c r="H7" s="17">
        <f t="shared" ref="H7:H46" si="2">H6-(($F$6-$F$46)/(COUNT($F$6:$F$46)-1))</f>
        <v>148.37192356492878</v>
      </c>
      <c r="I7" s="7" t="str">
        <f ca="1">_xlfn.FORMULATEXT(H7)</f>
        <v>=H6-(($F$6-$F$46)/(ANZAHL($F$6:$F$46)-1))</v>
      </c>
      <c r="J7" s="18" t="s">
        <v>9</v>
      </c>
      <c r="K7" s="40">
        <v>31500000000</v>
      </c>
      <c r="L7" s="125"/>
    </row>
    <row r="8" spans="1:12" x14ac:dyDescent="0.25">
      <c r="A8" s="183">
        <v>41026</v>
      </c>
      <c r="B8" s="226">
        <v>102.6</v>
      </c>
      <c r="C8" s="109">
        <f t="shared" si="0"/>
        <v>2.3832010688808278E-2</v>
      </c>
      <c r="D8" s="7" t="str">
        <f ca="1">_xlfn.FORMULATEXT(C8)</f>
        <v>=RENDITE(A8;$K$10;$K$8;B8;100;1;1)</v>
      </c>
      <c r="E8" s="16">
        <f t="shared" ref="E8:E46" si="3">E7+0.0025</f>
        <v>5.0000000000000001E-3</v>
      </c>
      <c r="F8" s="17">
        <f t="shared" si="1"/>
        <v>138.88480492874297</v>
      </c>
      <c r="G8" s="7" t="str">
        <f ca="1">_xlfn.FORMULATEXT(F8)</f>
        <v>=KURS(DATUM(2024;1;1);$K$10;$K$8;E8;100;1;1)</v>
      </c>
      <c r="H8" s="17">
        <f t="shared" si="2"/>
        <v>145.48018592767176</v>
      </c>
      <c r="J8" s="18" t="s">
        <v>10</v>
      </c>
      <c r="K8" s="54">
        <v>2.5000000000000001E-2</v>
      </c>
      <c r="L8" s="126"/>
    </row>
    <row r="9" spans="1:12" x14ac:dyDescent="0.25">
      <c r="A9" s="183">
        <v>41029</v>
      </c>
      <c r="B9" s="226">
        <v>102.77</v>
      </c>
      <c r="C9" s="109">
        <f t="shared" si="0"/>
        <v>2.3756965452915477E-2</v>
      </c>
      <c r="E9" s="16">
        <f t="shared" si="3"/>
        <v>7.4999999999999997E-3</v>
      </c>
      <c r="F9" s="17">
        <f t="shared" si="1"/>
        <v>133.14420247400005</v>
      </c>
      <c r="H9" s="17">
        <f t="shared" si="2"/>
        <v>142.58844829041473</v>
      </c>
      <c r="J9" s="21" t="s">
        <v>35</v>
      </c>
      <c r="K9" s="22">
        <v>45842</v>
      </c>
      <c r="L9" s="124"/>
    </row>
    <row r="10" spans="1:12" x14ac:dyDescent="0.25">
      <c r="A10" s="183">
        <v>41031</v>
      </c>
      <c r="B10" s="226">
        <v>103.58</v>
      </c>
      <c r="C10" s="109">
        <f t="shared" si="0"/>
        <v>2.3402042029240306E-2</v>
      </c>
      <c r="E10" s="16">
        <f t="shared" si="3"/>
        <v>0.01</v>
      </c>
      <c r="F10" s="17">
        <f t="shared" si="1"/>
        <v>127.68195776199251</v>
      </c>
      <c r="H10" s="17">
        <f t="shared" si="2"/>
        <v>139.69671065315771</v>
      </c>
      <c r="J10" s="23" t="s">
        <v>34</v>
      </c>
      <c r="K10" s="53">
        <v>52782</v>
      </c>
      <c r="L10" s="124"/>
    </row>
    <row r="11" spans="1:12" x14ac:dyDescent="0.25">
      <c r="A11" s="183">
        <v>41032</v>
      </c>
      <c r="B11" s="226">
        <v>103.72</v>
      </c>
      <c r="C11" s="109">
        <f t="shared" si="0"/>
        <v>2.334100352250007E-2</v>
      </c>
      <c r="E11" s="16">
        <f t="shared" si="3"/>
        <v>1.2500000000000001E-2</v>
      </c>
      <c r="F11" s="17">
        <f t="shared" si="1"/>
        <v>122.48350770533504</v>
      </c>
      <c r="H11" s="17">
        <f t="shared" si="2"/>
        <v>136.80497301590069</v>
      </c>
    </row>
    <row r="12" spans="1:12" x14ac:dyDescent="0.25">
      <c r="A12" s="183">
        <v>41033</v>
      </c>
      <c r="B12" s="226">
        <v>103.8</v>
      </c>
      <c r="C12" s="109">
        <f t="shared" si="0"/>
        <v>2.3306137744147165E-2</v>
      </c>
      <c r="D12" s="19"/>
      <c r="E12" s="16">
        <f t="shared" si="3"/>
        <v>1.5000000000000001E-2</v>
      </c>
      <c r="F12" s="17">
        <f t="shared" si="1"/>
        <v>117.53509419597793</v>
      </c>
      <c r="H12" s="17">
        <f t="shared" si="2"/>
        <v>133.91323537864366</v>
      </c>
    </row>
    <row r="13" spans="1:12" x14ac:dyDescent="0.25">
      <c r="A13" s="183">
        <v>41036</v>
      </c>
      <c r="B13" s="226">
        <v>104.66</v>
      </c>
      <c r="C13" s="109">
        <f t="shared" si="0"/>
        <v>2.2933958796693372E-2</v>
      </c>
      <c r="D13" s="19"/>
      <c r="E13" s="16">
        <f t="shared" si="3"/>
        <v>1.7500000000000002E-2</v>
      </c>
      <c r="F13" s="17">
        <f t="shared" si="1"/>
        <v>112.82371749420658</v>
      </c>
      <c r="H13" s="17">
        <f t="shared" si="2"/>
        <v>131.02149774138664</v>
      </c>
    </row>
    <row r="14" spans="1:12" x14ac:dyDescent="0.25">
      <c r="A14" s="183">
        <v>41037</v>
      </c>
      <c r="B14" s="226">
        <v>105.17</v>
      </c>
      <c r="C14" s="109">
        <f t="shared" si="0"/>
        <v>2.2715111983153135E-2</v>
      </c>
      <c r="D14" s="19"/>
      <c r="E14" s="16">
        <f t="shared" si="3"/>
        <v>0.02</v>
      </c>
      <c r="F14" s="17">
        <f t="shared" si="1"/>
        <v>108.3370924317622</v>
      </c>
      <c r="H14" s="17">
        <f t="shared" si="2"/>
        <v>128.12976010412962</v>
      </c>
    </row>
    <row r="15" spans="1:12" x14ac:dyDescent="0.25">
      <c r="A15" s="183">
        <v>41038</v>
      </c>
      <c r="B15" s="226">
        <v>105.55</v>
      </c>
      <c r="C15" s="109">
        <f t="shared" si="0"/>
        <v>2.2552883636096744E-2</v>
      </c>
      <c r="D15" s="19"/>
      <c r="E15" s="16">
        <f t="shared" si="3"/>
        <v>2.2499999999999999E-2</v>
      </c>
      <c r="F15" s="17">
        <f t="shared" si="1"/>
        <v>104.06360725246684</v>
      </c>
      <c r="H15" s="17">
        <f t="shared" si="2"/>
        <v>125.23802246687258</v>
      </c>
    </row>
    <row r="16" spans="1:12" x14ac:dyDescent="0.25">
      <c r="A16" s="183">
        <v>41039</v>
      </c>
      <c r="B16" s="226">
        <v>106.57</v>
      </c>
      <c r="C16" s="109">
        <f t="shared" si="0"/>
        <v>2.2121232265387356E-2</v>
      </c>
      <c r="D16" s="19"/>
      <c r="E16" s="16">
        <f t="shared" si="3"/>
        <v>2.4999999999999998E-2</v>
      </c>
      <c r="F16" s="17">
        <f t="shared" si="1"/>
        <v>99.99228492524658</v>
      </c>
      <c r="H16" s="17">
        <f t="shared" si="2"/>
        <v>122.34628482961554</v>
      </c>
    </row>
    <row r="17" spans="1:8" x14ac:dyDescent="0.25">
      <c r="A17" s="183">
        <v>41040</v>
      </c>
      <c r="B17" s="226">
        <v>106.65</v>
      </c>
      <c r="C17" s="109">
        <f t="shared" si="0"/>
        <v>2.2087467530300248E-2</v>
      </c>
      <c r="D17" s="19"/>
      <c r="E17" s="16">
        <f t="shared" si="3"/>
        <v>2.7499999999999997E-2</v>
      </c>
      <c r="F17" s="17">
        <f t="shared" si="1"/>
        <v>96.112746775152829</v>
      </c>
      <c r="H17" s="17">
        <f t="shared" si="2"/>
        <v>119.4545471923585</v>
      </c>
    </row>
    <row r="18" spans="1:8" x14ac:dyDescent="0.25">
      <c r="A18" s="183">
        <v>41043</v>
      </c>
      <c r="B18" s="226">
        <v>109.85</v>
      </c>
      <c r="C18" s="109">
        <f t="shared" si="0"/>
        <v>2.0767572487236749E-2</v>
      </c>
      <c r="D18" s="19"/>
      <c r="E18" s="16">
        <f t="shared" si="3"/>
        <v>2.9999999999999995E-2</v>
      </c>
      <c r="F18" s="17">
        <f t="shared" si="1"/>
        <v>92.415178287991992</v>
      </c>
      <c r="H18" s="17">
        <f t="shared" si="2"/>
        <v>116.56280955510147</v>
      </c>
    </row>
    <row r="19" spans="1:8" x14ac:dyDescent="0.25">
      <c r="A19" s="183">
        <v>41044</v>
      </c>
      <c r="B19" s="226">
        <v>108.48</v>
      </c>
      <c r="C19" s="109">
        <f t="shared" si="0"/>
        <v>2.1326219003742049E-2</v>
      </c>
      <c r="D19" s="19"/>
      <c r="E19" s="16">
        <f t="shared" si="3"/>
        <v>3.2499999999999994E-2</v>
      </c>
      <c r="F19" s="17">
        <f t="shared" si="1"/>
        <v>88.890296953493348</v>
      </c>
      <c r="H19" s="17">
        <f t="shared" si="2"/>
        <v>113.67107191784443</v>
      </c>
    </row>
    <row r="20" spans="1:8" x14ac:dyDescent="0.25">
      <c r="A20" s="183">
        <v>41045</v>
      </c>
      <c r="B20" s="226">
        <v>108.67</v>
      </c>
      <c r="C20" s="109">
        <f t="shared" si="0"/>
        <v>2.1247987564087308E-2</v>
      </c>
      <c r="D20" s="19"/>
      <c r="E20" s="16">
        <f t="shared" si="3"/>
        <v>3.4999999999999996E-2</v>
      </c>
      <c r="F20" s="17">
        <f t="shared" si="1"/>
        <v>85.529322020663201</v>
      </c>
      <c r="H20" s="17">
        <f t="shared" si="2"/>
        <v>110.77933428058739</v>
      </c>
    </row>
    <row r="21" spans="1:8" x14ac:dyDescent="0.25">
      <c r="A21" s="183">
        <v>41046</v>
      </c>
      <c r="B21" s="226">
        <v>108.83</v>
      </c>
      <c r="C21" s="109">
        <f t="shared" si="0"/>
        <v>2.1182205306565168E-2</v>
      </c>
      <c r="D21" s="19"/>
      <c r="E21" s="16">
        <f t="shared" si="3"/>
        <v>3.7499999999999999E-2</v>
      </c>
      <c r="F21" s="17">
        <f t="shared" si="1"/>
        <v>82.323946047084647</v>
      </c>
      <c r="H21" s="17">
        <f t="shared" si="2"/>
        <v>107.88759664333035</v>
      </c>
    </row>
    <row r="22" spans="1:8" x14ac:dyDescent="0.25">
      <c r="A22" s="183">
        <v>41050</v>
      </c>
      <c r="B22" s="226">
        <v>109.2</v>
      </c>
      <c r="C22" s="109">
        <f t="shared" si="0"/>
        <v>2.1030181646184989E-2</v>
      </c>
      <c r="D22" s="19"/>
      <c r="E22" s="16">
        <f t="shared" si="3"/>
        <v>0.04</v>
      </c>
      <c r="F22" s="17">
        <f t="shared" si="1"/>
        <v>79.266308131516368</v>
      </c>
      <c r="H22" s="17">
        <f t="shared" si="2"/>
        <v>104.99585900607332</v>
      </c>
    </row>
    <row r="23" spans="1:8" x14ac:dyDescent="0.25">
      <c r="A23" s="183">
        <v>41051</v>
      </c>
      <c r="B23" s="226">
        <v>109.45</v>
      </c>
      <c r="C23" s="109">
        <f t="shared" si="0"/>
        <v>2.0928146303915023E-2</v>
      </c>
      <c r="D23" s="19"/>
      <c r="E23" s="16">
        <f t="shared" si="3"/>
        <v>4.2500000000000003E-2</v>
      </c>
      <c r="F23" s="17">
        <f t="shared" si="1"/>
        <v>76.348968726213954</v>
      </c>
      <c r="H23" s="17">
        <f t="shared" si="2"/>
        <v>102.10412136881628</v>
      </c>
    </row>
    <row r="24" spans="1:8" x14ac:dyDescent="0.25">
      <c r="A24" s="183">
        <v>41052</v>
      </c>
      <c r="B24" s="226">
        <v>110.23</v>
      </c>
      <c r="C24" s="109">
        <f t="shared" si="0"/>
        <v>2.0612089307383948E-2</v>
      </c>
      <c r="D24" s="19"/>
      <c r="E24" s="16">
        <f t="shared" si="3"/>
        <v>4.5000000000000005E-2</v>
      </c>
      <c r="F24" s="17">
        <f t="shared" si="1"/>
        <v>73.564885932020232</v>
      </c>
      <c r="H24" s="17">
        <f t="shared" si="2"/>
        <v>99.212383731559243</v>
      </c>
    </row>
    <row r="25" spans="1:8" x14ac:dyDescent="0.25">
      <c r="A25" s="183">
        <v>41053</v>
      </c>
      <c r="B25" s="226">
        <v>113.88</v>
      </c>
      <c r="C25" s="109">
        <f t="shared" si="0"/>
        <v>1.9170522197627261E-2</v>
      </c>
      <c r="D25" s="19"/>
      <c r="E25" s="16">
        <f t="shared" si="3"/>
        <v>4.7500000000000007E-2</v>
      </c>
      <c r="F25" s="17">
        <f t="shared" si="1"/>
        <v>70.907393185433548</v>
      </c>
      <c r="H25" s="17">
        <f t="shared" si="2"/>
        <v>96.320646094302205</v>
      </c>
    </row>
    <row r="26" spans="1:8" x14ac:dyDescent="0.25">
      <c r="A26" s="183">
        <v>41054</v>
      </c>
      <c r="B26" s="226">
        <v>111.78</v>
      </c>
      <c r="C26" s="109">
        <f t="shared" si="0"/>
        <v>1.9992247986269647E-2</v>
      </c>
      <c r="D26" s="19"/>
      <c r="E26" s="16">
        <f t="shared" si="3"/>
        <v>5.000000000000001E-2</v>
      </c>
      <c r="F26" s="17">
        <f t="shared" si="1"/>
        <v>68.370178252638482</v>
      </c>
      <c r="H26" s="17">
        <f t="shared" si="2"/>
        <v>93.428908457045168</v>
      </c>
    </row>
    <row r="27" spans="1:8" x14ac:dyDescent="0.25">
      <c r="A27" s="183">
        <v>41057</v>
      </c>
      <c r="B27" s="226">
        <v>112.35</v>
      </c>
      <c r="C27" s="109">
        <f t="shared" si="0"/>
        <v>1.9766374299702794E-2</v>
      </c>
      <c r="D27" s="19"/>
      <c r="E27" s="16">
        <f t="shared" si="3"/>
        <v>5.2500000000000012E-2</v>
      </c>
      <c r="F27" s="17">
        <f t="shared" si="1"/>
        <v>65.947263450863531</v>
      </c>
      <c r="H27" s="17">
        <f t="shared" si="2"/>
        <v>90.53717081978813</v>
      </c>
    </row>
    <row r="28" spans="1:8" x14ac:dyDescent="0.25">
      <c r="A28" s="183">
        <v>41058</v>
      </c>
      <c r="B28" s="226">
        <v>113.56</v>
      </c>
      <c r="C28" s="109">
        <f t="shared" si="0"/>
        <v>1.9293011616195784E-2</v>
      </c>
      <c r="D28" s="19"/>
      <c r="E28" s="16">
        <f t="shared" si="3"/>
        <v>5.5000000000000014E-2</v>
      </c>
      <c r="F28" s="17">
        <f t="shared" si="1"/>
        <v>63.632987022473678</v>
      </c>
      <c r="H28" s="17">
        <f t="shared" si="2"/>
        <v>87.645433182531093</v>
      </c>
    </row>
    <row r="29" spans="1:8" x14ac:dyDescent="0.25">
      <c r="A29" s="183">
        <v>41059</v>
      </c>
      <c r="B29" s="226">
        <v>115.07</v>
      </c>
      <c r="C29" s="109">
        <f t="shared" si="0"/>
        <v>1.8711146653533496E-2</v>
      </c>
      <c r="D29" s="19"/>
      <c r="E29" s="16">
        <f t="shared" si="3"/>
        <v>5.7500000000000016E-2</v>
      </c>
      <c r="F29" s="17">
        <f t="shared" si="1"/>
        <v>61.421985591900857</v>
      </c>
      <c r="H29" s="17">
        <f t="shared" si="2"/>
        <v>84.753695545274056</v>
      </c>
    </row>
    <row r="30" spans="1:8" x14ac:dyDescent="0.25">
      <c r="A30" s="183">
        <v>41060</v>
      </c>
      <c r="B30" s="226">
        <v>116.28</v>
      </c>
      <c r="C30" s="109">
        <f t="shared" si="0"/>
        <v>1.8251664237660292E-2</v>
      </c>
      <c r="D30" s="19"/>
      <c r="E30" s="16">
        <f t="shared" si="3"/>
        <v>6.0000000000000019E-2</v>
      </c>
      <c r="F30" s="17">
        <f t="shared" si="1"/>
        <v>59.30917763992057</v>
      </c>
      <c r="H30" s="17">
        <f t="shared" si="2"/>
        <v>81.861957908017018</v>
      </c>
    </row>
    <row r="31" spans="1:8" x14ac:dyDescent="0.25">
      <c r="A31" s="183">
        <v>41061</v>
      </c>
      <c r="B31" s="226">
        <v>120.58</v>
      </c>
      <c r="C31" s="109">
        <f t="shared" si="0"/>
        <v>1.6666899505678089E-2</v>
      </c>
      <c r="D31" s="19"/>
      <c r="E31" s="16">
        <f t="shared" si="3"/>
        <v>6.2500000000000014E-2</v>
      </c>
      <c r="F31" s="17">
        <f t="shared" si="1"/>
        <v>57.289747933885714</v>
      </c>
      <c r="H31" s="17">
        <f t="shared" si="2"/>
        <v>78.970220270759981</v>
      </c>
    </row>
    <row r="32" spans="1:8" x14ac:dyDescent="0.25">
      <c r="A32" s="183">
        <v>41064</v>
      </c>
      <c r="B32" s="226">
        <v>119.93</v>
      </c>
      <c r="C32" s="109">
        <f t="shared" si="0"/>
        <v>1.6900469918682919E-2</v>
      </c>
      <c r="D32" s="19"/>
      <c r="E32" s="16">
        <f t="shared" si="3"/>
        <v>6.5000000000000016E-2</v>
      </c>
      <c r="F32" s="17">
        <f t="shared" si="1"/>
        <v>55.35913285638194</v>
      </c>
      <c r="H32" s="17">
        <f t="shared" si="2"/>
        <v>76.078482633502944</v>
      </c>
    </row>
    <row r="33" spans="1:8" x14ac:dyDescent="0.25">
      <c r="A33" s="183">
        <v>41065</v>
      </c>
      <c r="B33" s="226">
        <v>120.11</v>
      </c>
      <c r="C33" s="109">
        <f t="shared" si="0"/>
        <v>1.6834794316835516E-2</v>
      </c>
      <c r="D33" s="19"/>
      <c r="E33" s="16">
        <f t="shared" si="3"/>
        <v>6.7500000000000018E-2</v>
      </c>
      <c r="F33" s="17">
        <f t="shared" si="1"/>
        <v>53.513006578353952</v>
      </c>
      <c r="H33" s="17">
        <f t="shared" si="2"/>
        <v>73.186744996245906</v>
      </c>
    </row>
    <row r="34" spans="1:8" x14ac:dyDescent="0.25">
      <c r="A34" s="183">
        <v>41066</v>
      </c>
      <c r="B34" s="226">
        <v>117.2</v>
      </c>
      <c r="C34" s="109">
        <f t="shared" si="0"/>
        <v>1.7904248987183364E-2</v>
      </c>
      <c r="D34" s="19"/>
      <c r="E34" s="16">
        <f t="shared" si="3"/>
        <v>7.0000000000000021E-2</v>
      </c>
      <c r="F34" s="17">
        <f t="shared" si="1"/>
        <v>51.747268026120857</v>
      </c>
      <c r="H34" s="17">
        <f t="shared" si="2"/>
        <v>70.295007358988869</v>
      </c>
    </row>
    <row r="35" spans="1:8" x14ac:dyDescent="0.25">
      <c r="A35" s="183">
        <v>41067</v>
      </c>
      <c r="B35" s="226">
        <v>113.38</v>
      </c>
      <c r="C35" s="109">
        <f t="shared" si="0"/>
        <v>1.9360285093422681E-2</v>
      </c>
      <c r="D35" s="19"/>
      <c r="E35" s="16">
        <f t="shared" si="3"/>
        <v>7.2500000000000023E-2</v>
      </c>
      <c r="F35" s="17">
        <f t="shared" si="1"/>
        <v>50.058028594837829</v>
      </c>
      <c r="H35" s="17">
        <f t="shared" si="2"/>
        <v>67.403269721731832</v>
      </c>
    </row>
    <row r="36" spans="1:8" x14ac:dyDescent="0.25">
      <c r="A36" s="183">
        <v>41068</v>
      </c>
      <c r="B36" s="226">
        <v>114.86</v>
      </c>
      <c r="C36" s="109">
        <f t="shared" si="0"/>
        <v>1.8788442456433366E-2</v>
      </c>
      <c r="D36" s="19"/>
      <c r="E36" s="16">
        <f t="shared" si="3"/>
        <v>7.5000000000000025E-2</v>
      </c>
      <c r="F36" s="17">
        <f t="shared" si="1"/>
        <v>48.441600563909951</v>
      </c>
      <c r="H36" s="17">
        <f t="shared" si="2"/>
        <v>64.511532084474794</v>
      </c>
    </row>
    <row r="37" spans="1:8" x14ac:dyDescent="0.25">
      <c r="A37" s="183">
        <v>41071</v>
      </c>
      <c r="B37" s="226">
        <v>112.33</v>
      </c>
      <c r="C37" s="109">
        <f t="shared" si="0"/>
        <v>1.9770394960146865E-2</v>
      </c>
      <c r="D37" s="19"/>
      <c r="E37" s="16">
        <f t="shared" si="3"/>
        <v>7.7500000000000027E-2</v>
      </c>
      <c r="F37" s="17">
        <f t="shared" si="1"/>
        <v>46.89448617261143</v>
      </c>
      <c r="H37" s="17">
        <f t="shared" si="2"/>
        <v>61.619794447217764</v>
      </c>
    </row>
    <row r="38" spans="1:8" x14ac:dyDescent="0.25">
      <c r="A38" s="183">
        <v>41072</v>
      </c>
      <c r="B38" s="226">
        <v>111.78</v>
      </c>
      <c r="C38" s="109">
        <f t="shared" si="0"/>
        <v>1.9987525904249199E-2</v>
      </c>
      <c r="D38" s="19"/>
      <c r="E38" s="16">
        <f t="shared" si="3"/>
        <v>8.0000000000000029E-2</v>
      </c>
      <c r="F38" s="17">
        <f t="shared" si="1"/>
        <v>45.41336731674496</v>
      </c>
      <c r="H38" s="17">
        <f t="shared" si="2"/>
        <v>58.728056809960734</v>
      </c>
    </row>
    <row r="39" spans="1:8" x14ac:dyDescent="0.25">
      <c r="A39" s="183">
        <v>41073</v>
      </c>
      <c r="B39" s="226">
        <v>107.68</v>
      </c>
      <c r="C39" s="109">
        <f t="shared" si="0"/>
        <v>2.1651965739936274E-2</v>
      </c>
      <c r="D39" s="19"/>
      <c r="E39" s="16">
        <f t="shared" si="3"/>
        <v>8.2500000000000032E-2</v>
      </c>
      <c r="F39" s="17">
        <f t="shared" si="1"/>
        <v>43.995095829583398</v>
      </c>
      <c r="H39" s="17">
        <f t="shared" si="2"/>
        <v>55.836319172703703</v>
      </c>
    </row>
    <row r="40" spans="1:8" x14ac:dyDescent="0.25">
      <c r="A40" s="183">
        <v>41074</v>
      </c>
      <c r="B40" s="226">
        <v>105.96</v>
      </c>
      <c r="C40" s="109">
        <f t="shared" si="0"/>
        <v>2.2374394414907742E-2</v>
      </c>
      <c r="D40" s="19"/>
      <c r="E40" s="16">
        <f t="shared" si="3"/>
        <v>8.5000000000000034E-2</v>
      </c>
      <c r="F40" s="17">
        <f t="shared" si="1"/>
        <v>42.636684312600124</v>
      </c>
      <c r="H40" s="17">
        <f t="shared" si="2"/>
        <v>52.944581535446673</v>
      </c>
    </row>
    <row r="41" spans="1:8" x14ac:dyDescent="0.25">
      <c r="A41" s="183">
        <v>41075</v>
      </c>
      <c r="B41" s="226">
        <v>107.07</v>
      </c>
      <c r="C41" s="109">
        <f t="shared" si="0"/>
        <v>2.1906230090061454E-2</v>
      </c>
      <c r="D41" s="19"/>
      <c r="E41" s="16">
        <f t="shared" si="3"/>
        <v>8.7500000000000036E-2</v>
      </c>
      <c r="F41" s="17">
        <f t="shared" si="1"/>
        <v>41.335297483602915</v>
      </c>
      <c r="H41" s="17">
        <f t="shared" si="2"/>
        <v>50.052843898189643</v>
      </c>
    </row>
    <row r="42" spans="1:8" x14ac:dyDescent="0.25">
      <c r="A42" s="183">
        <v>41078</v>
      </c>
      <c r="B42" s="226">
        <v>110.36</v>
      </c>
      <c r="C42" s="109">
        <f t="shared" si="0"/>
        <v>2.0553785290417036E-2</v>
      </c>
      <c r="D42" s="19"/>
      <c r="E42" s="16">
        <f t="shared" si="3"/>
        <v>9.0000000000000038E-2</v>
      </c>
      <c r="F42" s="17">
        <f t="shared" si="1"/>
        <v>40.088244011870898</v>
      </c>
      <c r="H42" s="17">
        <f t="shared" si="2"/>
        <v>47.161106260932613</v>
      </c>
    </row>
    <row r="43" spans="1:8" x14ac:dyDescent="0.25">
      <c r="A43" s="183">
        <v>41079</v>
      </c>
      <c r="B43" s="226">
        <v>108.47</v>
      </c>
      <c r="C43" s="109">
        <f t="shared" si="0"/>
        <v>2.1323918314955882E-2</v>
      </c>
      <c r="D43" s="19"/>
      <c r="E43" s="16">
        <f t="shared" si="3"/>
        <v>9.2500000000000041E-2</v>
      </c>
      <c r="F43" s="17">
        <f t="shared" si="1"/>
        <v>38.892968811745277</v>
      </c>
      <c r="H43" s="17">
        <f t="shared" si="2"/>
        <v>44.269368623675582</v>
      </c>
    </row>
    <row r="44" spans="1:8" x14ac:dyDescent="0.25">
      <c r="A44" s="183">
        <v>41080</v>
      </c>
      <c r="B44" s="226">
        <v>105.48</v>
      </c>
      <c r="C44" s="109">
        <f t="shared" si="0"/>
        <v>2.2578079955452281E-2</v>
      </c>
      <c r="D44" s="19"/>
      <c r="E44" s="16">
        <f t="shared" si="3"/>
        <v>9.5000000000000043E-2</v>
      </c>
      <c r="F44" s="17">
        <f t="shared" si="1"/>
        <v>37.747045767866133</v>
      </c>
      <c r="H44" s="17">
        <f t="shared" si="2"/>
        <v>41.377630986418552</v>
      </c>
    </row>
    <row r="45" spans="1:8" x14ac:dyDescent="0.25">
      <c r="A45" s="183">
        <v>41081</v>
      </c>
      <c r="B45" s="226">
        <v>105.05</v>
      </c>
      <c r="C45" s="109">
        <f t="shared" si="0"/>
        <v>2.27621037750446E-2</v>
      </c>
      <c r="D45" s="19"/>
      <c r="E45" s="16">
        <f t="shared" si="3"/>
        <v>9.7500000000000045E-2</v>
      </c>
      <c r="F45" s="17">
        <f t="shared" si="1"/>
        <v>36.64817086687161</v>
      </c>
      <c r="H45" s="17">
        <f t="shared" si="2"/>
        <v>38.485893349161522</v>
      </c>
    </row>
    <row r="46" spans="1:8" x14ac:dyDescent="0.25">
      <c r="A46" s="183">
        <v>41082</v>
      </c>
      <c r="B46" s="226">
        <v>107.12</v>
      </c>
      <c r="C46" s="109">
        <f t="shared" si="0"/>
        <v>2.1884258409484266E-2</v>
      </c>
      <c r="D46" s="19"/>
      <c r="E46" s="16">
        <f t="shared" si="3"/>
        <v>0.10000000000000005</v>
      </c>
      <c r="F46" s="17">
        <f t="shared" si="1"/>
        <v>35.594155711904506</v>
      </c>
      <c r="H46" s="17">
        <f t="shared" si="2"/>
        <v>35.594155711904492</v>
      </c>
    </row>
    <row r="47" spans="1:8" x14ac:dyDescent="0.25">
      <c r="A47" s="183">
        <v>41085</v>
      </c>
      <c r="B47" s="226">
        <v>107.38</v>
      </c>
      <c r="C47" s="109">
        <f t="shared" si="0"/>
        <v>2.1775078792769575E-2</v>
      </c>
      <c r="D47" s="19"/>
    </row>
    <row r="48" spans="1:8" x14ac:dyDescent="0.25">
      <c r="A48" s="183">
        <v>41086</v>
      </c>
      <c r="B48" s="226">
        <v>105.98</v>
      </c>
      <c r="C48" s="109">
        <f t="shared" si="0"/>
        <v>2.236447743180181E-2</v>
      </c>
      <c r="D48" s="19"/>
    </row>
    <row r="49" spans="1:4" x14ac:dyDescent="0.25">
      <c r="A49" s="183">
        <v>41087</v>
      </c>
      <c r="B49" s="226">
        <v>105.35</v>
      </c>
      <c r="C49" s="109">
        <f t="shared" si="0"/>
        <v>2.2632924101052266E-2</v>
      </c>
      <c r="D49" s="19"/>
    </row>
    <row r="50" spans="1:4" x14ac:dyDescent="0.25">
      <c r="A50" s="183">
        <v>41088</v>
      </c>
      <c r="B50" s="226">
        <v>106.28</v>
      </c>
      <c r="C50" s="109">
        <f t="shared" si="0"/>
        <v>2.2237060987470664E-2</v>
      </c>
      <c r="D50" s="19"/>
    </row>
    <row r="51" spans="1:4" x14ac:dyDescent="0.25">
      <c r="A51" s="183">
        <v>41089</v>
      </c>
      <c r="B51" s="226">
        <v>103.4</v>
      </c>
      <c r="C51" s="109">
        <f t="shared" si="0"/>
        <v>2.3477276553565202E-2</v>
      </c>
      <c r="D51" s="19"/>
    </row>
    <row r="52" spans="1:4" x14ac:dyDescent="0.25">
      <c r="A52" s="183">
        <v>41092</v>
      </c>
      <c r="B52" s="226">
        <v>103.58</v>
      </c>
      <c r="C52" s="109">
        <f t="shared" si="0"/>
        <v>2.3398298158142782E-2</v>
      </c>
      <c r="D52" s="19"/>
    </row>
    <row r="53" spans="1:4" x14ac:dyDescent="0.25">
      <c r="A53" s="183">
        <v>41093</v>
      </c>
      <c r="B53" s="226">
        <v>102.9</v>
      </c>
      <c r="C53" s="109">
        <f t="shared" si="0"/>
        <v>2.3696963799742697E-2</v>
      </c>
      <c r="D53" s="19"/>
    </row>
    <row r="54" spans="1:4" x14ac:dyDescent="0.25">
      <c r="A54" s="183">
        <v>41094</v>
      </c>
      <c r="B54" s="226">
        <v>103.82</v>
      </c>
      <c r="C54" s="109">
        <f t="shared" si="0"/>
        <v>2.3293348353209339E-2</v>
      </c>
    </row>
    <row r="55" spans="1:4" x14ac:dyDescent="0.25">
      <c r="A55" s="183">
        <v>41095</v>
      </c>
      <c r="B55" s="226">
        <v>104.5</v>
      </c>
      <c r="C55" s="109">
        <f t="shared" si="0"/>
        <v>2.2997836160093339E-2</v>
      </c>
    </row>
    <row r="56" spans="1:4" x14ac:dyDescent="0.25">
      <c r="A56" s="183">
        <v>41096</v>
      </c>
      <c r="B56" s="226">
        <v>105.57</v>
      </c>
      <c r="C56" s="109">
        <f t="shared" si="0"/>
        <v>2.2537813606220612E-2</v>
      </c>
    </row>
    <row r="57" spans="1:4" x14ac:dyDescent="0.25">
      <c r="A57" s="183">
        <v>41099</v>
      </c>
      <c r="B57" s="226">
        <v>107.74</v>
      </c>
      <c r="C57" s="109">
        <f t="shared" si="0"/>
        <v>2.1622505476091299E-2</v>
      </c>
      <c r="D57" s="19"/>
    </row>
    <row r="58" spans="1:4" x14ac:dyDescent="0.25">
      <c r="A58" s="183">
        <v>41100</v>
      </c>
      <c r="B58" s="226">
        <v>107.6</v>
      </c>
      <c r="C58" s="109">
        <f t="shared" si="0"/>
        <v>2.1680595158324649E-2</v>
      </c>
      <c r="D58" s="19"/>
    </row>
    <row r="59" spans="1:4" x14ac:dyDescent="0.25">
      <c r="A59" s="183">
        <v>41101</v>
      </c>
      <c r="B59" s="226">
        <v>107.35</v>
      </c>
      <c r="C59" s="109">
        <f t="shared" si="0"/>
        <v>2.1784750638689152E-2</v>
      </c>
      <c r="D59" s="19"/>
    </row>
    <row r="60" spans="1:4" x14ac:dyDescent="0.25">
      <c r="A60" s="183">
        <v>41102</v>
      </c>
      <c r="B60" s="226">
        <v>108.55</v>
      </c>
      <c r="C60" s="109">
        <f t="shared" si="0"/>
        <v>2.1286312658668986E-2</v>
      </c>
      <c r="D60" s="19"/>
    </row>
    <row r="61" spans="1:4" x14ac:dyDescent="0.25">
      <c r="A61" s="183">
        <v>41103</v>
      </c>
      <c r="B61" s="226">
        <v>109.5</v>
      </c>
      <c r="C61" s="109">
        <f t="shared" si="0"/>
        <v>2.0896562361962946E-2</v>
      </c>
      <c r="D61" s="19"/>
    </row>
    <row r="62" spans="1:4" x14ac:dyDescent="0.25">
      <c r="A62" s="183">
        <v>41106</v>
      </c>
      <c r="B62" s="226">
        <v>109.02</v>
      </c>
      <c r="C62" s="109">
        <f t="shared" si="0"/>
        <v>2.1092077394410477E-2</v>
      </c>
      <c r="D62" s="19"/>
    </row>
    <row r="63" spans="1:4" x14ac:dyDescent="0.25">
      <c r="A63" s="183">
        <v>41107</v>
      </c>
      <c r="B63" s="226">
        <v>108.5</v>
      </c>
      <c r="C63" s="109">
        <f t="shared" si="0"/>
        <v>2.1305739310785384E-2</v>
      </c>
      <c r="D63" s="19"/>
    </row>
    <row r="64" spans="1:4" x14ac:dyDescent="0.25">
      <c r="A64" s="183">
        <v>41108</v>
      </c>
      <c r="B64" s="226">
        <v>110.03</v>
      </c>
      <c r="C64" s="109">
        <f t="shared" si="0"/>
        <v>2.0679749842776048E-2</v>
      </c>
      <c r="D64" s="19"/>
    </row>
    <row r="65" spans="1:7" x14ac:dyDescent="0.25">
      <c r="A65" s="183">
        <v>41109</v>
      </c>
      <c r="B65" s="226">
        <v>109.7</v>
      </c>
      <c r="C65" s="109">
        <f t="shared" si="0"/>
        <v>2.0813512234413422E-2</v>
      </c>
      <c r="D65" s="19"/>
    </row>
    <row r="66" spans="1:7" x14ac:dyDescent="0.25">
      <c r="A66" s="183">
        <v>41110</v>
      </c>
      <c r="B66" s="226">
        <v>109.73</v>
      </c>
      <c r="C66" s="109">
        <f t="shared" si="0"/>
        <v>2.0801040007920654E-2</v>
      </c>
      <c r="D66" s="19"/>
    </row>
    <row r="67" spans="1:7" x14ac:dyDescent="0.25">
      <c r="A67" s="183">
        <v>41113</v>
      </c>
      <c r="B67" s="226">
        <v>110.7</v>
      </c>
      <c r="C67" s="109">
        <f t="shared" si="0"/>
        <v>2.0407754564165038E-2</v>
      </c>
      <c r="D67" s="19"/>
    </row>
    <row r="68" spans="1:7" x14ac:dyDescent="0.25">
      <c r="A68" s="183">
        <v>41114</v>
      </c>
      <c r="B68" s="226">
        <v>107.9</v>
      </c>
      <c r="C68" s="109">
        <f t="shared" si="0"/>
        <v>2.1552618493419096E-2</v>
      </c>
      <c r="D68" s="19"/>
    </row>
    <row r="69" spans="1:7" x14ac:dyDescent="0.25">
      <c r="A69" s="183">
        <v>41115</v>
      </c>
      <c r="B69" s="226">
        <v>107</v>
      </c>
      <c r="C69" s="109">
        <f t="shared" si="0"/>
        <v>2.1928547215659802E-2</v>
      </c>
      <c r="D69" s="19"/>
    </row>
    <row r="70" spans="1:7" x14ac:dyDescent="0.25">
      <c r="A70" s="183">
        <v>41116</v>
      </c>
      <c r="B70" s="226">
        <v>109.22</v>
      </c>
      <c r="C70" s="109">
        <f t="shared" ref="C70:C133" si="4">YIELD(A70,$K$10,$K$8,B70,100,1,1)</f>
        <v>2.1007610371412612E-2</v>
      </c>
      <c r="D70" s="19"/>
    </row>
    <row r="71" spans="1:7" x14ac:dyDescent="0.25">
      <c r="A71" s="183">
        <v>41120</v>
      </c>
      <c r="B71" s="226">
        <v>105.85</v>
      </c>
      <c r="C71" s="109">
        <f t="shared" si="4"/>
        <v>2.2414217368936663E-2</v>
      </c>
      <c r="D71" s="19"/>
    </row>
    <row r="72" spans="1:7" x14ac:dyDescent="0.25">
      <c r="A72" s="183">
        <v>41121</v>
      </c>
      <c r="B72" s="226">
        <v>106.1</v>
      </c>
      <c r="C72" s="109">
        <f t="shared" si="4"/>
        <v>2.2307664994245961E-2</v>
      </c>
      <c r="D72" s="19"/>
    </row>
    <row r="73" spans="1:7" x14ac:dyDescent="0.25">
      <c r="A73" s="183">
        <v>41122</v>
      </c>
      <c r="B73" s="226">
        <v>107.35</v>
      </c>
      <c r="C73" s="109">
        <f t="shared" si="4"/>
        <v>2.1780317781124971E-2</v>
      </c>
      <c r="D73" s="19"/>
    </row>
    <row r="74" spans="1:7" x14ac:dyDescent="0.25">
      <c r="A74" s="183">
        <v>41123</v>
      </c>
      <c r="B74" s="226">
        <v>107.07</v>
      </c>
      <c r="C74" s="109">
        <f t="shared" si="4"/>
        <v>2.1897518173021553E-2</v>
      </c>
      <c r="D74" s="19"/>
    </row>
    <row r="75" spans="1:7" x14ac:dyDescent="0.25">
      <c r="A75" s="183">
        <v>41124</v>
      </c>
      <c r="B75" s="226">
        <v>108.62</v>
      </c>
      <c r="C75" s="109">
        <f t="shared" si="4"/>
        <v>2.1252180219274931E-2</v>
      </c>
      <c r="D75" s="19"/>
    </row>
    <row r="76" spans="1:7" x14ac:dyDescent="0.25">
      <c r="A76" s="183">
        <v>41127</v>
      </c>
      <c r="B76" s="226">
        <v>106.96</v>
      </c>
      <c r="C76" s="109">
        <f t="shared" si="4"/>
        <v>2.1942949828215701E-2</v>
      </c>
      <c r="D76" s="19"/>
    </row>
    <row r="77" spans="1:7" x14ac:dyDescent="0.25">
      <c r="A77" s="183">
        <v>41128</v>
      </c>
      <c r="B77" s="226">
        <v>106.02</v>
      </c>
      <c r="C77" s="109">
        <f t="shared" si="4"/>
        <v>2.2340424084516371E-2</v>
      </c>
      <c r="D77" s="19"/>
    </row>
    <row r="78" spans="1:7" x14ac:dyDescent="0.25">
      <c r="A78" s="183">
        <v>41129</v>
      </c>
      <c r="B78" s="226">
        <v>105.32</v>
      </c>
      <c r="C78" s="109">
        <f t="shared" si="4"/>
        <v>2.26393352627321E-2</v>
      </c>
      <c r="D78" s="19"/>
    </row>
    <row r="79" spans="1:7" x14ac:dyDescent="0.25">
      <c r="A79" s="183">
        <v>41130</v>
      </c>
      <c r="B79" s="226">
        <v>104.67</v>
      </c>
      <c r="C79" s="109">
        <f t="shared" si="4"/>
        <v>2.2919195932375652E-2</v>
      </c>
      <c r="D79" s="19"/>
      <c r="E79" s="24"/>
      <c r="F79" s="25"/>
      <c r="G79" s="26"/>
    </row>
    <row r="80" spans="1:7" x14ac:dyDescent="0.25">
      <c r="A80" s="183">
        <v>41131</v>
      </c>
      <c r="B80" s="226">
        <v>106.15</v>
      </c>
      <c r="C80" s="109">
        <f t="shared" si="4"/>
        <v>2.2284617922361697E-2</v>
      </c>
      <c r="D80" s="19"/>
      <c r="E80" s="24"/>
      <c r="F80" s="25"/>
      <c r="G80" s="26"/>
    </row>
    <row r="81" spans="1:7" x14ac:dyDescent="0.25">
      <c r="A81" s="183">
        <v>41134</v>
      </c>
      <c r="B81" s="226">
        <v>105.07</v>
      </c>
      <c r="C81" s="109">
        <f t="shared" si="4"/>
        <v>2.2745995391982968E-2</v>
      </c>
      <c r="D81" s="19"/>
      <c r="E81" s="24"/>
      <c r="F81" s="25"/>
      <c r="G81" s="26"/>
    </row>
    <row r="82" spans="1:7" x14ac:dyDescent="0.25">
      <c r="A82" s="183">
        <v>41135</v>
      </c>
      <c r="B82" s="226">
        <v>105.13</v>
      </c>
      <c r="C82" s="109">
        <f t="shared" si="4"/>
        <v>2.2720019119677814E-2</v>
      </c>
      <c r="D82" s="19"/>
      <c r="E82" s="24"/>
      <c r="F82" s="25"/>
      <c r="G82" s="26"/>
    </row>
    <row r="83" spans="1:7" x14ac:dyDescent="0.25">
      <c r="A83" s="183">
        <v>41136</v>
      </c>
      <c r="B83" s="226">
        <v>103.7</v>
      </c>
      <c r="C83" s="109">
        <f t="shared" si="4"/>
        <v>2.3340504037434116E-2</v>
      </c>
      <c r="D83" s="19"/>
      <c r="E83" s="24"/>
      <c r="F83" s="25"/>
      <c r="G83" s="26"/>
    </row>
    <row r="84" spans="1:7" x14ac:dyDescent="0.25">
      <c r="A84" s="183">
        <v>41137</v>
      </c>
      <c r="B84" s="226">
        <v>102.88</v>
      </c>
      <c r="C84" s="109">
        <f t="shared" si="4"/>
        <v>2.3701254067659421E-2</v>
      </c>
      <c r="D84" s="19"/>
      <c r="E84" s="24"/>
      <c r="F84" s="25"/>
      <c r="G84" s="26"/>
    </row>
    <row r="85" spans="1:7" x14ac:dyDescent="0.25">
      <c r="A85" s="183">
        <v>41138</v>
      </c>
      <c r="B85" s="226">
        <v>103.39</v>
      </c>
      <c r="C85" s="109">
        <f t="shared" si="4"/>
        <v>2.3476266137697696E-2</v>
      </c>
      <c r="D85" s="19"/>
      <c r="E85" s="24"/>
      <c r="F85" s="25"/>
      <c r="G85" s="26"/>
    </row>
    <row r="86" spans="1:7" x14ac:dyDescent="0.25">
      <c r="A86" s="183">
        <v>41141</v>
      </c>
      <c r="B86" s="226">
        <v>103.15</v>
      </c>
      <c r="C86" s="109">
        <f t="shared" si="4"/>
        <v>2.3581597320674736E-2</v>
      </c>
      <c r="D86" s="19"/>
      <c r="E86" s="27"/>
      <c r="F86" s="25"/>
      <c r="G86" s="26"/>
    </row>
    <row r="87" spans="1:7" x14ac:dyDescent="0.25">
      <c r="A87" s="183">
        <v>41142</v>
      </c>
      <c r="B87" s="226">
        <v>103.45</v>
      </c>
      <c r="C87" s="109">
        <f t="shared" si="4"/>
        <v>2.3449445648022659E-2</v>
      </c>
      <c r="D87" s="19"/>
      <c r="E87" s="27"/>
      <c r="F87" s="25"/>
      <c r="G87" s="26"/>
    </row>
    <row r="88" spans="1:7" x14ac:dyDescent="0.25">
      <c r="A88" s="183">
        <v>41143</v>
      </c>
      <c r="B88" s="226">
        <v>104.25</v>
      </c>
      <c r="C88" s="109">
        <f t="shared" si="4"/>
        <v>2.3099574043963695E-2</v>
      </c>
      <c r="D88" s="19"/>
      <c r="E88" s="27"/>
      <c r="F88" s="25"/>
      <c r="G88" s="26"/>
    </row>
    <row r="89" spans="1:7" x14ac:dyDescent="0.25">
      <c r="A89" s="183">
        <v>41144</v>
      </c>
      <c r="B89" s="226">
        <v>106.9</v>
      </c>
      <c r="C89" s="109">
        <f t="shared" si="4"/>
        <v>2.1964843893844174E-2</v>
      </c>
      <c r="D89" s="19"/>
      <c r="E89" s="27"/>
      <c r="F89" s="25"/>
      <c r="G89" s="26"/>
    </row>
    <row r="90" spans="1:7" x14ac:dyDescent="0.25">
      <c r="A90" s="183">
        <v>41145</v>
      </c>
      <c r="B90" s="226">
        <v>108.11</v>
      </c>
      <c r="C90" s="109">
        <f t="shared" si="4"/>
        <v>2.145840917230623E-2</v>
      </c>
      <c r="D90" s="19"/>
      <c r="E90" s="27"/>
      <c r="F90" s="25"/>
      <c r="G90" s="26"/>
    </row>
    <row r="91" spans="1:7" x14ac:dyDescent="0.25">
      <c r="A91" s="183">
        <v>41148</v>
      </c>
      <c r="B91" s="226">
        <v>108.13</v>
      </c>
      <c r="C91" s="109">
        <f t="shared" si="4"/>
        <v>2.1449427890095553E-2</v>
      </c>
      <c r="D91" s="19"/>
      <c r="E91" s="27"/>
      <c r="F91" s="25"/>
      <c r="G91" s="26"/>
    </row>
    <row r="92" spans="1:7" x14ac:dyDescent="0.25">
      <c r="A92" s="183">
        <v>41149</v>
      </c>
      <c r="B92" s="226">
        <v>107.85</v>
      </c>
      <c r="C92" s="109">
        <f t="shared" si="4"/>
        <v>2.1565705306865728E-2</v>
      </c>
      <c r="D92" s="19"/>
      <c r="E92" s="27"/>
      <c r="F92" s="25"/>
      <c r="G92" s="26"/>
    </row>
    <row r="93" spans="1:7" x14ac:dyDescent="0.25">
      <c r="A93" s="183">
        <v>41150</v>
      </c>
      <c r="B93" s="226">
        <v>108.85</v>
      </c>
      <c r="C93" s="109">
        <f t="shared" si="4"/>
        <v>2.1151137683765964E-2</v>
      </c>
      <c r="D93" s="19"/>
      <c r="E93" s="27"/>
      <c r="F93" s="25"/>
      <c r="G93" s="26"/>
    </row>
    <row r="94" spans="1:7" x14ac:dyDescent="0.25">
      <c r="A94" s="183">
        <v>41151</v>
      </c>
      <c r="B94" s="226">
        <v>108.2</v>
      </c>
      <c r="C94" s="109">
        <f t="shared" si="4"/>
        <v>2.1419685848540017E-2</v>
      </c>
      <c r="D94" s="19"/>
      <c r="E94" s="27"/>
      <c r="F94" s="25"/>
      <c r="G94" s="26"/>
    </row>
    <row r="95" spans="1:7" x14ac:dyDescent="0.25">
      <c r="A95" s="183">
        <v>41152</v>
      </c>
      <c r="B95" s="226">
        <v>107.95</v>
      </c>
      <c r="C95" s="109">
        <f t="shared" si="4"/>
        <v>2.152339324476361E-2</v>
      </c>
      <c r="D95" s="19"/>
      <c r="E95" s="27"/>
      <c r="F95" s="25"/>
      <c r="G95" s="26"/>
    </row>
    <row r="96" spans="1:7" x14ac:dyDescent="0.25">
      <c r="A96" s="183">
        <v>41155</v>
      </c>
      <c r="B96" s="226">
        <v>109.29</v>
      </c>
      <c r="C96" s="109">
        <f t="shared" si="4"/>
        <v>2.0969096838057387E-2</v>
      </c>
      <c r="D96" s="19"/>
      <c r="E96" s="27"/>
      <c r="F96" s="25"/>
      <c r="G96" s="26"/>
    </row>
    <row r="97" spans="1:7" x14ac:dyDescent="0.25">
      <c r="A97" s="183">
        <v>41156</v>
      </c>
      <c r="B97" s="226">
        <v>107.2</v>
      </c>
      <c r="C97" s="109">
        <f t="shared" si="4"/>
        <v>2.1836230575407751E-2</v>
      </c>
      <c r="D97" s="19"/>
      <c r="E97" s="27"/>
      <c r="F97" s="25"/>
      <c r="G97" s="26"/>
    </row>
    <row r="98" spans="1:7" x14ac:dyDescent="0.25">
      <c r="A98" s="183">
        <v>41157</v>
      </c>
      <c r="B98" s="226">
        <v>107.6</v>
      </c>
      <c r="C98" s="109">
        <f t="shared" si="4"/>
        <v>2.1668358402634792E-2</v>
      </c>
      <c r="D98" s="19"/>
      <c r="E98" s="27"/>
      <c r="F98" s="25"/>
      <c r="G98" s="26"/>
    </row>
    <row r="99" spans="1:7" x14ac:dyDescent="0.25">
      <c r="A99" s="183">
        <v>41158</v>
      </c>
      <c r="B99" s="226">
        <v>104.55</v>
      </c>
      <c r="C99" s="109">
        <f t="shared" si="4"/>
        <v>2.2967212521189703E-2</v>
      </c>
      <c r="D99" s="19"/>
      <c r="E99" s="27"/>
      <c r="F99" s="25"/>
      <c r="G99" s="26"/>
    </row>
    <row r="100" spans="1:7" x14ac:dyDescent="0.25">
      <c r="A100" s="183">
        <v>41159</v>
      </c>
      <c r="B100" s="226">
        <v>102.05</v>
      </c>
      <c r="C100" s="109">
        <f t="shared" si="4"/>
        <v>2.4068571455847218E-2</v>
      </c>
      <c r="D100" s="19"/>
      <c r="E100" s="27"/>
      <c r="F100" s="25"/>
      <c r="G100" s="26"/>
    </row>
    <row r="101" spans="1:7" x14ac:dyDescent="0.25">
      <c r="A101" s="183">
        <v>41162</v>
      </c>
      <c r="B101" s="226">
        <v>103.28</v>
      </c>
      <c r="C101" s="109">
        <f t="shared" si="4"/>
        <v>2.3522052377766629E-2</v>
      </c>
      <c r="D101" s="19"/>
      <c r="E101" s="27"/>
      <c r="F101" s="25"/>
      <c r="G101" s="26"/>
    </row>
    <row r="102" spans="1:7" x14ac:dyDescent="0.25">
      <c r="A102" s="183">
        <v>41163</v>
      </c>
      <c r="B102" s="226">
        <v>102.65</v>
      </c>
      <c r="C102" s="109">
        <f t="shared" si="4"/>
        <v>2.3800721995587391E-2</v>
      </c>
      <c r="D102" s="19"/>
      <c r="E102" s="27"/>
      <c r="F102" s="25"/>
      <c r="G102" s="26"/>
    </row>
    <row r="103" spans="1:7" x14ac:dyDescent="0.25">
      <c r="A103" s="183">
        <v>41164</v>
      </c>
      <c r="B103" s="226">
        <v>100.57</v>
      </c>
      <c r="C103" s="109">
        <f t="shared" si="4"/>
        <v>2.4736889312093131E-2</v>
      </c>
      <c r="D103" s="19"/>
      <c r="E103" s="27"/>
      <c r="F103" s="25"/>
      <c r="G103" s="26"/>
    </row>
    <row r="104" spans="1:7" x14ac:dyDescent="0.25">
      <c r="A104" s="183">
        <v>41165</v>
      </c>
      <c r="B104" s="226">
        <v>101.73</v>
      </c>
      <c r="C104" s="109">
        <f t="shared" si="4"/>
        <v>2.4211649028380407E-2</v>
      </c>
      <c r="D104" s="19"/>
      <c r="E104" s="27"/>
      <c r="F104" s="25"/>
      <c r="G104" s="26"/>
    </row>
    <row r="105" spans="1:7" x14ac:dyDescent="0.25">
      <c r="A105" s="183">
        <v>41166</v>
      </c>
      <c r="B105" s="226">
        <v>99.87</v>
      </c>
      <c r="C105" s="109">
        <f t="shared" si="4"/>
        <v>2.5057541910612994E-2</v>
      </c>
      <c r="D105" s="19"/>
      <c r="E105" s="27"/>
      <c r="F105" s="25"/>
      <c r="G105" s="26"/>
    </row>
    <row r="106" spans="1:7" x14ac:dyDescent="0.25">
      <c r="A106" s="183">
        <v>41169</v>
      </c>
      <c r="B106" s="226">
        <v>99.94</v>
      </c>
      <c r="C106" s="109">
        <f t="shared" si="4"/>
        <v>2.5025273681878957E-2</v>
      </c>
      <c r="D106" s="19"/>
      <c r="E106" s="27"/>
      <c r="F106" s="25"/>
      <c r="G106" s="26"/>
    </row>
    <row r="107" spans="1:7" x14ac:dyDescent="0.25">
      <c r="A107" s="183">
        <v>41170</v>
      </c>
      <c r="B107" s="226">
        <v>100.75</v>
      </c>
      <c r="C107" s="109">
        <f t="shared" si="4"/>
        <v>2.4654634380763686E-2</v>
      </c>
      <c r="D107" s="19"/>
      <c r="E107" s="27"/>
      <c r="F107" s="25"/>
      <c r="G107" s="26"/>
    </row>
    <row r="108" spans="1:7" x14ac:dyDescent="0.25">
      <c r="A108" s="183">
        <v>41171</v>
      </c>
      <c r="B108" s="226">
        <v>101.46</v>
      </c>
      <c r="C108" s="109">
        <f t="shared" si="4"/>
        <v>2.433284577698663E-2</v>
      </c>
      <c r="D108" s="19"/>
      <c r="E108" s="27"/>
      <c r="F108" s="25"/>
      <c r="G108" s="26"/>
    </row>
    <row r="109" spans="1:7" x14ac:dyDescent="0.25">
      <c r="A109" s="183">
        <v>41172</v>
      </c>
      <c r="B109" s="226">
        <v>102.07</v>
      </c>
      <c r="C109" s="109">
        <f t="shared" si="4"/>
        <v>2.4058639054466934E-2</v>
      </c>
      <c r="D109" s="19"/>
      <c r="E109" s="27"/>
      <c r="F109" s="25"/>
      <c r="G109" s="26"/>
    </row>
    <row r="110" spans="1:7" x14ac:dyDescent="0.25">
      <c r="A110" s="183">
        <v>41173</v>
      </c>
      <c r="B110" s="226">
        <v>101.52</v>
      </c>
      <c r="C110" s="109">
        <f t="shared" si="4"/>
        <v>2.4305666903716085E-2</v>
      </c>
      <c r="D110" s="19"/>
      <c r="E110" s="27"/>
      <c r="F110" s="25"/>
      <c r="G110" s="26"/>
    </row>
    <row r="111" spans="1:7" x14ac:dyDescent="0.25">
      <c r="A111" s="183">
        <v>41176</v>
      </c>
      <c r="B111" s="226">
        <v>102.15</v>
      </c>
      <c r="C111" s="109">
        <f t="shared" si="4"/>
        <v>2.4022536763942986E-2</v>
      </c>
      <c r="D111" s="19"/>
      <c r="E111" s="27"/>
      <c r="F111" s="25"/>
      <c r="G111" s="26"/>
    </row>
    <row r="112" spans="1:7" x14ac:dyDescent="0.25">
      <c r="A112" s="183">
        <v>41177</v>
      </c>
      <c r="B112" s="226">
        <v>103.16</v>
      </c>
      <c r="C112" s="109">
        <f t="shared" si="4"/>
        <v>2.3573452430667767E-2</v>
      </c>
      <c r="D112" s="19"/>
      <c r="E112" s="27"/>
      <c r="F112" s="25"/>
      <c r="G112" s="26"/>
    </row>
    <row r="113" spans="1:7" x14ac:dyDescent="0.25">
      <c r="A113" s="183">
        <v>41178</v>
      </c>
      <c r="B113" s="226">
        <v>103.2</v>
      </c>
      <c r="C113" s="109">
        <f t="shared" si="4"/>
        <v>2.3555684324126937E-2</v>
      </c>
      <c r="D113" s="19"/>
      <c r="E113" s="27"/>
      <c r="F113" s="25"/>
      <c r="G113" s="26"/>
    </row>
    <row r="114" spans="1:7" x14ac:dyDescent="0.25">
      <c r="A114" s="183">
        <v>41179</v>
      </c>
      <c r="B114" s="226">
        <v>105.5</v>
      </c>
      <c r="C114" s="109">
        <f t="shared" si="4"/>
        <v>2.2554115485578955E-2</v>
      </c>
      <c r="D114" s="19"/>
      <c r="E114" s="27"/>
      <c r="F114" s="25"/>
      <c r="G114" s="26"/>
    </row>
    <row r="115" spans="1:7" x14ac:dyDescent="0.25">
      <c r="A115" s="183">
        <v>41180</v>
      </c>
      <c r="B115" s="226">
        <v>105.45</v>
      </c>
      <c r="C115" s="109">
        <f t="shared" si="4"/>
        <v>2.2575432960027078E-2</v>
      </c>
      <c r="D115" s="19"/>
      <c r="E115" s="27"/>
      <c r="F115" s="25"/>
      <c r="G115" s="26"/>
    </row>
    <row r="116" spans="1:7" x14ac:dyDescent="0.25">
      <c r="A116" s="183">
        <v>41183</v>
      </c>
      <c r="B116" s="226">
        <v>104.96</v>
      </c>
      <c r="C116" s="109">
        <f t="shared" si="4"/>
        <v>2.2786145432260946E-2</v>
      </c>
      <c r="D116" s="19"/>
      <c r="E116" s="27"/>
      <c r="F116" s="25"/>
      <c r="G116" s="26"/>
    </row>
    <row r="117" spans="1:7" x14ac:dyDescent="0.25">
      <c r="A117" s="183">
        <v>41184</v>
      </c>
      <c r="B117" s="226">
        <v>104</v>
      </c>
      <c r="C117" s="109">
        <f t="shared" si="4"/>
        <v>2.3203437335618162E-2</v>
      </c>
      <c r="D117" s="19"/>
      <c r="E117" s="27"/>
      <c r="F117" s="25"/>
      <c r="G117" s="26"/>
    </row>
    <row r="118" spans="1:7" x14ac:dyDescent="0.25">
      <c r="A118" s="183">
        <v>41186</v>
      </c>
      <c r="B118" s="226">
        <v>104.85</v>
      </c>
      <c r="C118" s="109">
        <f t="shared" si="4"/>
        <v>2.2833303402359784E-2</v>
      </c>
      <c r="D118" s="19"/>
      <c r="E118" s="27"/>
      <c r="F118" s="25"/>
      <c r="G118" s="26"/>
    </row>
    <row r="119" spans="1:7" x14ac:dyDescent="0.25">
      <c r="A119" s="183">
        <v>41187</v>
      </c>
      <c r="B119" s="226">
        <v>103.95</v>
      </c>
      <c r="C119" s="109">
        <f t="shared" si="4"/>
        <v>2.3224957471089977E-2</v>
      </c>
      <c r="D119" s="19"/>
      <c r="E119" s="27"/>
      <c r="F119" s="25"/>
      <c r="G119" s="26"/>
    </row>
    <row r="120" spans="1:7" x14ac:dyDescent="0.25">
      <c r="A120" s="183">
        <v>41190</v>
      </c>
      <c r="B120" s="226">
        <v>103.85</v>
      </c>
      <c r="C120" s="109">
        <f t="shared" si="4"/>
        <v>2.3268410453296386E-2</v>
      </c>
      <c r="D120" s="19"/>
      <c r="E120" s="27"/>
      <c r="F120" s="25"/>
      <c r="G120" s="26"/>
    </row>
    <row r="121" spans="1:7" x14ac:dyDescent="0.25">
      <c r="A121" s="183">
        <v>41191</v>
      </c>
      <c r="B121" s="226">
        <v>103.7</v>
      </c>
      <c r="C121" s="109">
        <f t="shared" si="4"/>
        <v>2.333411123038992E-2</v>
      </c>
      <c r="D121" s="19"/>
      <c r="E121" s="27"/>
      <c r="F121" s="25"/>
      <c r="G121" s="26"/>
    </row>
    <row r="122" spans="1:7" x14ac:dyDescent="0.25">
      <c r="A122" s="183">
        <v>41192</v>
      </c>
      <c r="B122" s="226">
        <v>104.06</v>
      </c>
      <c r="C122" s="109">
        <f t="shared" si="4"/>
        <v>2.3176235884099752E-2</v>
      </c>
      <c r="D122" s="19"/>
      <c r="E122" s="27"/>
      <c r="F122" s="25"/>
      <c r="G122" s="26"/>
    </row>
    <row r="123" spans="1:7" x14ac:dyDescent="0.25">
      <c r="A123" s="183">
        <v>41193</v>
      </c>
      <c r="B123" s="226">
        <v>104.47</v>
      </c>
      <c r="C123" s="109">
        <f t="shared" si="4"/>
        <v>2.299727702070813E-2</v>
      </c>
      <c r="D123" s="19"/>
      <c r="E123" s="27"/>
      <c r="F123" s="25"/>
      <c r="G123" s="26"/>
    </row>
    <row r="124" spans="1:7" x14ac:dyDescent="0.25">
      <c r="A124" s="183">
        <v>41194</v>
      </c>
      <c r="B124" s="226">
        <v>104.35</v>
      </c>
      <c r="C124" s="109">
        <f t="shared" si="4"/>
        <v>2.3049399927508232E-2</v>
      </c>
      <c r="D124" s="19"/>
      <c r="E124" s="27"/>
      <c r="F124" s="25"/>
      <c r="G124" s="26"/>
    </row>
    <row r="125" spans="1:7" x14ac:dyDescent="0.25">
      <c r="A125" s="183">
        <v>41197</v>
      </c>
      <c r="B125" s="226">
        <v>104.28</v>
      </c>
      <c r="C125" s="109">
        <f t="shared" si="4"/>
        <v>2.3079540854243897E-2</v>
      </c>
      <c r="D125" s="19"/>
      <c r="E125" s="27"/>
      <c r="F125" s="25"/>
      <c r="G125" s="26"/>
    </row>
    <row r="126" spans="1:7" x14ac:dyDescent="0.25">
      <c r="A126" s="183">
        <v>41198</v>
      </c>
      <c r="B126" s="226">
        <v>103.35</v>
      </c>
      <c r="C126" s="109">
        <f t="shared" si="4"/>
        <v>2.3487440623431884E-2</v>
      </c>
      <c r="D126" s="19"/>
      <c r="E126" s="27"/>
      <c r="F126" s="25"/>
      <c r="G126" s="26"/>
    </row>
    <row r="127" spans="1:7" x14ac:dyDescent="0.25">
      <c r="A127" s="183">
        <v>41199</v>
      </c>
      <c r="B127" s="226">
        <v>101.4</v>
      </c>
      <c r="C127" s="109">
        <f t="shared" si="4"/>
        <v>2.4358378374739507E-2</v>
      </c>
      <c r="D127" s="19"/>
      <c r="E127" s="27"/>
      <c r="F127" s="25"/>
      <c r="G127" s="26"/>
    </row>
    <row r="128" spans="1:7" x14ac:dyDescent="0.25">
      <c r="A128" s="183">
        <v>41200</v>
      </c>
      <c r="B128" s="226">
        <v>100.34</v>
      </c>
      <c r="C128" s="109">
        <f t="shared" si="4"/>
        <v>2.4840900520808461E-2</v>
      </c>
      <c r="D128" s="19"/>
      <c r="E128" s="27"/>
      <c r="F128" s="25"/>
      <c r="G128" s="26"/>
    </row>
    <row r="129" spans="1:7" x14ac:dyDescent="0.25">
      <c r="A129" s="183">
        <v>41201</v>
      </c>
      <c r="B129" s="226">
        <v>101.16</v>
      </c>
      <c r="C129" s="109">
        <f t="shared" si="4"/>
        <v>2.4466973437542706E-2</v>
      </c>
      <c r="D129" s="19"/>
      <c r="E129" s="27"/>
      <c r="F129" s="25"/>
      <c r="G129" s="26"/>
    </row>
    <row r="130" spans="1:7" x14ac:dyDescent="0.25">
      <c r="A130" s="183">
        <v>41204</v>
      </c>
      <c r="B130" s="226">
        <v>101.32</v>
      </c>
      <c r="C130" s="109">
        <f t="shared" si="4"/>
        <v>2.4394321066910724E-2</v>
      </c>
      <c r="D130" s="19"/>
      <c r="E130" s="27"/>
      <c r="F130" s="25"/>
      <c r="G130" s="26"/>
    </row>
    <row r="131" spans="1:7" x14ac:dyDescent="0.25">
      <c r="A131" s="183">
        <v>41205</v>
      </c>
      <c r="B131" s="226">
        <v>101.62</v>
      </c>
      <c r="C131" s="109">
        <f t="shared" si="4"/>
        <v>2.4258692834329212E-2</v>
      </c>
      <c r="D131" s="19"/>
      <c r="E131" s="27"/>
      <c r="F131" s="25"/>
      <c r="G131" s="26"/>
    </row>
    <row r="132" spans="1:7" x14ac:dyDescent="0.25">
      <c r="A132" s="183">
        <v>41206</v>
      </c>
      <c r="B132" s="226">
        <v>101.96</v>
      </c>
      <c r="C132" s="109">
        <f t="shared" si="4"/>
        <v>2.4105590220680047E-2</v>
      </c>
      <c r="D132" s="19"/>
      <c r="E132" s="27"/>
      <c r="F132" s="25"/>
      <c r="G132" s="26"/>
    </row>
    <row r="133" spans="1:7" x14ac:dyDescent="0.25">
      <c r="A133" s="183">
        <v>41207</v>
      </c>
      <c r="B133" s="226">
        <v>100.63</v>
      </c>
      <c r="C133" s="109">
        <f t="shared" si="4"/>
        <v>2.4708003762267308E-2</v>
      </c>
      <c r="D133" s="19"/>
      <c r="E133" s="27"/>
      <c r="F133" s="25"/>
      <c r="G133" s="26"/>
    </row>
    <row r="134" spans="1:7" x14ac:dyDescent="0.25">
      <c r="A134" s="183">
        <v>41208</v>
      </c>
      <c r="B134" s="226">
        <v>102.4</v>
      </c>
      <c r="C134" s="109">
        <f t="shared" ref="C134:C197" si="5">YIELD(A134,$K$10,$K$8,B134,100,1,1)</f>
        <v>2.3908346152801033E-2</v>
      </c>
      <c r="D134" s="19"/>
      <c r="E134" s="19"/>
      <c r="F134" s="19"/>
      <c r="G134" s="28"/>
    </row>
    <row r="135" spans="1:7" x14ac:dyDescent="0.25">
      <c r="A135" s="183">
        <v>41211</v>
      </c>
      <c r="B135" s="226">
        <v>103.2</v>
      </c>
      <c r="C135" s="109">
        <f t="shared" si="5"/>
        <v>2.3552432235189984E-2</v>
      </c>
      <c r="D135" s="19"/>
      <c r="E135" s="19"/>
      <c r="F135" s="19"/>
      <c r="G135" s="28"/>
    </row>
    <row r="136" spans="1:7" x14ac:dyDescent="0.25">
      <c r="A136" s="183">
        <v>41212</v>
      </c>
      <c r="B136" s="226">
        <v>103.52</v>
      </c>
      <c r="C136" s="109">
        <f t="shared" si="5"/>
        <v>2.3411040032775245E-2</v>
      </c>
      <c r="D136" s="19"/>
      <c r="E136" s="19"/>
      <c r="F136" s="19"/>
      <c r="G136" s="28"/>
    </row>
    <row r="137" spans="1:7" x14ac:dyDescent="0.25">
      <c r="A137" s="183">
        <v>41213</v>
      </c>
      <c r="B137" s="226">
        <v>103.37</v>
      </c>
      <c r="C137" s="109">
        <f t="shared" si="5"/>
        <v>2.3477103561018311E-2</v>
      </c>
      <c r="D137" s="19"/>
      <c r="E137" s="19"/>
      <c r="F137" s="19"/>
      <c r="G137" s="28"/>
    </row>
    <row r="138" spans="1:7" x14ac:dyDescent="0.25">
      <c r="A138" s="183">
        <v>41214</v>
      </c>
      <c r="B138" s="226">
        <v>104.62</v>
      </c>
      <c r="C138" s="109">
        <f t="shared" si="5"/>
        <v>2.2929294761201372E-2</v>
      </c>
      <c r="D138" s="19"/>
      <c r="E138" s="19"/>
      <c r="F138" s="19"/>
      <c r="G138" s="28"/>
    </row>
    <row r="139" spans="1:7" x14ac:dyDescent="0.25">
      <c r="A139" s="183">
        <v>41215</v>
      </c>
      <c r="B139" s="226">
        <v>105.06</v>
      </c>
      <c r="C139" s="109">
        <f t="shared" si="5"/>
        <v>2.2738343894384495E-2</v>
      </c>
      <c r="D139" s="19"/>
      <c r="E139" s="19"/>
      <c r="F139" s="19"/>
      <c r="G139" s="28"/>
    </row>
    <row r="140" spans="1:7" x14ac:dyDescent="0.25">
      <c r="A140" s="183">
        <v>41218</v>
      </c>
      <c r="B140" s="226">
        <v>105.57</v>
      </c>
      <c r="C140" s="109">
        <f t="shared" si="5"/>
        <v>2.2517975851361859E-2</v>
      </c>
      <c r="D140" s="19"/>
      <c r="E140" s="19"/>
      <c r="F140" s="19"/>
      <c r="G140" s="28"/>
    </row>
    <row r="141" spans="1:7" x14ac:dyDescent="0.25">
      <c r="A141" s="183">
        <v>41219</v>
      </c>
      <c r="B141" s="226">
        <v>105.32</v>
      </c>
      <c r="C141" s="109">
        <f t="shared" si="5"/>
        <v>2.2625475182720411E-2</v>
      </c>
      <c r="D141" s="19"/>
      <c r="E141" s="19"/>
      <c r="F141" s="19"/>
      <c r="G141" s="28"/>
    </row>
    <row r="142" spans="1:7" x14ac:dyDescent="0.25">
      <c r="A142" s="183">
        <v>41220</v>
      </c>
      <c r="B142" s="226">
        <v>105.58</v>
      </c>
      <c r="C142" s="109">
        <f t="shared" si="5"/>
        <v>2.2513369752565172E-2</v>
      </c>
      <c r="D142" s="19"/>
      <c r="E142" s="19"/>
      <c r="F142" s="19"/>
      <c r="G142" s="28"/>
    </row>
    <row r="143" spans="1:7" x14ac:dyDescent="0.25">
      <c r="A143" s="183">
        <v>41221</v>
      </c>
      <c r="B143" s="226">
        <v>106.45</v>
      </c>
      <c r="C143" s="109">
        <f t="shared" si="5"/>
        <v>2.2141103448121535E-2</v>
      </c>
      <c r="D143" s="19"/>
      <c r="E143" s="19"/>
      <c r="F143" s="19"/>
      <c r="G143" s="28"/>
    </row>
    <row r="144" spans="1:7" x14ac:dyDescent="0.25">
      <c r="A144" s="183">
        <v>41222</v>
      </c>
      <c r="B144" s="226">
        <v>107.22</v>
      </c>
      <c r="C144" s="109">
        <f t="shared" si="5"/>
        <v>2.1814782781170251E-2</v>
      </c>
      <c r="D144" s="19"/>
      <c r="E144" s="19"/>
      <c r="F144" s="19"/>
      <c r="G144" s="28"/>
    </row>
    <row r="145" spans="1:7" x14ac:dyDescent="0.25">
      <c r="A145" s="183">
        <v>41225</v>
      </c>
      <c r="B145" s="226">
        <v>106.9</v>
      </c>
      <c r="C145" s="109">
        <f t="shared" si="5"/>
        <v>2.1949405595132854E-2</v>
      </c>
      <c r="D145" s="19"/>
      <c r="E145" s="19"/>
      <c r="F145" s="19"/>
      <c r="G145" s="28"/>
    </row>
    <row r="146" spans="1:7" x14ac:dyDescent="0.25">
      <c r="A146" s="183">
        <v>41226</v>
      </c>
      <c r="B146" s="226">
        <v>107.2</v>
      </c>
      <c r="C146" s="109">
        <f t="shared" si="5"/>
        <v>2.1822446651256454E-2</v>
      </c>
      <c r="D146" s="19"/>
      <c r="E146" s="19"/>
      <c r="F146" s="19"/>
      <c r="G146" s="28"/>
    </row>
    <row r="147" spans="1:7" x14ac:dyDescent="0.25">
      <c r="A147" s="183">
        <v>41227</v>
      </c>
      <c r="B147" s="226">
        <v>106.45</v>
      </c>
      <c r="C147" s="109">
        <f t="shared" si="5"/>
        <v>2.2140058674730588E-2</v>
      </c>
      <c r="D147" s="19"/>
      <c r="E147" s="19"/>
      <c r="F147" s="19"/>
      <c r="G147" s="28"/>
    </row>
    <row r="148" spans="1:7" x14ac:dyDescent="0.25">
      <c r="A148" s="183">
        <v>41228</v>
      </c>
      <c r="B148" s="226">
        <v>106.18</v>
      </c>
      <c r="C148" s="109">
        <f t="shared" si="5"/>
        <v>2.2254999184320737E-2</v>
      </c>
      <c r="D148" s="19"/>
      <c r="E148" s="19"/>
      <c r="F148" s="19"/>
      <c r="G148" s="28"/>
    </row>
    <row r="149" spans="1:7" x14ac:dyDescent="0.25">
      <c r="A149" s="183">
        <v>41229</v>
      </c>
      <c r="B149" s="226">
        <v>105.55</v>
      </c>
      <c r="C149" s="109">
        <f t="shared" si="5"/>
        <v>2.252490280207152E-2</v>
      </c>
      <c r="D149" s="19"/>
      <c r="E149" s="19"/>
      <c r="F149" s="19"/>
      <c r="G149" s="28"/>
    </row>
    <row r="150" spans="1:7" x14ac:dyDescent="0.25">
      <c r="A150" s="183">
        <v>41232</v>
      </c>
      <c r="B150" s="226">
        <v>105.54</v>
      </c>
      <c r="C150" s="109">
        <f t="shared" si="5"/>
        <v>2.2528753901184823E-2</v>
      </c>
      <c r="D150" s="19"/>
      <c r="E150" s="19"/>
      <c r="F150" s="19"/>
      <c r="G150" s="28"/>
    </row>
    <row r="151" spans="1:7" x14ac:dyDescent="0.25">
      <c r="A151" s="183">
        <v>41233</v>
      </c>
      <c r="B151" s="226">
        <v>105.17</v>
      </c>
      <c r="C151" s="109">
        <f t="shared" si="5"/>
        <v>2.2688231217167686E-2</v>
      </c>
      <c r="D151" s="19"/>
      <c r="E151" s="19"/>
      <c r="F151" s="19"/>
      <c r="G151" s="28"/>
    </row>
    <row r="152" spans="1:7" x14ac:dyDescent="0.25">
      <c r="A152" s="183">
        <v>41234</v>
      </c>
      <c r="B152" s="226">
        <v>104.55</v>
      </c>
      <c r="C152" s="109">
        <f t="shared" si="5"/>
        <v>2.2957201285003916E-2</v>
      </c>
      <c r="D152" s="19"/>
      <c r="E152" s="19"/>
      <c r="F152" s="19"/>
      <c r="G152" s="28"/>
    </row>
    <row r="153" spans="1:7" x14ac:dyDescent="0.25">
      <c r="A153" s="183">
        <v>41235</v>
      </c>
      <c r="B153" s="226">
        <v>103.66</v>
      </c>
      <c r="C153" s="109">
        <f t="shared" si="5"/>
        <v>2.3346982725494375E-2</v>
      </c>
      <c r="D153" s="19"/>
      <c r="E153" s="19"/>
      <c r="F153" s="19"/>
      <c r="G153" s="28"/>
    </row>
    <row r="154" spans="1:7" x14ac:dyDescent="0.25">
      <c r="A154" s="183">
        <v>41236</v>
      </c>
      <c r="B154" s="226">
        <v>103.71</v>
      </c>
      <c r="C154" s="109">
        <f t="shared" si="5"/>
        <v>2.3324860467667827E-2</v>
      </c>
      <c r="D154" s="19"/>
      <c r="E154" s="19"/>
      <c r="F154" s="19"/>
      <c r="G154" s="28"/>
    </row>
    <row r="155" spans="1:7" x14ac:dyDescent="0.25">
      <c r="A155" s="183">
        <v>41239</v>
      </c>
      <c r="B155" s="226">
        <v>103.41</v>
      </c>
      <c r="C155" s="109">
        <f t="shared" si="5"/>
        <v>2.3456891268195709E-2</v>
      </c>
      <c r="D155" s="19"/>
      <c r="E155" s="19"/>
      <c r="F155" s="19"/>
      <c r="G155" s="28"/>
    </row>
    <row r="156" spans="1:7" x14ac:dyDescent="0.25">
      <c r="A156" s="183">
        <v>41240</v>
      </c>
      <c r="B156" s="226">
        <v>104</v>
      </c>
      <c r="C156" s="109">
        <f t="shared" si="5"/>
        <v>2.3196970911311697E-2</v>
      </c>
      <c r="D156" s="19"/>
      <c r="E156" s="19"/>
      <c r="F156" s="19"/>
      <c r="G156" s="28"/>
    </row>
    <row r="157" spans="1:7" x14ac:dyDescent="0.25">
      <c r="A157" s="183">
        <v>41241</v>
      </c>
      <c r="B157" s="226">
        <v>104.98</v>
      </c>
      <c r="C157" s="109">
        <f t="shared" si="5"/>
        <v>2.2769393997304991E-2</v>
      </c>
      <c r="D157" s="19"/>
      <c r="E157" s="19"/>
      <c r="F157" s="19"/>
      <c r="G157" s="28"/>
    </row>
    <row r="158" spans="1:7" x14ac:dyDescent="0.25">
      <c r="A158" s="183">
        <v>41242</v>
      </c>
      <c r="B158" s="226">
        <v>104.51</v>
      </c>
      <c r="C158" s="109">
        <f t="shared" si="5"/>
        <v>2.2973641836921039E-2</v>
      </c>
      <c r="D158" s="19"/>
      <c r="E158" s="19"/>
      <c r="F158" s="19"/>
      <c r="G158" s="28"/>
    </row>
    <row r="159" spans="1:7" x14ac:dyDescent="0.25">
      <c r="A159" s="183">
        <v>41243</v>
      </c>
      <c r="B159" s="226">
        <v>105.08</v>
      </c>
      <c r="C159" s="109">
        <f t="shared" si="5"/>
        <v>2.2725786182127335E-2</v>
      </c>
      <c r="D159" s="19"/>
      <c r="E159" s="19"/>
      <c r="F159" s="19"/>
      <c r="G159" s="28"/>
    </row>
    <row r="160" spans="1:7" x14ac:dyDescent="0.25">
      <c r="A160" s="183">
        <v>41246</v>
      </c>
      <c r="B160" s="226">
        <v>105.07</v>
      </c>
      <c r="C160" s="109">
        <f t="shared" si="5"/>
        <v>2.2729706920708158E-2</v>
      </c>
      <c r="D160" s="19"/>
      <c r="E160" s="19"/>
      <c r="F160" s="19"/>
      <c r="G160" s="28"/>
    </row>
    <row r="161" spans="1:7" x14ac:dyDescent="0.25">
      <c r="A161" s="183">
        <v>41247</v>
      </c>
      <c r="B161" s="226">
        <v>103.85</v>
      </c>
      <c r="C161" s="109">
        <f t="shared" si="5"/>
        <v>2.3262104501861735E-2</v>
      </c>
      <c r="D161" s="19"/>
      <c r="E161" s="19"/>
      <c r="F161" s="19"/>
      <c r="G161" s="28"/>
    </row>
    <row r="162" spans="1:7" x14ac:dyDescent="0.25">
      <c r="A162" s="183">
        <v>41248</v>
      </c>
      <c r="B162" s="226">
        <v>105.68</v>
      </c>
      <c r="C162" s="109">
        <f t="shared" si="5"/>
        <v>2.2466098968411868E-2</v>
      </c>
      <c r="D162" s="19"/>
      <c r="E162" s="19"/>
      <c r="F162" s="19"/>
      <c r="G162" s="28"/>
    </row>
    <row r="163" spans="1:7" x14ac:dyDescent="0.25">
      <c r="A163" s="183">
        <v>41249</v>
      </c>
      <c r="B163" s="226">
        <v>105.67</v>
      </c>
      <c r="C163" s="109">
        <f t="shared" si="5"/>
        <v>2.2470249069749818E-2</v>
      </c>
      <c r="D163" s="19"/>
      <c r="E163" s="19"/>
      <c r="F163" s="19"/>
      <c r="G163" s="28"/>
    </row>
    <row r="164" spans="1:7" x14ac:dyDescent="0.25">
      <c r="A164" s="183">
        <v>41250</v>
      </c>
      <c r="B164" s="226">
        <v>106.04</v>
      </c>
      <c r="C164" s="109">
        <f t="shared" si="5"/>
        <v>2.2311274041626961E-2</v>
      </c>
      <c r="D164" s="19"/>
      <c r="E164" s="19"/>
      <c r="F164" s="19"/>
      <c r="G164" s="28"/>
    </row>
    <row r="165" spans="1:7" x14ac:dyDescent="0.25">
      <c r="A165" s="183">
        <v>41253</v>
      </c>
      <c r="B165" s="226">
        <v>106.28</v>
      </c>
      <c r="C165" s="109">
        <f t="shared" si="5"/>
        <v>2.2208131891078089E-2</v>
      </c>
      <c r="D165" s="19"/>
      <c r="E165" s="19"/>
      <c r="F165" s="19"/>
      <c r="G165" s="28"/>
    </row>
    <row r="166" spans="1:7" x14ac:dyDescent="0.25">
      <c r="A166" s="183">
        <v>41254</v>
      </c>
      <c r="B166" s="226">
        <v>105.59</v>
      </c>
      <c r="C166" s="109">
        <f t="shared" si="5"/>
        <v>2.2503936536306595E-2</v>
      </c>
      <c r="D166" s="19"/>
      <c r="E166" s="19"/>
      <c r="F166" s="19"/>
      <c r="G166" s="28"/>
    </row>
    <row r="167" spans="1:7" x14ac:dyDescent="0.25">
      <c r="A167" s="183">
        <v>41255</v>
      </c>
      <c r="B167" s="226">
        <v>105.4</v>
      </c>
      <c r="C167" s="109">
        <f t="shared" si="5"/>
        <v>2.2585724642672767E-2</v>
      </c>
      <c r="D167" s="19"/>
      <c r="E167" s="19"/>
      <c r="F167" s="19"/>
      <c r="G167" s="28"/>
    </row>
    <row r="168" spans="1:7" x14ac:dyDescent="0.25">
      <c r="A168" s="183">
        <v>41256</v>
      </c>
      <c r="B168" s="226">
        <v>106.19</v>
      </c>
      <c r="C168" s="109">
        <f t="shared" si="5"/>
        <v>2.2246105746597324E-2</v>
      </c>
      <c r="D168" s="19"/>
      <c r="E168" s="19"/>
      <c r="F168" s="19"/>
      <c r="G168" s="28"/>
    </row>
    <row r="169" spans="1:7" x14ac:dyDescent="0.25">
      <c r="A169" s="183">
        <v>41257</v>
      </c>
      <c r="B169" s="226">
        <v>105.8</v>
      </c>
      <c r="C169" s="109">
        <f t="shared" si="5"/>
        <v>2.2413138327785166E-2</v>
      </c>
      <c r="D169" s="19"/>
      <c r="E169" s="19"/>
      <c r="F169" s="19"/>
      <c r="G169" s="28"/>
    </row>
    <row r="170" spans="1:7" x14ac:dyDescent="0.25">
      <c r="A170" s="183">
        <v>41260</v>
      </c>
      <c r="B170" s="226">
        <v>105.27</v>
      </c>
      <c r="C170" s="109">
        <f t="shared" si="5"/>
        <v>2.2641195609725891E-2</v>
      </c>
      <c r="D170" s="19"/>
      <c r="E170" s="19"/>
      <c r="F170" s="19"/>
      <c r="G170" s="28"/>
    </row>
    <row r="171" spans="1:7" x14ac:dyDescent="0.25">
      <c r="A171" s="183">
        <v>41261</v>
      </c>
      <c r="B171" s="226">
        <v>105.3</v>
      </c>
      <c r="C171" s="109">
        <f t="shared" si="5"/>
        <v>2.2628081500618999E-2</v>
      </c>
      <c r="D171" s="19"/>
      <c r="E171" s="19"/>
      <c r="F171" s="19"/>
      <c r="G171" s="28"/>
    </row>
    <row r="172" spans="1:7" x14ac:dyDescent="0.25">
      <c r="A172" s="183">
        <v>41262</v>
      </c>
      <c r="B172" s="226">
        <v>104.44</v>
      </c>
      <c r="C172" s="109">
        <f t="shared" si="5"/>
        <v>2.3001784994290366E-2</v>
      </c>
      <c r="D172" s="19"/>
      <c r="E172" s="19"/>
      <c r="F172" s="19"/>
      <c r="G172" s="28"/>
    </row>
    <row r="173" spans="1:7" x14ac:dyDescent="0.25">
      <c r="A173" s="183">
        <v>41263</v>
      </c>
      <c r="B173" s="226">
        <v>104.96</v>
      </c>
      <c r="C173" s="109">
        <f t="shared" si="5"/>
        <v>2.277514210456355E-2</v>
      </c>
      <c r="D173" s="19"/>
      <c r="E173" s="19"/>
      <c r="F173" s="19"/>
      <c r="G173" s="28"/>
    </row>
    <row r="174" spans="1:7" x14ac:dyDescent="0.25">
      <c r="A174" s="183">
        <v>41264</v>
      </c>
      <c r="B174" s="226">
        <v>105.85</v>
      </c>
      <c r="C174" s="109">
        <f t="shared" si="5"/>
        <v>2.2390581766645185E-2</v>
      </c>
      <c r="D174" s="19"/>
      <c r="E174" s="19"/>
      <c r="F174" s="19"/>
      <c r="G174" s="28"/>
    </row>
    <row r="175" spans="1:7" x14ac:dyDescent="0.25">
      <c r="A175" s="183">
        <v>41270</v>
      </c>
      <c r="B175" s="226">
        <v>106.14</v>
      </c>
      <c r="C175" s="109">
        <f t="shared" si="5"/>
        <v>2.2265245122196749E-2</v>
      </c>
      <c r="D175" s="19"/>
      <c r="E175" s="19"/>
      <c r="F175" s="19"/>
      <c r="G175" s="28"/>
    </row>
    <row r="176" spans="1:7" x14ac:dyDescent="0.25">
      <c r="A176" s="183">
        <v>41271</v>
      </c>
      <c r="B176" s="226">
        <v>108.21</v>
      </c>
      <c r="C176" s="109">
        <f t="shared" si="5"/>
        <v>2.1389311560345584E-2</v>
      </c>
      <c r="D176" s="19"/>
      <c r="E176" s="19"/>
      <c r="F176" s="19"/>
      <c r="G176" s="28"/>
    </row>
    <row r="177" spans="1:7" x14ac:dyDescent="0.25">
      <c r="A177" s="183">
        <v>41276</v>
      </c>
      <c r="B177" s="226">
        <v>104.96</v>
      </c>
      <c r="C177" s="109">
        <f t="shared" si="5"/>
        <v>2.2773450147165142E-2</v>
      </c>
      <c r="D177" s="19"/>
      <c r="E177" s="19"/>
      <c r="F177" s="19"/>
      <c r="G177" s="28"/>
    </row>
    <row r="178" spans="1:7" x14ac:dyDescent="0.25">
      <c r="A178" s="183">
        <v>41277</v>
      </c>
      <c r="B178" s="226">
        <v>104.31</v>
      </c>
      <c r="C178" s="109">
        <f t="shared" si="5"/>
        <v>2.3056932690157815E-2</v>
      </c>
      <c r="D178" s="19"/>
      <c r="E178" s="19"/>
      <c r="F178" s="19"/>
      <c r="G178" s="28"/>
    </row>
    <row r="179" spans="1:7" x14ac:dyDescent="0.25">
      <c r="A179" s="183">
        <v>41278</v>
      </c>
      <c r="B179" s="226">
        <v>101.78</v>
      </c>
      <c r="C179" s="109">
        <f t="shared" si="5"/>
        <v>2.4182656043538503E-2</v>
      </c>
      <c r="D179" s="19"/>
      <c r="E179" s="19"/>
      <c r="F179" s="19"/>
      <c r="G179" s="28"/>
    </row>
    <row r="180" spans="1:7" x14ac:dyDescent="0.25">
      <c r="A180" s="183">
        <v>41281</v>
      </c>
      <c r="B180" s="226">
        <v>101.96</v>
      </c>
      <c r="C180" s="109">
        <f t="shared" si="5"/>
        <v>2.4101226075905102E-2</v>
      </c>
      <c r="D180" s="19"/>
      <c r="E180" s="19"/>
      <c r="F180" s="19"/>
      <c r="G180" s="28"/>
    </row>
    <row r="181" spans="1:7" x14ac:dyDescent="0.25">
      <c r="A181" s="183">
        <v>41282</v>
      </c>
      <c r="B181" s="226">
        <v>102.6</v>
      </c>
      <c r="C181" s="109">
        <f t="shared" si="5"/>
        <v>2.3813607055805912E-2</v>
      </c>
      <c r="D181" s="19"/>
      <c r="E181" s="19"/>
      <c r="F181" s="19"/>
      <c r="G181" s="28"/>
    </row>
    <row r="182" spans="1:7" x14ac:dyDescent="0.25">
      <c r="A182" s="183">
        <v>41283</v>
      </c>
      <c r="B182" s="226">
        <v>103.52</v>
      </c>
      <c r="C182" s="109">
        <f t="shared" si="5"/>
        <v>2.3404129750900244E-2</v>
      </c>
      <c r="D182" s="19"/>
      <c r="E182" s="19"/>
      <c r="F182" s="19"/>
      <c r="G182" s="28"/>
    </row>
    <row r="183" spans="1:7" x14ac:dyDescent="0.25">
      <c r="A183" s="183">
        <v>41284</v>
      </c>
      <c r="B183" s="226">
        <v>102.67</v>
      </c>
      <c r="C183" s="109">
        <f t="shared" si="5"/>
        <v>2.3782155219777772E-2</v>
      </c>
      <c r="D183" s="19"/>
      <c r="E183" s="19"/>
      <c r="F183" s="19"/>
      <c r="G183" s="28"/>
    </row>
    <row r="184" spans="1:7" x14ac:dyDescent="0.25">
      <c r="A184" s="183">
        <v>41285</v>
      </c>
      <c r="B184" s="226">
        <v>101.47</v>
      </c>
      <c r="C184" s="109">
        <f t="shared" si="5"/>
        <v>2.4322797109011876E-2</v>
      </c>
      <c r="D184" s="19"/>
      <c r="E184" s="19"/>
      <c r="F184" s="19"/>
      <c r="G184" s="28"/>
    </row>
    <row r="185" spans="1:7" x14ac:dyDescent="0.25">
      <c r="A185" s="183">
        <v>41288</v>
      </c>
      <c r="B185" s="226">
        <v>101.68</v>
      </c>
      <c r="C185" s="109">
        <f t="shared" si="5"/>
        <v>2.4227455929013549E-2</v>
      </c>
      <c r="D185" s="19"/>
      <c r="E185" s="19"/>
      <c r="F185" s="19"/>
      <c r="G185" s="28"/>
    </row>
    <row r="186" spans="1:7" x14ac:dyDescent="0.25">
      <c r="A186" s="183">
        <v>41289</v>
      </c>
      <c r="B186" s="226">
        <v>102.11</v>
      </c>
      <c r="C186" s="109">
        <f t="shared" si="5"/>
        <v>2.4033191058088547E-2</v>
      </c>
      <c r="D186" s="19"/>
      <c r="E186" s="19"/>
      <c r="F186" s="19"/>
      <c r="G186" s="28"/>
    </row>
    <row r="187" spans="1:7" x14ac:dyDescent="0.25">
      <c r="A187" s="183">
        <v>41290</v>
      </c>
      <c r="B187" s="226">
        <v>102.72</v>
      </c>
      <c r="C187" s="109">
        <f t="shared" si="5"/>
        <v>2.3759384291097078E-2</v>
      </c>
      <c r="D187" s="19"/>
      <c r="E187" s="19"/>
      <c r="F187" s="19"/>
      <c r="G187" s="28"/>
    </row>
    <row r="188" spans="1:7" x14ac:dyDescent="0.25">
      <c r="A188" s="183">
        <v>41291</v>
      </c>
      <c r="B188" s="226">
        <v>102.04</v>
      </c>
      <c r="C188" s="109">
        <f t="shared" si="5"/>
        <v>2.4064634536939602E-2</v>
      </c>
      <c r="D188" s="19"/>
      <c r="E188" s="19"/>
      <c r="F188" s="19"/>
      <c r="G188" s="28"/>
    </row>
    <row r="189" spans="1:7" x14ac:dyDescent="0.25">
      <c r="A189" s="183">
        <v>41292</v>
      </c>
      <c r="B189" s="226">
        <v>102.86</v>
      </c>
      <c r="C189" s="109">
        <f t="shared" si="5"/>
        <v>2.3696703540993642E-2</v>
      </c>
      <c r="D189" s="19"/>
      <c r="E189" s="19"/>
      <c r="F189" s="19"/>
      <c r="G189" s="28"/>
    </row>
    <row r="190" spans="1:7" x14ac:dyDescent="0.25">
      <c r="A190" s="183">
        <v>41295</v>
      </c>
      <c r="B190" s="226">
        <v>103.42</v>
      </c>
      <c r="C190" s="109">
        <f t="shared" si="5"/>
        <v>2.3447355368892895E-2</v>
      </c>
      <c r="D190" s="19"/>
      <c r="E190" s="19"/>
      <c r="F190" s="19"/>
      <c r="G190" s="28"/>
    </row>
    <row r="191" spans="1:7" x14ac:dyDescent="0.25">
      <c r="A191" s="183">
        <v>41296</v>
      </c>
      <c r="B191" s="226">
        <v>102.57</v>
      </c>
      <c r="C191" s="109">
        <f t="shared" si="5"/>
        <v>2.3826119553401158E-2</v>
      </c>
      <c r="D191" s="19"/>
      <c r="E191" s="19"/>
      <c r="F191" s="19"/>
      <c r="G191" s="28"/>
    </row>
    <row r="192" spans="1:7" x14ac:dyDescent="0.25">
      <c r="A192" s="183">
        <v>41297</v>
      </c>
      <c r="B192" s="226">
        <v>103.2</v>
      </c>
      <c r="C192" s="109">
        <f t="shared" si="5"/>
        <v>2.3544861513538479E-2</v>
      </c>
      <c r="D192" s="19"/>
      <c r="E192" s="19"/>
      <c r="F192" s="19"/>
      <c r="G192" s="28"/>
    </row>
    <row r="193" spans="1:7" x14ac:dyDescent="0.25">
      <c r="A193" s="183">
        <v>41298</v>
      </c>
      <c r="B193" s="226">
        <v>103.79</v>
      </c>
      <c r="C193" s="109">
        <f t="shared" si="5"/>
        <v>2.3283406270523079E-2</v>
      </c>
      <c r="D193" s="19"/>
      <c r="E193" s="19"/>
      <c r="F193" s="19"/>
      <c r="G193" s="28"/>
    </row>
    <row r="194" spans="1:7" x14ac:dyDescent="0.25">
      <c r="A194" s="183">
        <v>41299</v>
      </c>
      <c r="B194" s="226">
        <v>102</v>
      </c>
      <c r="C194" s="109">
        <f t="shared" si="5"/>
        <v>2.4082280504631161E-2</v>
      </c>
      <c r="D194" s="19"/>
      <c r="E194" s="19"/>
      <c r="F194" s="19"/>
      <c r="G194" s="28"/>
    </row>
    <row r="195" spans="1:7" x14ac:dyDescent="0.25">
      <c r="A195" s="183">
        <v>41302</v>
      </c>
      <c r="B195" s="226">
        <v>101.58</v>
      </c>
      <c r="C195" s="109">
        <f t="shared" si="5"/>
        <v>2.427223563571056E-2</v>
      </c>
      <c r="D195" s="19"/>
      <c r="E195" s="19"/>
      <c r="F195" s="19"/>
      <c r="G195" s="28"/>
    </row>
    <row r="196" spans="1:7" x14ac:dyDescent="0.25">
      <c r="A196" s="183">
        <v>41303</v>
      </c>
      <c r="B196" s="226">
        <v>101.77</v>
      </c>
      <c r="C196" s="109">
        <f t="shared" si="5"/>
        <v>2.4186071773136787E-2</v>
      </c>
      <c r="D196" s="19"/>
      <c r="E196" s="19"/>
      <c r="F196" s="19"/>
      <c r="G196" s="28"/>
    </row>
    <row r="197" spans="1:7" x14ac:dyDescent="0.25">
      <c r="A197" s="183">
        <v>41304</v>
      </c>
      <c r="B197" s="226">
        <v>101.1</v>
      </c>
      <c r="C197" s="109">
        <f t="shared" si="5"/>
        <v>2.4490680728667384E-2</v>
      </c>
      <c r="D197" s="19"/>
      <c r="E197" s="19"/>
      <c r="F197" s="19"/>
      <c r="G197" s="28"/>
    </row>
    <row r="198" spans="1:7" x14ac:dyDescent="0.25">
      <c r="A198" s="183">
        <v>41305</v>
      </c>
      <c r="B198" s="226">
        <v>103.03</v>
      </c>
      <c r="C198" s="109">
        <f t="shared" ref="C198:C261" si="6">YIELD(A198,$K$10,$K$8,B198,100,1,1)</f>
        <v>2.3619921059565573E-2</v>
      </c>
      <c r="D198" s="19"/>
      <c r="E198" s="19"/>
      <c r="F198" s="19"/>
      <c r="G198" s="28"/>
    </row>
    <row r="199" spans="1:7" x14ac:dyDescent="0.25">
      <c r="A199" s="183">
        <v>41306</v>
      </c>
      <c r="B199" s="226">
        <v>102.18</v>
      </c>
      <c r="C199" s="109">
        <f t="shared" si="6"/>
        <v>2.400076088419326E-2</v>
      </c>
      <c r="D199" s="19"/>
      <c r="E199" s="19"/>
      <c r="F199" s="19"/>
      <c r="G199" s="28"/>
    </row>
    <row r="200" spans="1:7" x14ac:dyDescent="0.25">
      <c r="A200" s="183">
        <v>41309</v>
      </c>
      <c r="B200" s="226">
        <v>101.82</v>
      </c>
      <c r="C200" s="109">
        <f t="shared" si="6"/>
        <v>2.4163185972369584E-2</v>
      </c>
      <c r="D200" s="19"/>
      <c r="E200" s="19"/>
      <c r="F200" s="19"/>
      <c r="G200" s="28"/>
    </row>
    <row r="201" spans="1:7" x14ac:dyDescent="0.25">
      <c r="A201" s="183">
        <v>41310</v>
      </c>
      <c r="B201" s="226">
        <v>103</v>
      </c>
      <c r="C201" s="109">
        <f t="shared" si="6"/>
        <v>2.3632929608669632E-2</v>
      </c>
      <c r="D201" s="19"/>
      <c r="E201" s="19"/>
      <c r="F201" s="19"/>
      <c r="G201" s="28"/>
    </row>
    <row r="202" spans="1:7" x14ac:dyDescent="0.25">
      <c r="A202" s="183">
        <v>41311</v>
      </c>
      <c r="B202" s="226">
        <v>102.9</v>
      </c>
      <c r="C202" s="109">
        <f t="shared" si="6"/>
        <v>2.3677491251342463E-2</v>
      </c>
      <c r="D202" s="19"/>
      <c r="E202" s="19"/>
      <c r="F202" s="19"/>
      <c r="G202" s="28"/>
    </row>
    <row r="203" spans="1:7" x14ac:dyDescent="0.25">
      <c r="A203" s="183">
        <v>41312</v>
      </c>
      <c r="B203" s="226">
        <v>102.22</v>
      </c>
      <c r="C203" s="109">
        <f t="shared" si="6"/>
        <v>2.3982429906649543E-2</v>
      </c>
      <c r="D203" s="19"/>
      <c r="E203" s="19"/>
      <c r="F203" s="19"/>
      <c r="G203" s="28"/>
    </row>
    <row r="204" spans="1:7" x14ac:dyDescent="0.25">
      <c r="A204" s="183">
        <v>41313</v>
      </c>
      <c r="B204" s="226">
        <v>102.7</v>
      </c>
      <c r="C204" s="109">
        <f t="shared" si="6"/>
        <v>2.3766797291826101E-2</v>
      </c>
      <c r="D204" s="19"/>
      <c r="E204" s="19"/>
      <c r="F204" s="19"/>
      <c r="G204" s="28"/>
    </row>
    <row r="205" spans="1:7" x14ac:dyDescent="0.25">
      <c r="A205" s="183">
        <v>41316</v>
      </c>
      <c r="B205" s="226">
        <v>102.55</v>
      </c>
      <c r="C205" s="109">
        <f t="shared" si="6"/>
        <v>2.3833847288738105E-2</v>
      </c>
      <c r="D205" s="19"/>
      <c r="E205" s="19"/>
      <c r="F205" s="19"/>
      <c r="G205" s="28"/>
    </row>
    <row r="206" spans="1:7" x14ac:dyDescent="0.25">
      <c r="A206" s="183">
        <v>41317</v>
      </c>
      <c r="B206" s="226">
        <v>102.4</v>
      </c>
      <c r="C206" s="109">
        <f t="shared" si="6"/>
        <v>2.3901159567681979E-2</v>
      </c>
      <c r="D206" s="19"/>
      <c r="E206" s="19"/>
      <c r="F206" s="19"/>
      <c r="G206" s="28"/>
    </row>
    <row r="207" spans="1:7" x14ac:dyDescent="0.25">
      <c r="A207" s="183">
        <v>41318</v>
      </c>
      <c r="B207" s="226">
        <v>101.76</v>
      </c>
      <c r="C207" s="109">
        <f t="shared" si="6"/>
        <v>2.4189999188579465E-2</v>
      </c>
      <c r="D207" s="19"/>
      <c r="E207" s="19"/>
      <c r="F207" s="19"/>
      <c r="G207" s="28"/>
    </row>
    <row r="208" spans="1:7" x14ac:dyDescent="0.25">
      <c r="A208" s="183">
        <v>41319</v>
      </c>
      <c r="B208" s="226">
        <v>101.63</v>
      </c>
      <c r="C208" s="109">
        <f t="shared" si="6"/>
        <v>2.4248930080664387E-2</v>
      </c>
      <c r="D208" s="19"/>
      <c r="E208" s="19"/>
      <c r="F208" s="19"/>
      <c r="G208" s="28"/>
    </row>
    <row r="209" spans="1:7" x14ac:dyDescent="0.25">
      <c r="A209" s="183">
        <v>41320</v>
      </c>
      <c r="B209" s="226">
        <v>101.86</v>
      </c>
      <c r="C209" s="109">
        <f t="shared" si="6"/>
        <v>2.4144624307667388E-2</v>
      </c>
      <c r="D209" s="19"/>
      <c r="E209" s="19"/>
      <c r="F209" s="19"/>
      <c r="G209" s="28"/>
    </row>
    <row r="210" spans="1:7" x14ac:dyDescent="0.25">
      <c r="A210" s="183">
        <v>41323</v>
      </c>
      <c r="B210" s="226">
        <v>101.86</v>
      </c>
      <c r="C210" s="109">
        <f t="shared" si="6"/>
        <v>2.4144502701313856E-2</v>
      </c>
      <c r="D210" s="19"/>
      <c r="E210" s="19"/>
      <c r="F210" s="19"/>
      <c r="G210" s="28"/>
    </row>
    <row r="211" spans="1:7" x14ac:dyDescent="0.25">
      <c r="A211" s="183">
        <v>41324</v>
      </c>
      <c r="B211" s="226">
        <v>101.76</v>
      </c>
      <c r="C211" s="109">
        <f t="shared" si="6"/>
        <v>2.4189771358078788E-2</v>
      </c>
      <c r="D211" s="19"/>
      <c r="E211" s="19"/>
      <c r="F211" s="19"/>
      <c r="G211" s="28"/>
    </row>
    <row r="212" spans="1:7" x14ac:dyDescent="0.25">
      <c r="A212" s="183">
        <v>41325</v>
      </c>
      <c r="B212" s="226">
        <v>100.75</v>
      </c>
      <c r="C212" s="109">
        <f t="shared" si="6"/>
        <v>2.4650598478044364E-2</v>
      </c>
      <c r="D212" s="19"/>
      <c r="E212" s="19"/>
      <c r="F212" s="19"/>
      <c r="G212" s="28"/>
    </row>
    <row r="213" spans="1:7" x14ac:dyDescent="0.25">
      <c r="A213" s="183">
        <v>41326</v>
      </c>
      <c r="B213" s="226">
        <v>101.77</v>
      </c>
      <c r="C213" s="109">
        <f t="shared" si="6"/>
        <v>2.4185163009557305E-2</v>
      </c>
      <c r="D213" s="19"/>
      <c r="E213" s="19"/>
      <c r="F213" s="19"/>
      <c r="G213" s="28"/>
    </row>
    <row r="214" spans="1:7" x14ac:dyDescent="0.25">
      <c r="A214" s="183">
        <v>41327</v>
      </c>
      <c r="B214" s="226">
        <v>101.61</v>
      </c>
      <c r="C214" s="109">
        <f t="shared" si="6"/>
        <v>2.4257742225460146E-2</v>
      </c>
      <c r="D214" s="19"/>
      <c r="E214" s="19"/>
      <c r="F214" s="19"/>
      <c r="G214" s="28"/>
    </row>
    <row r="215" spans="1:7" x14ac:dyDescent="0.25">
      <c r="A215" s="183">
        <v>41330</v>
      </c>
      <c r="B215" s="226">
        <v>102.08</v>
      </c>
      <c r="C215" s="109">
        <f t="shared" si="6"/>
        <v>2.4044711230922666E-2</v>
      </c>
      <c r="D215" s="19"/>
      <c r="E215" s="19"/>
      <c r="F215" s="19"/>
      <c r="G215" s="28"/>
    </row>
    <row r="216" spans="1:7" x14ac:dyDescent="0.25">
      <c r="A216" s="183">
        <v>41331</v>
      </c>
      <c r="B216" s="226">
        <v>103.88</v>
      </c>
      <c r="C216" s="109">
        <f t="shared" si="6"/>
        <v>2.3240568379986361E-2</v>
      </c>
      <c r="D216" s="19"/>
      <c r="E216" s="19"/>
      <c r="F216" s="19"/>
      <c r="G216" s="28"/>
    </row>
    <row r="217" spans="1:7" x14ac:dyDescent="0.25">
      <c r="A217" s="183">
        <v>41332</v>
      </c>
      <c r="B217" s="226">
        <v>104.23</v>
      </c>
      <c r="C217" s="109">
        <f t="shared" si="6"/>
        <v>2.3086178649088688E-2</v>
      </c>
      <c r="D217" s="19"/>
      <c r="E217" s="19"/>
      <c r="F217" s="19"/>
      <c r="G217" s="28"/>
    </row>
    <row r="218" spans="1:7" x14ac:dyDescent="0.25">
      <c r="A218" s="183">
        <v>41333</v>
      </c>
      <c r="B218" s="226">
        <v>104.24</v>
      </c>
      <c r="C218" s="109">
        <f t="shared" si="6"/>
        <v>2.3081678584250601E-2</v>
      </c>
      <c r="D218" s="19"/>
      <c r="E218" s="19"/>
      <c r="F218" s="19"/>
      <c r="G218" s="28"/>
    </row>
    <row r="219" spans="1:7" x14ac:dyDescent="0.25">
      <c r="A219" s="183">
        <v>41334</v>
      </c>
      <c r="B219" s="226">
        <v>104.37</v>
      </c>
      <c r="C219" s="109">
        <f t="shared" si="6"/>
        <v>2.3024435226195881E-2</v>
      </c>
      <c r="D219" s="19"/>
      <c r="E219" s="19"/>
      <c r="F219" s="19"/>
      <c r="G219" s="28"/>
    </row>
    <row r="220" spans="1:7" x14ac:dyDescent="0.25">
      <c r="A220" s="183">
        <v>41337</v>
      </c>
      <c r="B220" s="226">
        <v>105.15</v>
      </c>
      <c r="C220" s="109">
        <f t="shared" si="6"/>
        <v>2.2683101903789422E-2</v>
      </c>
      <c r="D220" s="19"/>
      <c r="E220" s="19"/>
      <c r="F220" s="19"/>
      <c r="G220" s="28"/>
    </row>
    <row r="221" spans="1:7" x14ac:dyDescent="0.25">
      <c r="A221" s="183">
        <v>41338</v>
      </c>
      <c r="B221" s="226">
        <v>104.17</v>
      </c>
      <c r="C221" s="109">
        <f t="shared" si="6"/>
        <v>2.3111988662613485E-2</v>
      </c>
      <c r="D221" s="19"/>
      <c r="E221" s="19"/>
      <c r="F221" s="19"/>
      <c r="G221" s="28"/>
    </row>
    <row r="222" spans="1:7" x14ac:dyDescent="0.25">
      <c r="A222" s="183">
        <v>41339</v>
      </c>
      <c r="B222" s="226">
        <v>103.75</v>
      </c>
      <c r="C222" s="109">
        <f t="shared" si="6"/>
        <v>2.3297340458434915E-2</v>
      </c>
      <c r="D222" s="19"/>
      <c r="E222" s="19"/>
      <c r="F222" s="19"/>
      <c r="G222" s="28"/>
    </row>
    <row r="223" spans="1:7" x14ac:dyDescent="0.25">
      <c r="A223" s="183">
        <v>41340</v>
      </c>
      <c r="B223" s="226">
        <v>103.85</v>
      </c>
      <c r="C223" s="109">
        <f t="shared" si="6"/>
        <v>2.3253009086795624E-2</v>
      </c>
      <c r="D223" s="19"/>
      <c r="E223" s="19"/>
      <c r="F223" s="19"/>
      <c r="G223" s="28"/>
    </row>
    <row r="224" spans="1:7" x14ac:dyDescent="0.25">
      <c r="A224" s="183">
        <v>41341</v>
      </c>
      <c r="B224" s="226">
        <v>103.55</v>
      </c>
      <c r="C224" s="109">
        <f t="shared" si="6"/>
        <v>2.3385823179403999E-2</v>
      </c>
      <c r="D224" s="19"/>
      <c r="E224" s="19"/>
      <c r="F224" s="19"/>
      <c r="G224" s="28"/>
    </row>
    <row r="225" spans="1:7" x14ac:dyDescent="0.25">
      <c r="A225" s="183">
        <v>41344</v>
      </c>
      <c r="B225" s="226">
        <v>103.43</v>
      </c>
      <c r="C225" s="109">
        <f t="shared" si="6"/>
        <v>2.3438887550131196E-2</v>
      </c>
      <c r="D225" s="19"/>
      <c r="E225" s="19"/>
      <c r="F225" s="19"/>
      <c r="G225" s="28"/>
    </row>
    <row r="226" spans="1:7" x14ac:dyDescent="0.25">
      <c r="A226" s="183">
        <v>41345</v>
      </c>
      <c r="B226" s="226">
        <v>102.93</v>
      </c>
      <c r="C226" s="109">
        <f t="shared" si="6"/>
        <v>2.3661794673575414E-2</v>
      </c>
      <c r="D226" s="19"/>
      <c r="E226" s="19"/>
      <c r="F226" s="19"/>
      <c r="G226" s="28"/>
    </row>
    <row r="227" spans="1:7" x14ac:dyDescent="0.25">
      <c r="A227" s="183">
        <v>41346</v>
      </c>
      <c r="B227" s="226">
        <v>103.5</v>
      </c>
      <c r="C227" s="109">
        <f t="shared" si="6"/>
        <v>2.3407621984926904E-2</v>
      </c>
      <c r="D227" s="19"/>
      <c r="E227" s="19"/>
      <c r="F227" s="19"/>
      <c r="G227" s="28"/>
    </row>
    <row r="228" spans="1:7" x14ac:dyDescent="0.25">
      <c r="A228" s="183">
        <v>41347</v>
      </c>
      <c r="B228" s="226">
        <v>103.07</v>
      </c>
      <c r="C228" s="109">
        <f t="shared" si="6"/>
        <v>2.3599083593252319E-2</v>
      </c>
      <c r="D228" s="19"/>
      <c r="E228" s="19"/>
      <c r="F228" s="19"/>
      <c r="G228" s="28"/>
    </row>
    <row r="229" spans="1:7" x14ac:dyDescent="0.25">
      <c r="A229" s="183">
        <v>41348</v>
      </c>
      <c r="B229" s="226">
        <v>102.89</v>
      </c>
      <c r="C229" s="109">
        <f t="shared" si="6"/>
        <v>2.3679503609695333E-2</v>
      </c>
      <c r="D229" s="19"/>
      <c r="E229" s="19"/>
      <c r="F229" s="19"/>
      <c r="G229" s="28"/>
    </row>
    <row r="230" spans="1:7" x14ac:dyDescent="0.25">
      <c r="A230" s="183">
        <v>41351</v>
      </c>
      <c r="B230" s="226">
        <v>104.5</v>
      </c>
      <c r="C230" s="109">
        <f t="shared" si="6"/>
        <v>2.2965575169347496E-2</v>
      </c>
      <c r="D230" s="19"/>
      <c r="E230" s="19"/>
      <c r="F230" s="19"/>
      <c r="G230" s="28"/>
    </row>
    <row r="231" spans="1:7" x14ac:dyDescent="0.25">
      <c r="A231" s="183">
        <v>41352</v>
      </c>
      <c r="B231" s="226">
        <v>105.35</v>
      </c>
      <c r="C231" s="109">
        <f t="shared" si="6"/>
        <v>2.2594256081476253E-2</v>
      </c>
      <c r="D231" s="19"/>
      <c r="E231" s="19"/>
      <c r="F231" s="19"/>
      <c r="G231" s="28"/>
    </row>
    <row r="232" spans="1:7" x14ac:dyDescent="0.25">
      <c r="A232" s="183">
        <v>41353</v>
      </c>
      <c r="B232" s="226">
        <v>106.05</v>
      </c>
      <c r="C232" s="109">
        <f t="shared" si="6"/>
        <v>2.2291254905274668E-2</v>
      </c>
      <c r="D232" s="19"/>
      <c r="E232" s="19"/>
      <c r="F232" s="19"/>
      <c r="G232" s="28"/>
    </row>
    <row r="233" spans="1:7" x14ac:dyDescent="0.25">
      <c r="A233" s="183">
        <v>41354</v>
      </c>
      <c r="B233" s="226">
        <v>105.3</v>
      </c>
      <c r="C233" s="109">
        <f t="shared" si="6"/>
        <v>2.2615735438587834E-2</v>
      </c>
      <c r="D233" s="19"/>
      <c r="E233" s="19"/>
      <c r="F233" s="19"/>
      <c r="G233" s="28"/>
    </row>
    <row r="234" spans="1:7" x14ac:dyDescent="0.25">
      <c r="A234" s="183">
        <v>41355</v>
      </c>
      <c r="B234" s="226">
        <v>106.98</v>
      </c>
      <c r="C234" s="109">
        <f t="shared" si="6"/>
        <v>2.1892434211955431E-2</v>
      </c>
      <c r="D234" s="19"/>
      <c r="E234" s="19"/>
      <c r="F234" s="19"/>
      <c r="G234" s="28"/>
    </row>
    <row r="235" spans="1:7" x14ac:dyDescent="0.25">
      <c r="A235" s="183">
        <v>41358</v>
      </c>
      <c r="B235" s="226">
        <v>105.05</v>
      </c>
      <c r="C235" s="109">
        <f t="shared" si="6"/>
        <v>2.2724123927397661E-2</v>
      </c>
      <c r="D235" s="19"/>
      <c r="E235" s="19"/>
      <c r="F235" s="19"/>
      <c r="G235" s="28"/>
    </row>
    <row r="236" spans="1:7" x14ac:dyDescent="0.25">
      <c r="A236" s="183">
        <v>41359</v>
      </c>
      <c r="B236" s="226">
        <v>105.55</v>
      </c>
      <c r="C236" s="109">
        <f t="shared" si="6"/>
        <v>2.2506543532133456E-2</v>
      </c>
      <c r="D236" s="19"/>
      <c r="E236" s="19"/>
      <c r="F236" s="19"/>
      <c r="G236" s="28"/>
    </row>
    <row r="237" spans="1:7" x14ac:dyDescent="0.25">
      <c r="A237" s="183">
        <v>41360</v>
      </c>
      <c r="B237" s="226">
        <v>106.58</v>
      </c>
      <c r="C237" s="109">
        <f t="shared" si="6"/>
        <v>2.20625136869117E-2</v>
      </c>
      <c r="D237" s="19"/>
      <c r="E237" s="19"/>
      <c r="F237" s="19"/>
      <c r="G237" s="28"/>
    </row>
    <row r="238" spans="1:7" x14ac:dyDescent="0.25">
      <c r="A238" s="183">
        <v>41361</v>
      </c>
      <c r="B238" s="226">
        <v>107.02</v>
      </c>
      <c r="C238" s="109">
        <f t="shared" si="6"/>
        <v>2.1874375952581536E-2</v>
      </c>
      <c r="D238" s="19"/>
      <c r="E238" s="19"/>
      <c r="F238" s="19"/>
      <c r="G238" s="28"/>
    </row>
    <row r="239" spans="1:7" x14ac:dyDescent="0.25">
      <c r="A239" s="183">
        <v>41366</v>
      </c>
      <c r="B239" s="226">
        <v>106.12</v>
      </c>
      <c r="C239" s="109">
        <f t="shared" si="6"/>
        <v>2.2259211056270135E-2</v>
      </c>
      <c r="D239" s="19"/>
      <c r="E239" s="19"/>
      <c r="F239" s="19"/>
      <c r="G239" s="28"/>
    </row>
    <row r="240" spans="1:7" x14ac:dyDescent="0.25">
      <c r="A240" s="183">
        <v>41367</v>
      </c>
      <c r="B240" s="226">
        <v>105.48</v>
      </c>
      <c r="C240" s="109">
        <f t="shared" si="6"/>
        <v>2.2535879938735095E-2</v>
      </c>
      <c r="D240" s="19"/>
      <c r="E240" s="19"/>
      <c r="F240" s="19"/>
      <c r="G240" s="28"/>
    </row>
    <row r="241" spans="1:7" x14ac:dyDescent="0.25">
      <c r="A241" s="183">
        <v>41368</v>
      </c>
      <c r="B241" s="226">
        <v>105.45</v>
      </c>
      <c r="C241" s="109">
        <f t="shared" si="6"/>
        <v>2.254878077551134E-2</v>
      </c>
      <c r="D241" s="19"/>
      <c r="E241" s="19"/>
      <c r="F241" s="19"/>
      <c r="G241" s="28"/>
    </row>
    <row r="242" spans="1:7" x14ac:dyDescent="0.25">
      <c r="A242" s="183">
        <v>41369</v>
      </c>
      <c r="B242" s="226">
        <v>107.21</v>
      </c>
      <c r="C242" s="109">
        <f t="shared" si="6"/>
        <v>2.1792120010061165E-2</v>
      </c>
      <c r="D242" s="19"/>
      <c r="E242" s="19"/>
      <c r="F242" s="19"/>
      <c r="G242" s="28"/>
    </row>
    <row r="243" spans="1:7" x14ac:dyDescent="0.25">
      <c r="A243" s="183">
        <v>41372</v>
      </c>
      <c r="B243" s="226">
        <v>109.85</v>
      </c>
      <c r="C243" s="109">
        <f t="shared" si="6"/>
        <v>2.0685651350070808E-2</v>
      </c>
      <c r="D243" s="19"/>
      <c r="E243" s="19"/>
      <c r="F243" s="19"/>
      <c r="G243" s="28"/>
    </row>
    <row r="244" spans="1:7" x14ac:dyDescent="0.25">
      <c r="A244" s="183">
        <v>41373</v>
      </c>
      <c r="B244" s="226">
        <v>107.95</v>
      </c>
      <c r="C244" s="109">
        <f t="shared" si="6"/>
        <v>2.1477958742021356E-2</v>
      </c>
      <c r="D244" s="19"/>
      <c r="E244" s="19"/>
      <c r="F244" s="19"/>
      <c r="G244" s="28"/>
    </row>
    <row r="245" spans="1:7" x14ac:dyDescent="0.25">
      <c r="A245" s="183">
        <v>41374</v>
      </c>
      <c r="B245" s="226">
        <v>107.45</v>
      </c>
      <c r="C245" s="109">
        <f t="shared" si="6"/>
        <v>2.1689285926838268E-2</v>
      </c>
      <c r="D245" s="19"/>
      <c r="E245" s="19"/>
      <c r="F245" s="19"/>
      <c r="G245" s="28"/>
    </row>
    <row r="246" spans="1:7" x14ac:dyDescent="0.25">
      <c r="A246" s="183">
        <v>41375</v>
      </c>
      <c r="B246" s="226">
        <v>106.3</v>
      </c>
      <c r="C246" s="109">
        <f t="shared" si="6"/>
        <v>2.218040395889254E-2</v>
      </c>
      <c r="D246" s="19"/>
      <c r="E246" s="19"/>
      <c r="F246" s="19"/>
      <c r="G246" s="28"/>
    </row>
    <row r="247" spans="1:7" x14ac:dyDescent="0.25">
      <c r="A247" s="183">
        <v>41376</v>
      </c>
      <c r="B247" s="226">
        <v>107.3</v>
      </c>
      <c r="C247" s="109">
        <f t="shared" si="6"/>
        <v>2.1752636609853677E-2</v>
      </c>
      <c r="D247" s="19"/>
      <c r="E247" s="19"/>
      <c r="F247" s="19"/>
      <c r="G247" s="28"/>
    </row>
    <row r="248" spans="1:7" x14ac:dyDescent="0.25">
      <c r="A248" s="183">
        <v>41379</v>
      </c>
      <c r="B248" s="226">
        <v>106.55</v>
      </c>
      <c r="C248" s="109">
        <f t="shared" si="6"/>
        <v>2.2072410618200838E-2</v>
      </c>
      <c r="D248" s="19"/>
      <c r="E248" s="19"/>
      <c r="F248" s="19"/>
      <c r="G248" s="28"/>
    </row>
    <row r="249" spans="1:7" x14ac:dyDescent="0.25">
      <c r="A249" s="183">
        <v>41380</v>
      </c>
      <c r="B249" s="226">
        <v>107.26</v>
      </c>
      <c r="C249" s="109">
        <f t="shared" si="6"/>
        <v>2.1768953404503615E-2</v>
      </c>
      <c r="D249" s="19"/>
      <c r="E249" s="19"/>
      <c r="F249" s="19"/>
      <c r="G249" s="28"/>
    </row>
    <row r="250" spans="1:7" x14ac:dyDescent="0.25">
      <c r="A250" s="183">
        <v>41382</v>
      </c>
      <c r="B250" s="226">
        <v>106.85</v>
      </c>
      <c r="C250" s="109">
        <f t="shared" si="6"/>
        <v>2.1943465027183064E-2</v>
      </c>
      <c r="D250" s="19"/>
      <c r="E250" s="19"/>
      <c r="F250" s="19"/>
      <c r="G250" s="28"/>
    </row>
    <row r="251" spans="1:7" x14ac:dyDescent="0.25">
      <c r="A251" s="183">
        <v>41383</v>
      </c>
      <c r="B251" s="226">
        <v>107.06</v>
      </c>
      <c r="C251" s="109">
        <f t="shared" si="6"/>
        <v>2.1853631550521488E-2</v>
      </c>
      <c r="D251" s="19"/>
      <c r="E251" s="19"/>
      <c r="F251" s="19"/>
      <c r="G251" s="28"/>
    </row>
    <row r="252" spans="1:7" x14ac:dyDescent="0.25">
      <c r="A252" s="183">
        <v>41386</v>
      </c>
      <c r="B252" s="226">
        <v>106.75</v>
      </c>
      <c r="C252" s="109">
        <f t="shared" si="6"/>
        <v>2.1985607636925524E-2</v>
      </c>
      <c r="D252" s="19"/>
      <c r="E252" s="19"/>
      <c r="F252" s="19"/>
      <c r="G252" s="28"/>
    </row>
    <row r="253" spans="1:7" x14ac:dyDescent="0.25">
      <c r="A253" s="183">
        <v>41387</v>
      </c>
      <c r="B253" s="226">
        <v>108.36</v>
      </c>
      <c r="C253" s="109">
        <f t="shared" si="6"/>
        <v>2.1302638896595012E-2</v>
      </c>
      <c r="D253" s="19"/>
      <c r="E253" s="19"/>
      <c r="F253" s="19"/>
      <c r="G253" s="28"/>
    </row>
    <row r="254" spans="1:7" x14ac:dyDescent="0.25">
      <c r="A254" s="183">
        <v>41388</v>
      </c>
      <c r="B254" s="226">
        <v>107.42</v>
      </c>
      <c r="C254" s="109">
        <f t="shared" si="6"/>
        <v>2.1699547102976214E-2</v>
      </c>
      <c r="D254" s="19"/>
      <c r="E254" s="19"/>
      <c r="F254" s="19"/>
      <c r="G254" s="28"/>
    </row>
    <row r="255" spans="1:7" x14ac:dyDescent="0.25">
      <c r="A255" s="183">
        <v>41389</v>
      </c>
      <c r="B255" s="226">
        <v>108</v>
      </c>
      <c r="C255" s="109">
        <f t="shared" si="6"/>
        <v>2.1453815112772025E-2</v>
      </c>
      <c r="D255" s="19"/>
      <c r="E255" s="19"/>
      <c r="F255" s="19"/>
      <c r="G255" s="28"/>
    </row>
    <row r="256" spans="1:7" x14ac:dyDescent="0.25">
      <c r="A256" s="183">
        <v>41390</v>
      </c>
      <c r="B256" s="226">
        <v>108.42</v>
      </c>
      <c r="C256" s="109">
        <f t="shared" si="6"/>
        <v>2.1276837971580611E-2</v>
      </c>
      <c r="D256" s="19"/>
      <c r="E256" s="19"/>
      <c r="F256" s="19"/>
      <c r="G256" s="28"/>
    </row>
    <row r="257" spans="1:7" x14ac:dyDescent="0.25">
      <c r="A257" s="183">
        <v>41393</v>
      </c>
      <c r="B257" s="226">
        <v>108.9</v>
      </c>
      <c r="C257" s="109">
        <f t="shared" si="6"/>
        <v>2.1075215411620073E-2</v>
      </c>
      <c r="D257" s="19"/>
      <c r="E257" s="19"/>
      <c r="F257" s="19"/>
      <c r="G257" s="28"/>
    </row>
    <row r="258" spans="1:7" x14ac:dyDescent="0.25">
      <c r="A258" s="183">
        <v>41394</v>
      </c>
      <c r="B258" s="226">
        <v>109.62</v>
      </c>
      <c r="C258" s="109">
        <f t="shared" si="6"/>
        <v>2.0775546551901086E-2</v>
      </c>
      <c r="D258" s="19"/>
      <c r="E258" s="19"/>
      <c r="F258" s="19"/>
      <c r="G258" s="28"/>
    </row>
    <row r="259" spans="1:7" x14ac:dyDescent="0.25">
      <c r="A259" s="183">
        <v>41396</v>
      </c>
      <c r="B259" s="226">
        <v>109.32</v>
      </c>
      <c r="C259" s="109">
        <f t="shared" si="6"/>
        <v>2.0899570009544979E-2</v>
      </c>
      <c r="D259" s="19"/>
      <c r="E259" s="19"/>
      <c r="F259" s="19"/>
      <c r="G259" s="28"/>
    </row>
    <row r="260" spans="1:7" x14ac:dyDescent="0.25">
      <c r="A260" s="183">
        <v>41397</v>
      </c>
      <c r="B260" s="226">
        <v>109</v>
      </c>
      <c r="C260" s="109">
        <f t="shared" si="6"/>
        <v>2.1032616586216881E-2</v>
      </c>
      <c r="D260" s="19"/>
      <c r="E260" s="19"/>
      <c r="F260" s="19"/>
      <c r="G260" s="28"/>
    </row>
    <row r="261" spans="1:7" x14ac:dyDescent="0.25">
      <c r="A261" s="183">
        <v>41400</v>
      </c>
      <c r="B261" s="226">
        <v>107.42</v>
      </c>
      <c r="C261" s="109">
        <f t="shared" si="6"/>
        <v>2.1697451925329077E-2</v>
      </c>
      <c r="D261" s="19"/>
      <c r="E261" s="19"/>
      <c r="F261" s="19"/>
      <c r="G261" s="28"/>
    </row>
    <row r="262" spans="1:7" x14ac:dyDescent="0.25">
      <c r="A262" s="183">
        <v>41401</v>
      </c>
      <c r="B262" s="226">
        <v>106.95</v>
      </c>
      <c r="C262" s="109">
        <f t="shared" ref="C262:C325" si="7">YIELD(A262,$K$10,$K$8,B262,100,1,1)</f>
        <v>2.1897646948565441E-2</v>
      </c>
      <c r="D262" s="19"/>
      <c r="E262" s="19"/>
      <c r="F262" s="19"/>
      <c r="G262" s="28"/>
    </row>
    <row r="263" spans="1:7" x14ac:dyDescent="0.25">
      <c r="A263" s="183">
        <v>41402</v>
      </c>
      <c r="B263" s="226">
        <v>106.7</v>
      </c>
      <c r="C263" s="109">
        <f t="shared" si="7"/>
        <v>2.2004526956808702E-2</v>
      </c>
      <c r="D263" s="19"/>
      <c r="E263" s="19"/>
      <c r="F263" s="19"/>
      <c r="G263" s="28"/>
    </row>
    <row r="264" spans="1:7" x14ac:dyDescent="0.25">
      <c r="A264" s="183">
        <v>41403</v>
      </c>
      <c r="B264" s="226">
        <v>107.35</v>
      </c>
      <c r="C264" s="109">
        <f t="shared" si="7"/>
        <v>2.1726706517921971E-2</v>
      </c>
      <c r="D264" s="19"/>
      <c r="E264" s="19"/>
      <c r="F264" s="19"/>
      <c r="G264" s="28"/>
    </row>
    <row r="265" spans="1:7" x14ac:dyDescent="0.25">
      <c r="A265" s="183">
        <v>41404</v>
      </c>
      <c r="B265" s="226">
        <v>105.62</v>
      </c>
      <c r="C265" s="109">
        <f t="shared" si="7"/>
        <v>2.2470379360330767E-2</v>
      </c>
      <c r="D265" s="19"/>
      <c r="E265" s="19"/>
      <c r="F265" s="19"/>
      <c r="G265" s="28"/>
    </row>
    <row r="266" spans="1:7" x14ac:dyDescent="0.25">
      <c r="A266" s="183">
        <v>41407</v>
      </c>
      <c r="B266" s="226">
        <v>105.04</v>
      </c>
      <c r="C266" s="109">
        <f t="shared" si="7"/>
        <v>2.2722901805377192E-2</v>
      </c>
      <c r="D266" s="19"/>
      <c r="E266" s="19"/>
      <c r="F266" s="19"/>
      <c r="G266" s="28"/>
    </row>
    <row r="267" spans="1:7" x14ac:dyDescent="0.25">
      <c r="A267" s="183">
        <v>41408</v>
      </c>
      <c r="B267" s="226">
        <v>104.87</v>
      </c>
      <c r="C267" s="109">
        <f t="shared" si="7"/>
        <v>2.2797258874783854E-2</v>
      </c>
      <c r="D267" s="19"/>
      <c r="E267" s="19"/>
      <c r="F267" s="19"/>
      <c r="G267" s="28"/>
    </row>
    <row r="268" spans="1:7" x14ac:dyDescent="0.25">
      <c r="A268" s="183">
        <v>41409</v>
      </c>
      <c r="B268" s="226">
        <v>104.87</v>
      </c>
      <c r="C268" s="109">
        <f t="shared" si="7"/>
        <v>2.2797153699918287E-2</v>
      </c>
      <c r="D268" s="19"/>
      <c r="E268" s="19"/>
      <c r="F268" s="19"/>
      <c r="G268" s="28"/>
    </row>
    <row r="269" spans="1:7" x14ac:dyDescent="0.25">
      <c r="A269" s="183">
        <v>41410</v>
      </c>
      <c r="B269" s="226">
        <v>104.42</v>
      </c>
      <c r="C269" s="109">
        <f t="shared" si="7"/>
        <v>2.2994934949297476E-2</v>
      </c>
      <c r="D269" s="19"/>
      <c r="E269" s="19"/>
      <c r="F269" s="19"/>
      <c r="G269" s="28"/>
    </row>
    <row r="270" spans="1:7" x14ac:dyDescent="0.25">
      <c r="A270" s="183">
        <v>41411</v>
      </c>
      <c r="B270" s="226">
        <v>105.9</v>
      </c>
      <c r="C270" s="109">
        <f t="shared" si="7"/>
        <v>2.2348013885447444E-2</v>
      </c>
      <c r="D270" s="19"/>
      <c r="E270" s="19"/>
      <c r="F270" s="19"/>
      <c r="G270" s="28"/>
    </row>
    <row r="271" spans="1:7" x14ac:dyDescent="0.25">
      <c r="A271" s="183">
        <v>41414</v>
      </c>
      <c r="B271" s="226">
        <v>104.6</v>
      </c>
      <c r="C271" s="109">
        <f t="shared" si="7"/>
        <v>2.2915261058912985E-2</v>
      </c>
      <c r="D271" s="19"/>
      <c r="E271" s="19"/>
      <c r="F271" s="19"/>
      <c r="G271" s="28"/>
    </row>
    <row r="272" spans="1:7" x14ac:dyDescent="0.25">
      <c r="A272" s="183">
        <v>41415</v>
      </c>
      <c r="B272" s="226">
        <v>104.2</v>
      </c>
      <c r="C272" s="109">
        <f t="shared" si="7"/>
        <v>2.3091642407493916E-2</v>
      </c>
      <c r="D272" s="19"/>
      <c r="E272" s="19"/>
      <c r="F272" s="19"/>
      <c r="G272" s="28"/>
    </row>
    <row r="273" spans="1:7" x14ac:dyDescent="0.25">
      <c r="A273" s="183">
        <v>41416</v>
      </c>
      <c r="B273" s="226">
        <v>104.2</v>
      </c>
      <c r="C273" s="109">
        <f t="shared" si="7"/>
        <v>2.3091556440209188E-2</v>
      </c>
      <c r="D273" s="19"/>
      <c r="E273" s="19"/>
      <c r="F273" s="19"/>
      <c r="G273" s="28"/>
    </row>
    <row r="274" spans="1:7" x14ac:dyDescent="0.25">
      <c r="A274" s="183">
        <v>41417</v>
      </c>
      <c r="B274" s="226">
        <v>104.12</v>
      </c>
      <c r="C274" s="109">
        <f t="shared" si="7"/>
        <v>2.3126874142537716E-2</v>
      </c>
      <c r="D274" s="19"/>
      <c r="E274" s="19"/>
      <c r="F274" s="19"/>
      <c r="G274" s="28"/>
    </row>
    <row r="275" spans="1:7" x14ac:dyDescent="0.25">
      <c r="A275" s="183">
        <v>41418</v>
      </c>
      <c r="B275" s="226">
        <v>103.95</v>
      </c>
      <c r="C275" s="109">
        <f t="shared" si="7"/>
        <v>2.3202142878977313E-2</v>
      </c>
      <c r="D275" s="19"/>
      <c r="E275" s="19"/>
      <c r="F275" s="19"/>
      <c r="G275" s="28"/>
    </row>
    <row r="276" spans="1:7" x14ac:dyDescent="0.25">
      <c r="A276" s="183">
        <v>41421</v>
      </c>
      <c r="B276" s="226">
        <v>104.07</v>
      </c>
      <c r="C276" s="109">
        <f t="shared" si="7"/>
        <v>2.3148691564733793E-2</v>
      </c>
      <c r="D276" s="19"/>
      <c r="E276" s="19"/>
      <c r="F276" s="19"/>
      <c r="G276" s="28"/>
    </row>
    <row r="277" spans="1:7" x14ac:dyDescent="0.25">
      <c r="A277" s="183">
        <v>41422</v>
      </c>
      <c r="B277" s="226">
        <v>103.7</v>
      </c>
      <c r="C277" s="109">
        <f t="shared" si="7"/>
        <v>2.3312954092306878E-2</v>
      </c>
      <c r="D277" s="19"/>
      <c r="E277" s="19"/>
      <c r="F277" s="19"/>
      <c r="G277" s="28"/>
    </row>
    <row r="278" spans="1:7" x14ac:dyDescent="0.25">
      <c r="A278" s="183">
        <v>41423</v>
      </c>
      <c r="B278" s="226">
        <v>102.71</v>
      </c>
      <c r="C278" s="109">
        <f t="shared" si="7"/>
        <v>2.3756341511059868E-2</v>
      </c>
      <c r="D278" s="19"/>
      <c r="E278" s="19"/>
      <c r="F278" s="19"/>
      <c r="G278" s="28"/>
    </row>
    <row r="279" spans="1:7" x14ac:dyDescent="0.25">
      <c r="A279" s="183">
        <v>41424</v>
      </c>
      <c r="B279" s="226">
        <v>103.37</v>
      </c>
      <c r="C279" s="109">
        <f t="shared" si="7"/>
        <v>2.3460038566670356E-2</v>
      </c>
      <c r="D279" s="19"/>
      <c r="E279" s="19"/>
      <c r="F279" s="19"/>
      <c r="G279" s="28"/>
    </row>
    <row r="280" spans="1:7" x14ac:dyDescent="0.25">
      <c r="A280" s="183">
        <v>41425</v>
      </c>
      <c r="B280" s="226">
        <v>103.52</v>
      </c>
      <c r="C280" s="109">
        <f t="shared" si="7"/>
        <v>2.3392977324901837E-2</v>
      </c>
      <c r="D280" s="19"/>
      <c r="E280" s="19"/>
      <c r="F280" s="19"/>
      <c r="G280" s="28"/>
    </row>
    <row r="281" spans="1:7" x14ac:dyDescent="0.25">
      <c r="A281" s="183">
        <v>41428</v>
      </c>
      <c r="B281" s="226">
        <v>102.23</v>
      </c>
      <c r="C281" s="109">
        <f t="shared" si="7"/>
        <v>2.3973168072915524E-2</v>
      </c>
      <c r="D281" s="19"/>
      <c r="E281" s="19"/>
      <c r="F281" s="19"/>
      <c r="G281" s="28"/>
    </row>
    <row r="282" spans="1:7" x14ac:dyDescent="0.25">
      <c r="A282" s="183">
        <v>41429</v>
      </c>
      <c r="B282" s="226">
        <v>102.05</v>
      </c>
      <c r="C282" s="109">
        <f t="shared" si="7"/>
        <v>2.405487061084037E-2</v>
      </c>
      <c r="D282" s="19"/>
      <c r="E282" s="19"/>
      <c r="F282" s="19"/>
      <c r="G282" s="28"/>
    </row>
    <row r="283" spans="1:7" x14ac:dyDescent="0.25">
      <c r="A283" s="183">
        <v>41430</v>
      </c>
      <c r="B283" s="226">
        <v>102.22</v>
      </c>
      <c r="C283" s="109">
        <f t="shared" si="7"/>
        <v>2.3977645097590799E-2</v>
      </c>
      <c r="D283" s="19"/>
      <c r="E283" s="19"/>
      <c r="F283" s="19"/>
      <c r="G283" s="28"/>
    </row>
    <row r="284" spans="1:7" x14ac:dyDescent="0.25">
      <c r="A284" s="183">
        <v>41431</v>
      </c>
      <c r="B284" s="226">
        <v>103.13</v>
      </c>
      <c r="C284" s="109">
        <f t="shared" si="7"/>
        <v>2.3567106629112048E-2</v>
      </c>
      <c r="D284" s="19"/>
      <c r="E284" s="19"/>
      <c r="F284" s="19"/>
      <c r="G284" s="28"/>
    </row>
    <row r="285" spans="1:7" x14ac:dyDescent="0.25">
      <c r="A285" s="183">
        <v>41432</v>
      </c>
      <c r="B285" s="226">
        <v>103.52</v>
      </c>
      <c r="C285" s="109">
        <f t="shared" si="7"/>
        <v>2.3392521117212461E-2</v>
      </c>
      <c r="D285" s="19"/>
      <c r="E285" s="19"/>
      <c r="F285" s="19"/>
      <c r="G285" s="28"/>
    </row>
    <row r="286" spans="1:7" x14ac:dyDescent="0.25">
      <c r="A286" s="183">
        <v>41435</v>
      </c>
      <c r="B286" s="226">
        <v>103.3</v>
      </c>
      <c r="C286" s="109">
        <f t="shared" si="7"/>
        <v>2.3490696883948406E-2</v>
      </c>
      <c r="D286" s="19"/>
      <c r="E286" s="19"/>
      <c r="F286" s="19"/>
      <c r="G286" s="28"/>
    </row>
    <row r="287" spans="1:7" x14ac:dyDescent="0.25">
      <c r="A287" s="183">
        <v>41436</v>
      </c>
      <c r="B287" s="226">
        <v>101.5</v>
      </c>
      <c r="C287" s="109">
        <f t="shared" si="7"/>
        <v>2.4305693672795479E-2</v>
      </c>
      <c r="D287" s="19"/>
      <c r="E287" s="19"/>
      <c r="F287" s="19"/>
      <c r="G287" s="28"/>
    </row>
    <row r="288" spans="1:7" x14ac:dyDescent="0.25">
      <c r="A288" s="183">
        <v>41437</v>
      </c>
      <c r="B288" s="226">
        <v>101.75</v>
      </c>
      <c r="C288" s="109">
        <f t="shared" si="7"/>
        <v>2.4191377689071793E-2</v>
      </c>
      <c r="D288" s="19"/>
      <c r="E288" s="19"/>
      <c r="F288" s="19"/>
      <c r="G288" s="28"/>
    </row>
    <row r="289" spans="1:7" x14ac:dyDescent="0.25">
      <c r="A289" s="183">
        <v>41438</v>
      </c>
      <c r="B289" s="226">
        <v>102.67</v>
      </c>
      <c r="C289" s="109">
        <f t="shared" si="7"/>
        <v>2.377375195288679E-2</v>
      </c>
      <c r="D289" s="19"/>
      <c r="E289" s="19"/>
      <c r="F289" s="19"/>
      <c r="G289" s="28"/>
    </row>
    <row r="290" spans="1:7" x14ac:dyDescent="0.25">
      <c r="A290" s="183">
        <v>41439</v>
      </c>
      <c r="B290" s="226">
        <v>102.9</v>
      </c>
      <c r="C290" s="109">
        <f t="shared" si="7"/>
        <v>2.3670048686177985E-2</v>
      </c>
      <c r="D290" s="19"/>
      <c r="E290" s="19"/>
      <c r="F290" s="19"/>
      <c r="G290" s="28"/>
    </row>
    <row r="291" spans="1:7" x14ac:dyDescent="0.25">
      <c r="A291" s="183">
        <v>41442</v>
      </c>
      <c r="B291" s="226">
        <v>102.43</v>
      </c>
      <c r="C291" s="109">
        <f t="shared" si="7"/>
        <v>2.3882100295191656E-2</v>
      </c>
      <c r="D291" s="19"/>
      <c r="E291" s="19"/>
      <c r="F291" s="19"/>
      <c r="G291" s="28"/>
    </row>
    <row r="292" spans="1:7" x14ac:dyDescent="0.25">
      <c r="A292" s="183">
        <v>41443</v>
      </c>
      <c r="B292" s="226">
        <v>101.95</v>
      </c>
      <c r="C292" s="109">
        <f t="shared" si="7"/>
        <v>2.4100071616645451E-2</v>
      </c>
      <c r="D292" s="19"/>
      <c r="E292" s="19"/>
      <c r="F292" s="19"/>
      <c r="G292" s="28"/>
    </row>
    <row r="293" spans="1:7" x14ac:dyDescent="0.25">
      <c r="A293" s="183">
        <v>41444</v>
      </c>
      <c r="B293" s="226">
        <v>101.95</v>
      </c>
      <c r="C293" s="109">
        <f t="shared" si="7"/>
        <v>2.4100052731813638E-2</v>
      </c>
      <c r="D293" s="19"/>
      <c r="E293" s="19"/>
      <c r="F293" s="19"/>
      <c r="G293" s="28"/>
    </row>
    <row r="294" spans="1:7" x14ac:dyDescent="0.25">
      <c r="A294" s="183">
        <v>41445</v>
      </c>
      <c r="B294" s="226">
        <v>101.1</v>
      </c>
      <c r="C294" s="109">
        <f t="shared" si="7"/>
        <v>2.448936557113638E-2</v>
      </c>
      <c r="D294" s="19"/>
      <c r="E294" s="19"/>
      <c r="F294" s="19"/>
      <c r="G294" s="28"/>
    </row>
    <row r="295" spans="1:7" x14ac:dyDescent="0.25">
      <c r="A295" s="183">
        <v>41446</v>
      </c>
      <c r="B295" s="226">
        <v>100.4</v>
      </c>
      <c r="C295" s="109">
        <f t="shared" si="7"/>
        <v>2.4813173029088174E-2</v>
      </c>
      <c r="D295" s="19"/>
      <c r="E295" s="19"/>
      <c r="F295" s="19"/>
      <c r="G295" s="28"/>
    </row>
    <row r="296" spans="1:7" x14ac:dyDescent="0.25">
      <c r="A296" s="183">
        <v>41449</v>
      </c>
      <c r="B296" s="226">
        <v>99.65</v>
      </c>
      <c r="C296" s="109">
        <f t="shared" si="7"/>
        <v>2.5163467967805112E-2</v>
      </c>
      <c r="D296" s="19"/>
      <c r="E296" s="19"/>
      <c r="F296" s="19"/>
      <c r="G296" s="28"/>
    </row>
    <row r="297" spans="1:7" x14ac:dyDescent="0.25">
      <c r="A297" s="183">
        <v>41450</v>
      </c>
      <c r="B297" s="226">
        <v>99.78</v>
      </c>
      <c r="C297" s="109">
        <f t="shared" si="7"/>
        <v>2.5102565953753781E-2</v>
      </c>
      <c r="D297" s="19"/>
      <c r="E297" s="19"/>
      <c r="F297" s="19"/>
      <c r="G297" s="28"/>
    </row>
    <row r="298" spans="1:7" x14ac:dyDescent="0.25">
      <c r="A298" s="183">
        <v>41451</v>
      </c>
      <c r="B298" s="226">
        <v>99.9</v>
      </c>
      <c r="C298" s="109">
        <f t="shared" si="7"/>
        <v>2.5046435633837082E-2</v>
      </c>
      <c r="D298" s="19"/>
      <c r="E298" s="19"/>
      <c r="F298" s="19"/>
      <c r="G298" s="28"/>
    </row>
    <row r="299" spans="1:7" x14ac:dyDescent="0.25">
      <c r="A299" s="183">
        <v>41452</v>
      </c>
      <c r="B299" s="226">
        <v>99.77</v>
      </c>
      <c r="C299" s="109">
        <f t="shared" si="7"/>
        <v>2.5107339755197404E-2</v>
      </c>
      <c r="D299" s="19"/>
      <c r="E299" s="19"/>
      <c r="F299" s="19"/>
      <c r="G299" s="28"/>
    </row>
    <row r="300" spans="1:7" x14ac:dyDescent="0.25">
      <c r="A300" s="183">
        <v>41453</v>
      </c>
      <c r="B300" s="226">
        <v>100.65</v>
      </c>
      <c r="C300" s="109">
        <f t="shared" si="7"/>
        <v>2.4697331880197605E-2</v>
      </c>
      <c r="D300" s="19"/>
      <c r="E300" s="19"/>
      <c r="F300" s="19"/>
      <c r="G300" s="28"/>
    </row>
    <row r="301" spans="1:7" x14ac:dyDescent="0.25">
      <c r="A301" s="183">
        <v>41456</v>
      </c>
      <c r="B301" s="226">
        <v>99.93</v>
      </c>
      <c r="C301" s="109">
        <f t="shared" si="7"/>
        <v>2.5032607872333228E-2</v>
      </c>
      <c r="D301" s="19"/>
      <c r="E301" s="19"/>
      <c r="F301" s="19"/>
      <c r="G301" s="28"/>
    </row>
    <row r="302" spans="1:7" x14ac:dyDescent="0.25">
      <c r="A302" s="183">
        <v>41457</v>
      </c>
      <c r="B302" s="226">
        <v>100.85</v>
      </c>
      <c r="C302" s="109">
        <f t="shared" si="7"/>
        <v>2.4604835844257184E-2</v>
      </c>
      <c r="D302" s="19"/>
      <c r="E302" s="19"/>
      <c r="F302" s="19"/>
      <c r="G302" s="28"/>
    </row>
    <row r="303" spans="1:7" x14ac:dyDescent="0.25">
      <c r="A303" s="183">
        <v>41458</v>
      </c>
      <c r="B303" s="226">
        <v>102.11</v>
      </c>
      <c r="C303" s="109">
        <f t="shared" si="7"/>
        <v>2.4026928813121316E-2</v>
      </c>
      <c r="D303" s="19"/>
      <c r="E303" s="19"/>
      <c r="F303" s="19"/>
      <c r="G303" s="28"/>
    </row>
    <row r="304" spans="1:7" x14ac:dyDescent="0.25">
      <c r="A304" s="183">
        <v>41459</v>
      </c>
      <c r="B304" s="226">
        <v>101.63</v>
      </c>
      <c r="C304" s="109">
        <f t="shared" si="7"/>
        <v>2.4246002808085816E-2</v>
      </c>
      <c r="D304" s="19"/>
      <c r="E304" s="19"/>
      <c r="F304" s="19"/>
      <c r="G304" s="28"/>
    </row>
    <row r="305" spans="1:7" x14ac:dyDescent="0.25">
      <c r="A305" s="183">
        <v>41460</v>
      </c>
      <c r="B305" s="226">
        <v>100.85</v>
      </c>
      <c r="C305" s="109">
        <f t="shared" si="7"/>
        <v>2.4604804647462539E-2</v>
      </c>
      <c r="D305" s="19"/>
      <c r="E305" s="19"/>
      <c r="F305" s="19"/>
      <c r="G305" s="28"/>
    </row>
    <row r="306" spans="1:7" x14ac:dyDescent="0.25">
      <c r="A306" s="183">
        <v>41463</v>
      </c>
      <c r="B306" s="226">
        <v>99.82</v>
      </c>
      <c r="C306" s="109">
        <f t="shared" si="7"/>
        <v>2.5084090494590216E-2</v>
      </c>
      <c r="D306" s="19"/>
      <c r="E306" s="19"/>
      <c r="F306" s="19"/>
      <c r="G306" s="28"/>
    </row>
    <row r="307" spans="1:7" x14ac:dyDescent="0.25">
      <c r="A307" s="183">
        <v>41464</v>
      </c>
      <c r="B307" s="226">
        <v>100.22</v>
      </c>
      <c r="C307" s="109">
        <f t="shared" si="7"/>
        <v>2.4897095713398008E-2</v>
      </c>
      <c r="D307" s="19"/>
      <c r="E307" s="19"/>
      <c r="F307" s="19"/>
      <c r="G307" s="28"/>
    </row>
    <row r="308" spans="1:7" x14ac:dyDescent="0.25">
      <c r="A308" s="183">
        <v>41465</v>
      </c>
      <c r="B308" s="226">
        <v>101.49</v>
      </c>
      <c r="C308" s="109">
        <f t="shared" si="7"/>
        <v>2.4309688410731039E-2</v>
      </c>
      <c r="D308" s="19"/>
      <c r="E308" s="19"/>
      <c r="F308" s="19"/>
      <c r="G308" s="28"/>
    </row>
    <row r="309" spans="1:7" x14ac:dyDescent="0.25">
      <c r="A309" s="183">
        <v>41466</v>
      </c>
      <c r="B309" s="226">
        <v>101.8</v>
      </c>
      <c r="C309" s="109">
        <f t="shared" si="7"/>
        <v>2.4167656707739588E-2</v>
      </c>
      <c r="D309" s="19"/>
      <c r="E309" s="19"/>
      <c r="F309" s="19"/>
      <c r="G309" s="28"/>
    </row>
    <row r="310" spans="1:7" x14ac:dyDescent="0.25">
      <c r="A310" s="183">
        <v>41467</v>
      </c>
      <c r="B310" s="226">
        <v>102.23</v>
      </c>
      <c r="C310" s="109">
        <f t="shared" si="7"/>
        <v>2.397156713590224E-2</v>
      </c>
      <c r="D310" s="19"/>
      <c r="E310" s="19"/>
      <c r="F310" s="19"/>
      <c r="G310" s="28"/>
    </row>
    <row r="311" spans="1:7" x14ac:dyDescent="0.25">
      <c r="A311" s="183">
        <v>41470</v>
      </c>
      <c r="B311" s="226">
        <v>102.65</v>
      </c>
      <c r="C311" s="109">
        <f t="shared" si="7"/>
        <v>2.3780814394358574E-2</v>
      </c>
      <c r="D311" s="19"/>
      <c r="E311" s="19"/>
      <c r="F311" s="19"/>
      <c r="G311" s="28"/>
    </row>
    <row r="312" spans="1:7" x14ac:dyDescent="0.25">
      <c r="A312" s="183">
        <v>41471</v>
      </c>
      <c r="B312" s="226">
        <v>102.48</v>
      </c>
      <c r="C312" s="109">
        <f t="shared" si="7"/>
        <v>2.3857686020944804E-2</v>
      </c>
      <c r="D312" s="19"/>
      <c r="E312" s="19"/>
      <c r="F312" s="19"/>
      <c r="G312" s="28"/>
    </row>
    <row r="313" spans="1:7" x14ac:dyDescent="0.25">
      <c r="A313" s="183">
        <v>41472</v>
      </c>
      <c r="B313" s="226">
        <v>102.25</v>
      </c>
      <c r="C313" s="109">
        <f t="shared" si="7"/>
        <v>2.3961996470511518E-2</v>
      </c>
      <c r="D313" s="19"/>
      <c r="E313" s="19"/>
      <c r="F313" s="19"/>
      <c r="G313" s="28"/>
    </row>
    <row r="314" spans="1:7" x14ac:dyDescent="0.25">
      <c r="A314" s="183">
        <v>41473</v>
      </c>
      <c r="B314" s="226">
        <v>103.2</v>
      </c>
      <c r="C314" s="109">
        <f t="shared" si="7"/>
        <v>2.3532532094532169E-2</v>
      </c>
      <c r="D314" s="19"/>
      <c r="E314" s="19"/>
      <c r="F314" s="19"/>
      <c r="G314" s="28"/>
    </row>
    <row r="315" spans="1:7" x14ac:dyDescent="0.25">
      <c r="A315" s="183">
        <v>41474</v>
      </c>
      <c r="B315" s="226">
        <v>102.86</v>
      </c>
      <c r="C315" s="109">
        <f t="shared" si="7"/>
        <v>2.3685508797032306E-2</v>
      </c>
      <c r="D315" s="19"/>
      <c r="E315" s="19"/>
      <c r="F315" s="19"/>
      <c r="G315" s="28"/>
    </row>
    <row r="316" spans="1:7" x14ac:dyDescent="0.25">
      <c r="A316" s="183">
        <v>41477</v>
      </c>
      <c r="B316" s="226">
        <v>102.65</v>
      </c>
      <c r="C316" s="109">
        <f t="shared" si="7"/>
        <v>2.3780075399649065E-2</v>
      </c>
      <c r="D316" s="19"/>
      <c r="E316" s="19"/>
      <c r="F316" s="19"/>
      <c r="G316" s="28"/>
    </row>
    <row r="317" spans="1:7" x14ac:dyDescent="0.25">
      <c r="A317" s="183">
        <v>41478</v>
      </c>
      <c r="B317" s="226">
        <v>102.55</v>
      </c>
      <c r="C317" s="109">
        <f t="shared" si="7"/>
        <v>2.3825249960493691E-2</v>
      </c>
      <c r="D317" s="19"/>
      <c r="E317" s="19"/>
      <c r="F317" s="19"/>
      <c r="G317" s="28"/>
    </row>
    <row r="318" spans="1:7" x14ac:dyDescent="0.25">
      <c r="A318" s="183">
        <v>41479</v>
      </c>
      <c r="B318" s="226">
        <v>102.1</v>
      </c>
      <c r="C318" s="109">
        <f t="shared" si="7"/>
        <v>2.4029616159357975E-2</v>
      </c>
      <c r="D318" s="19"/>
      <c r="E318" s="19"/>
      <c r="F318" s="19"/>
      <c r="G318" s="28"/>
    </row>
    <row r="319" spans="1:7" x14ac:dyDescent="0.25">
      <c r="A319" s="183">
        <v>41480</v>
      </c>
      <c r="B319" s="226">
        <v>101.07</v>
      </c>
      <c r="C319" s="109">
        <f t="shared" si="7"/>
        <v>2.4501919409386574E-2</v>
      </c>
      <c r="D319" s="19"/>
      <c r="E319" s="19"/>
      <c r="F319" s="19"/>
      <c r="G319" s="28"/>
    </row>
    <row r="320" spans="1:7" x14ac:dyDescent="0.25">
      <c r="A320" s="183">
        <v>41481</v>
      </c>
      <c r="B320" s="226">
        <v>100</v>
      </c>
      <c r="C320" s="109">
        <f t="shared" si="7"/>
        <v>2.4999184806836397E-2</v>
      </c>
      <c r="D320" s="19"/>
      <c r="E320" s="19"/>
      <c r="F320" s="19"/>
      <c r="G320" s="28"/>
    </row>
    <row r="321" spans="1:7" x14ac:dyDescent="0.25">
      <c r="A321" s="183">
        <v>41484</v>
      </c>
      <c r="B321" s="226">
        <v>99.8</v>
      </c>
      <c r="C321" s="109">
        <f t="shared" si="7"/>
        <v>2.5092811534814775E-2</v>
      </c>
      <c r="D321" s="19"/>
      <c r="E321" s="19"/>
      <c r="F321" s="19"/>
      <c r="G321" s="28"/>
    </row>
    <row r="322" spans="1:7" x14ac:dyDescent="0.25">
      <c r="A322" s="183">
        <v>41485</v>
      </c>
      <c r="B322" s="226">
        <v>100.35</v>
      </c>
      <c r="C322" s="109">
        <f t="shared" si="7"/>
        <v>2.4835586603442948E-2</v>
      </c>
      <c r="D322" s="19"/>
      <c r="E322" s="19"/>
      <c r="F322" s="19"/>
      <c r="G322" s="28"/>
    </row>
    <row r="323" spans="1:7" x14ac:dyDescent="0.25">
      <c r="A323" s="183">
        <v>41487</v>
      </c>
      <c r="B323" s="226">
        <v>101.82</v>
      </c>
      <c r="C323" s="109">
        <f t="shared" si="7"/>
        <v>2.4156764181387895E-2</v>
      </c>
      <c r="D323" s="19"/>
      <c r="E323" s="19"/>
      <c r="F323" s="19"/>
      <c r="G323" s="28"/>
    </row>
    <row r="324" spans="1:7" x14ac:dyDescent="0.25">
      <c r="A324" s="183">
        <v>41488</v>
      </c>
      <c r="B324" s="226">
        <v>100.2</v>
      </c>
      <c r="C324" s="109">
        <f t="shared" si="7"/>
        <v>2.4905435117374031E-2</v>
      </c>
      <c r="D324" s="19"/>
      <c r="E324" s="19"/>
      <c r="F324" s="19"/>
      <c r="G324" s="28"/>
    </row>
    <row r="325" spans="1:7" x14ac:dyDescent="0.25">
      <c r="A325" s="183">
        <v>41491</v>
      </c>
      <c r="B325" s="226">
        <v>101.08</v>
      </c>
      <c r="C325" s="109">
        <f t="shared" si="7"/>
        <v>2.4496617599838958E-2</v>
      </c>
      <c r="D325" s="19"/>
      <c r="E325" s="19"/>
      <c r="F325" s="19"/>
      <c r="G325" s="28"/>
    </row>
    <row r="326" spans="1:7" x14ac:dyDescent="0.25">
      <c r="A326" s="183">
        <v>41492</v>
      </c>
      <c r="B326" s="226">
        <v>100</v>
      </c>
      <c r="C326" s="109">
        <f t="shared" ref="C326:C389" si="8">YIELD(A326,$K$10,$K$8,B326,100,1,1)</f>
        <v>2.499881538022301E-2</v>
      </c>
      <c r="D326" s="19"/>
      <c r="E326" s="19"/>
      <c r="F326" s="19"/>
      <c r="G326" s="28"/>
    </row>
    <row r="327" spans="1:7" x14ac:dyDescent="0.25">
      <c r="A327" s="183">
        <v>41493</v>
      </c>
      <c r="B327" s="226">
        <v>100.63</v>
      </c>
      <c r="C327" s="109">
        <f t="shared" si="8"/>
        <v>2.4704943973965839E-2</v>
      </c>
      <c r="D327" s="19"/>
      <c r="E327" s="19"/>
      <c r="F327" s="19"/>
      <c r="G327" s="28"/>
    </row>
    <row r="328" spans="1:7" x14ac:dyDescent="0.25">
      <c r="A328" s="183">
        <v>41494</v>
      </c>
      <c r="B328" s="226">
        <v>100.45</v>
      </c>
      <c r="C328" s="109">
        <f t="shared" si="8"/>
        <v>2.4788613276802492E-2</v>
      </c>
      <c r="D328" s="19"/>
      <c r="E328" s="19"/>
      <c r="F328" s="19"/>
      <c r="G328" s="28"/>
    </row>
    <row r="329" spans="1:7" x14ac:dyDescent="0.25">
      <c r="A329" s="183">
        <v>41495</v>
      </c>
      <c r="B329" s="226">
        <v>100.33</v>
      </c>
      <c r="C329" s="109">
        <f t="shared" si="8"/>
        <v>2.4844491370994412E-2</v>
      </c>
      <c r="D329" s="19"/>
      <c r="E329" s="19"/>
      <c r="F329" s="19"/>
      <c r="G329" s="28"/>
    </row>
    <row r="330" spans="1:7" x14ac:dyDescent="0.25">
      <c r="A330" s="183">
        <v>41498</v>
      </c>
      <c r="B330" s="226">
        <v>100</v>
      </c>
      <c r="C330" s="109">
        <f t="shared" si="8"/>
        <v>2.499862463315982E-2</v>
      </c>
      <c r="D330" s="19"/>
      <c r="E330" s="19"/>
      <c r="F330" s="19"/>
      <c r="G330" s="28"/>
    </row>
    <row r="331" spans="1:7" x14ac:dyDescent="0.25">
      <c r="A331" s="183">
        <v>41499</v>
      </c>
      <c r="B331" s="226">
        <v>98.8</v>
      </c>
      <c r="C331" s="109">
        <f t="shared" si="8"/>
        <v>2.5565092718616022E-2</v>
      </c>
      <c r="D331" s="19"/>
      <c r="E331" s="19"/>
      <c r="F331" s="19"/>
      <c r="G331" s="28"/>
    </row>
    <row r="332" spans="1:7" x14ac:dyDescent="0.25">
      <c r="A332" s="183">
        <v>41500</v>
      </c>
      <c r="B332" s="226">
        <v>98.08</v>
      </c>
      <c r="C332" s="109">
        <f t="shared" si="8"/>
        <v>2.5909264274057268E-2</v>
      </c>
      <c r="D332" s="19"/>
      <c r="E332" s="19"/>
      <c r="F332" s="19"/>
      <c r="G332" s="28"/>
    </row>
    <row r="333" spans="1:7" x14ac:dyDescent="0.25">
      <c r="A333" s="183">
        <v>41501</v>
      </c>
      <c r="B333" s="226">
        <v>97.7</v>
      </c>
      <c r="C333" s="109">
        <f t="shared" si="8"/>
        <v>2.6092251180583399E-2</v>
      </c>
      <c r="D333" s="19"/>
      <c r="E333" s="19"/>
      <c r="F333" s="19"/>
      <c r="G333" s="28"/>
    </row>
    <row r="334" spans="1:7" x14ac:dyDescent="0.25">
      <c r="A334" s="183">
        <v>41502</v>
      </c>
      <c r="B334" s="226">
        <v>96.89</v>
      </c>
      <c r="C334" s="109">
        <f t="shared" si="8"/>
        <v>2.6485380421021647E-2</v>
      </c>
      <c r="D334" s="19"/>
      <c r="E334" s="19"/>
      <c r="F334" s="19"/>
      <c r="G334" s="28"/>
    </row>
    <row r="335" spans="1:7" x14ac:dyDescent="0.25">
      <c r="A335" s="183">
        <v>41505</v>
      </c>
      <c r="B335" s="226">
        <v>96.57</v>
      </c>
      <c r="C335" s="109">
        <f t="shared" si="8"/>
        <v>2.664203421812111E-2</v>
      </c>
      <c r="D335" s="19"/>
      <c r="E335" s="19"/>
      <c r="F335" s="19"/>
      <c r="G335" s="28"/>
    </row>
    <row r="336" spans="1:7" x14ac:dyDescent="0.25">
      <c r="A336" s="183">
        <v>41506</v>
      </c>
      <c r="B336" s="226">
        <v>96.9</v>
      </c>
      <c r="C336" s="109">
        <f t="shared" si="8"/>
        <v>2.6480718937873234E-2</v>
      </c>
      <c r="D336" s="19"/>
      <c r="E336" s="19"/>
      <c r="F336" s="19"/>
      <c r="G336" s="28"/>
    </row>
    <row r="337" spans="1:7" x14ac:dyDescent="0.25">
      <c r="A337" s="183">
        <v>41507</v>
      </c>
      <c r="B337" s="226">
        <v>96.85</v>
      </c>
      <c r="C337" s="109">
        <f t="shared" si="8"/>
        <v>2.6505181168119788E-2</v>
      </c>
      <c r="D337" s="19"/>
      <c r="E337" s="19"/>
      <c r="F337" s="19"/>
      <c r="G337" s="28"/>
    </row>
    <row r="338" spans="1:7" x14ac:dyDescent="0.25">
      <c r="A338" s="183">
        <v>41508</v>
      </c>
      <c r="B338" s="226">
        <v>95.51</v>
      </c>
      <c r="C338" s="109">
        <f t="shared" si="8"/>
        <v>2.7165494996095458E-2</v>
      </c>
      <c r="D338" s="19"/>
      <c r="E338" s="19"/>
      <c r="F338" s="19"/>
      <c r="G338" s="28"/>
    </row>
    <row r="339" spans="1:7" x14ac:dyDescent="0.25">
      <c r="A339" s="183">
        <v>41509</v>
      </c>
      <c r="B339" s="226">
        <v>95.43</v>
      </c>
      <c r="C339" s="109">
        <f t="shared" si="8"/>
        <v>2.720538665563952E-2</v>
      </c>
      <c r="D339" s="19"/>
      <c r="E339" s="19"/>
      <c r="F339" s="19"/>
      <c r="G339" s="28"/>
    </row>
    <row r="340" spans="1:7" x14ac:dyDescent="0.25">
      <c r="A340" s="183">
        <v>41512</v>
      </c>
      <c r="B340" s="226">
        <v>96.2</v>
      </c>
      <c r="C340" s="109">
        <f t="shared" si="8"/>
        <v>2.6824333882320611E-2</v>
      </c>
      <c r="D340" s="19"/>
      <c r="E340" s="19"/>
      <c r="F340" s="19"/>
      <c r="G340" s="28"/>
    </row>
    <row r="341" spans="1:7" x14ac:dyDescent="0.25">
      <c r="A341" s="183">
        <v>41513</v>
      </c>
      <c r="B341" s="226">
        <v>97.13</v>
      </c>
      <c r="C341" s="109">
        <f t="shared" si="8"/>
        <v>2.6369005446145285E-2</v>
      </c>
      <c r="D341" s="19"/>
      <c r="E341" s="19"/>
      <c r="F341" s="19"/>
      <c r="G341" s="28"/>
    </row>
    <row r="342" spans="1:7" x14ac:dyDescent="0.25">
      <c r="A342" s="183">
        <v>41514</v>
      </c>
      <c r="B342" s="226">
        <v>97.29</v>
      </c>
      <c r="C342" s="109">
        <f t="shared" si="8"/>
        <v>2.629126746367862E-2</v>
      </c>
      <c r="D342" s="19"/>
      <c r="E342" s="19"/>
      <c r="F342" s="19"/>
      <c r="G342" s="28"/>
    </row>
    <row r="343" spans="1:7" x14ac:dyDescent="0.25">
      <c r="A343" s="183">
        <v>41515</v>
      </c>
      <c r="B343" s="226">
        <v>96.9</v>
      </c>
      <c r="C343" s="109">
        <f t="shared" si="8"/>
        <v>2.6481222455778979E-2</v>
      </c>
      <c r="D343" s="19"/>
      <c r="E343" s="19"/>
      <c r="F343" s="19"/>
      <c r="G343" s="28"/>
    </row>
    <row r="344" spans="1:7" x14ac:dyDescent="0.25">
      <c r="A344" s="183">
        <v>41516</v>
      </c>
      <c r="B344" s="226">
        <v>97.05</v>
      </c>
      <c r="C344" s="109">
        <f t="shared" si="8"/>
        <v>2.6408117570843964E-2</v>
      </c>
      <c r="D344" s="19"/>
      <c r="E344" s="19"/>
      <c r="F344" s="19"/>
      <c r="G344" s="28"/>
    </row>
    <row r="345" spans="1:7" x14ac:dyDescent="0.25">
      <c r="A345" s="183">
        <v>41519</v>
      </c>
      <c r="B345" s="226">
        <v>96.05</v>
      </c>
      <c r="C345" s="109">
        <f t="shared" si="8"/>
        <v>2.6898878332656331E-2</v>
      </c>
      <c r="D345" s="19"/>
      <c r="E345" s="19"/>
      <c r="F345" s="19"/>
      <c r="G345" s="28"/>
    </row>
    <row r="346" spans="1:7" x14ac:dyDescent="0.25">
      <c r="A346" s="183">
        <v>41520</v>
      </c>
      <c r="B346" s="226">
        <v>96</v>
      </c>
      <c r="C346" s="109">
        <f t="shared" si="8"/>
        <v>2.6923663990403027E-2</v>
      </c>
      <c r="D346" s="19"/>
      <c r="E346" s="19"/>
      <c r="F346" s="19"/>
      <c r="G346" s="28"/>
    </row>
    <row r="347" spans="1:7" x14ac:dyDescent="0.25">
      <c r="A347" s="183">
        <v>41521</v>
      </c>
      <c r="B347" s="226">
        <v>95.6</v>
      </c>
      <c r="C347" s="109">
        <f t="shared" si="8"/>
        <v>2.7121987398079663E-2</v>
      </c>
      <c r="D347" s="19"/>
      <c r="E347" s="19"/>
      <c r="F347" s="19"/>
      <c r="G347" s="28"/>
    </row>
    <row r="348" spans="1:7" x14ac:dyDescent="0.25">
      <c r="A348" s="183">
        <v>41522</v>
      </c>
      <c r="B348" s="226">
        <v>95.12</v>
      </c>
      <c r="C348" s="109">
        <f t="shared" si="8"/>
        <v>2.7361399148921026E-2</v>
      </c>
      <c r="D348" s="19"/>
      <c r="E348" s="19"/>
      <c r="F348" s="19"/>
      <c r="G348" s="28"/>
    </row>
    <row r="349" spans="1:7" x14ac:dyDescent="0.25">
      <c r="A349" s="183">
        <v>41523</v>
      </c>
      <c r="B349" s="226">
        <v>94.95</v>
      </c>
      <c r="C349" s="109">
        <f t="shared" si="8"/>
        <v>2.7446644380536494E-2</v>
      </c>
      <c r="D349" s="19"/>
      <c r="E349" s="19"/>
      <c r="F349" s="19"/>
      <c r="G349" s="28"/>
    </row>
    <row r="350" spans="1:7" x14ac:dyDescent="0.25">
      <c r="A350" s="183">
        <v>41526</v>
      </c>
      <c r="B350" s="226">
        <v>95.32</v>
      </c>
      <c r="C350" s="109">
        <f t="shared" si="8"/>
        <v>2.7261909363684285E-2</v>
      </c>
      <c r="D350" s="19"/>
      <c r="E350" s="19"/>
      <c r="F350" s="19"/>
      <c r="G350" s="28"/>
    </row>
    <row r="351" spans="1:7" x14ac:dyDescent="0.25">
      <c r="A351" s="183">
        <v>41527</v>
      </c>
      <c r="B351" s="226">
        <v>94.6</v>
      </c>
      <c r="C351" s="109">
        <f t="shared" si="8"/>
        <v>2.7623042850107818E-2</v>
      </c>
      <c r="D351" s="19"/>
      <c r="E351" s="19"/>
      <c r="F351" s="19"/>
      <c r="G351" s="28"/>
    </row>
    <row r="352" spans="1:7" x14ac:dyDescent="0.25">
      <c r="A352" s="183">
        <v>41528</v>
      </c>
      <c r="B352" s="226">
        <v>93.97</v>
      </c>
      <c r="C352" s="109">
        <f t="shared" si="8"/>
        <v>2.7942006961631401E-2</v>
      </c>
      <c r="D352" s="19"/>
      <c r="E352" s="19"/>
      <c r="F352" s="19"/>
      <c r="G352" s="28"/>
    </row>
    <row r="353" spans="1:7" x14ac:dyDescent="0.25">
      <c r="A353" s="183">
        <v>41529</v>
      </c>
      <c r="B353" s="226">
        <v>94.6</v>
      </c>
      <c r="C353" s="109">
        <f t="shared" si="8"/>
        <v>2.7623292982964915E-2</v>
      </c>
      <c r="D353" s="19"/>
      <c r="E353" s="19"/>
      <c r="F353" s="19"/>
      <c r="G353" s="28"/>
    </row>
    <row r="354" spans="1:7" x14ac:dyDescent="0.25">
      <c r="A354" s="183">
        <v>41530</v>
      </c>
      <c r="B354" s="226">
        <v>94.73</v>
      </c>
      <c r="C354" s="109">
        <f t="shared" si="8"/>
        <v>2.7557959880245626E-2</v>
      </c>
      <c r="D354" s="19"/>
      <c r="E354" s="19"/>
      <c r="F354" s="19"/>
      <c r="G354" s="28"/>
    </row>
    <row r="355" spans="1:7" x14ac:dyDescent="0.25">
      <c r="A355" s="183">
        <v>41533</v>
      </c>
      <c r="B355" s="226">
        <v>96.08</v>
      </c>
      <c r="C355" s="109">
        <f t="shared" si="8"/>
        <v>2.688522300880563E-2</v>
      </c>
      <c r="D355" s="19"/>
      <c r="E355" s="19"/>
      <c r="F355" s="19"/>
      <c r="G355" s="28"/>
    </row>
    <row r="356" spans="1:7" x14ac:dyDescent="0.25">
      <c r="A356" s="183">
        <v>41534</v>
      </c>
      <c r="B356" s="226">
        <v>95.6</v>
      </c>
      <c r="C356" s="109">
        <f t="shared" si="8"/>
        <v>2.712324338426049E-2</v>
      </c>
      <c r="D356" s="19"/>
      <c r="E356" s="19"/>
      <c r="F356" s="19"/>
      <c r="G356" s="28"/>
    </row>
    <row r="357" spans="1:7" x14ac:dyDescent="0.25">
      <c r="A357" s="183">
        <v>41535</v>
      </c>
      <c r="B357" s="226">
        <v>95.12</v>
      </c>
      <c r="C357" s="109">
        <f t="shared" si="8"/>
        <v>2.7362834934483281E-2</v>
      </c>
      <c r="D357" s="19"/>
      <c r="E357" s="19"/>
      <c r="F357" s="19"/>
      <c r="G357" s="28"/>
    </row>
    <row r="358" spans="1:7" x14ac:dyDescent="0.25">
      <c r="A358" s="183">
        <v>41536</v>
      </c>
      <c r="B358" s="226">
        <v>95.75</v>
      </c>
      <c r="C358" s="109">
        <f t="shared" si="8"/>
        <v>2.7048912301403327E-2</v>
      </c>
      <c r="D358" s="19"/>
      <c r="E358" s="19"/>
      <c r="F358" s="19"/>
      <c r="G358" s="28"/>
    </row>
    <row r="359" spans="1:7" x14ac:dyDescent="0.25">
      <c r="A359" s="183">
        <v>41537</v>
      </c>
      <c r="B359" s="226">
        <v>94.58</v>
      </c>
      <c r="C359" s="109">
        <f t="shared" si="8"/>
        <v>2.7634389598448626E-2</v>
      </c>
      <c r="D359" s="19"/>
      <c r="E359" s="19"/>
      <c r="F359" s="19"/>
      <c r="G359" s="28"/>
    </row>
    <row r="360" spans="1:7" x14ac:dyDescent="0.25">
      <c r="A360" s="183">
        <v>41540</v>
      </c>
      <c r="B360" s="226">
        <v>94.75</v>
      </c>
      <c r="C360" s="109">
        <f t="shared" si="8"/>
        <v>2.754912716029724E-2</v>
      </c>
      <c r="D360" s="19"/>
      <c r="E360" s="19"/>
      <c r="F360" s="19"/>
      <c r="G360" s="28"/>
    </row>
    <row r="361" spans="1:7" x14ac:dyDescent="0.25">
      <c r="A361" s="183">
        <v>41541</v>
      </c>
      <c r="B361" s="226">
        <v>95.94</v>
      </c>
      <c r="C361" s="109">
        <f t="shared" si="8"/>
        <v>2.6955175013529727E-2</v>
      </c>
      <c r="D361" s="19"/>
      <c r="E361" s="19"/>
      <c r="F361" s="19"/>
      <c r="G361" s="28"/>
    </row>
    <row r="362" spans="1:7" x14ac:dyDescent="0.25">
      <c r="A362" s="183">
        <v>41542</v>
      </c>
      <c r="B362" s="226">
        <v>96.66</v>
      </c>
      <c r="C362" s="109">
        <f t="shared" si="8"/>
        <v>2.660039143935259E-2</v>
      </c>
      <c r="D362" s="19"/>
      <c r="E362" s="19"/>
      <c r="F362" s="19"/>
      <c r="G362" s="28"/>
    </row>
    <row r="363" spans="1:7" x14ac:dyDescent="0.25">
      <c r="A363" s="183">
        <v>41543</v>
      </c>
      <c r="B363" s="226">
        <v>97.1</v>
      </c>
      <c r="C363" s="109">
        <f t="shared" si="8"/>
        <v>2.6385251120389589E-2</v>
      </c>
      <c r="D363" s="19"/>
      <c r="E363" s="19"/>
      <c r="F363" s="19"/>
      <c r="G363" s="28"/>
    </row>
    <row r="364" spans="1:7" x14ac:dyDescent="0.25">
      <c r="A364" s="183">
        <v>41544</v>
      </c>
      <c r="B364" s="226">
        <v>97.68</v>
      </c>
      <c r="C364" s="109">
        <f t="shared" si="8"/>
        <v>2.6103512738398595E-2</v>
      </c>
      <c r="D364" s="19"/>
      <c r="E364" s="19"/>
      <c r="F364" s="19"/>
      <c r="G364" s="28"/>
    </row>
    <row r="365" spans="1:7" x14ac:dyDescent="0.25">
      <c r="A365" s="183">
        <v>41547</v>
      </c>
      <c r="B365" s="226">
        <v>98.36</v>
      </c>
      <c r="C365" s="109">
        <f t="shared" si="8"/>
        <v>2.5775924401067022E-2</v>
      </c>
      <c r="D365" s="19"/>
      <c r="E365" s="19"/>
      <c r="F365" s="19"/>
      <c r="G365" s="28"/>
    </row>
    <row r="366" spans="1:7" x14ac:dyDescent="0.25">
      <c r="A366" s="183">
        <v>41548</v>
      </c>
      <c r="B366" s="226">
        <v>97.52</v>
      </c>
      <c r="C366" s="109">
        <f t="shared" si="8"/>
        <v>2.6181224789620851E-2</v>
      </c>
      <c r="D366" s="19"/>
      <c r="E366" s="19"/>
      <c r="F366" s="19"/>
      <c r="G366" s="28"/>
    </row>
    <row r="367" spans="1:7" x14ac:dyDescent="0.25">
      <c r="A367" s="183">
        <v>41549</v>
      </c>
      <c r="B367" s="226">
        <v>97.67</v>
      </c>
      <c r="C367" s="109">
        <f t="shared" si="8"/>
        <v>2.61085702226449E-2</v>
      </c>
      <c r="D367" s="19"/>
      <c r="E367" s="19"/>
      <c r="F367" s="19"/>
      <c r="G367" s="28"/>
    </row>
    <row r="368" spans="1:7" x14ac:dyDescent="0.25">
      <c r="A368" s="183">
        <v>41550</v>
      </c>
      <c r="B368" s="226">
        <v>96.27</v>
      </c>
      <c r="C368" s="109">
        <f t="shared" si="8"/>
        <v>2.6792851952804085E-2</v>
      </c>
      <c r="D368" s="19"/>
      <c r="E368" s="19"/>
      <c r="F368" s="19"/>
      <c r="G368" s="28"/>
    </row>
    <row r="369" spans="1:7" x14ac:dyDescent="0.25">
      <c r="A369" s="183">
        <v>41551</v>
      </c>
      <c r="B369" s="226">
        <v>96.15</v>
      </c>
      <c r="C369" s="109">
        <f t="shared" si="8"/>
        <v>2.6852182726119157E-2</v>
      </c>
      <c r="D369" s="19"/>
      <c r="E369" s="19"/>
      <c r="F369" s="19"/>
      <c r="G369" s="28"/>
    </row>
    <row r="370" spans="1:7" x14ac:dyDescent="0.25">
      <c r="A370" s="183">
        <v>41554</v>
      </c>
      <c r="B370" s="226">
        <v>96.12</v>
      </c>
      <c r="C370" s="109">
        <f t="shared" si="8"/>
        <v>2.6867274942293649E-2</v>
      </c>
      <c r="D370" s="19"/>
      <c r="E370" s="19"/>
      <c r="F370" s="19"/>
      <c r="G370" s="28"/>
    </row>
    <row r="371" spans="1:7" x14ac:dyDescent="0.25">
      <c r="A371" s="183">
        <v>41555</v>
      </c>
      <c r="B371" s="226">
        <v>96.05</v>
      </c>
      <c r="C371" s="109">
        <f t="shared" si="8"/>
        <v>2.6901990554720399E-2</v>
      </c>
      <c r="D371" s="19"/>
      <c r="E371" s="19"/>
      <c r="F371" s="19"/>
      <c r="G371" s="28"/>
    </row>
    <row r="372" spans="1:7" x14ac:dyDescent="0.25">
      <c r="A372" s="183">
        <v>41556</v>
      </c>
      <c r="B372" s="226">
        <v>96.53</v>
      </c>
      <c r="C372" s="109">
        <f t="shared" si="8"/>
        <v>2.6665278316008758E-2</v>
      </c>
      <c r="D372" s="19"/>
      <c r="E372" s="19"/>
      <c r="F372" s="19"/>
      <c r="G372" s="28"/>
    </row>
    <row r="373" spans="1:7" x14ac:dyDescent="0.25">
      <c r="A373" s="183">
        <v>41557</v>
      </c>
      <c r="B373" s="226">
        <v>95.41</v>
      </c>
      <c r="C373" s="109">
        <f t="shared" si="8"/>
        <v>2.7220309100455226E-2</v>
      </c>
      <c r="D373" s="19"/>
      <c r="E373" s="19"/>
      <c r="F373" s="19"/>
      <c r="G373" s="28"/>
    </row>
    <row r="374" spans="1:7" x14ac:dyDescent="0.25">
      <c r="A374" s="183">
        <v>41558</v>
      </c>
      <c r="B374" s="226">
        <v>95.1</v>
      </c>
      <c r="C374" s="109">
        <f t="shared" si="8"/>
        <v>2.7375514616000771E-2</v>
      </c>
      <c r="D374" s="19"/>
      <c r="E374" s="19"/>
      <c r="F374" s="19"/>
      <c r="G374" s="28"/>
    </row>
    <row r="375" spans="1:7" x14ac:dyDescent="0.25">
      <c r="A375" s="183">
        <v>41561</v>
      </c>
      <c r="B375" s="226">
        <v>95.12</v>
      </c>
      <c r="C375" s="109">
        <f t="shared" si="8"/>
        <v>2.7365845715313471E-2</v>
      </c>
      <c r="D375" s="19"/>
      <c r="E375" s="19"/>
      <c r="F375" s="19"/>
      <c r="G375" s="28"/>
    </row>
    <row r="376" spans="1:7" x14ac:dyDescent="0.25">
      <c r="A376" s="183">
        <v>41562</v>
      </c>
      <c r="B376" s="226">
        <v>94.54</v>
      </c>
      <c r="C376" s="109">
        <f t="shared" si="8"/>
        <v>2.7657888678146156E-2</v>
      </c>
      <c r="D376" s="19"/>
      <c r="E376" s="19"/>
      <c r="F376" s="19"/>
      <c r="G376" s="28"/>
    </row>
    <row r="377" spans="1:7" x14ac:dyDescent="0.25">
      <c r="A377" s="183">
        <v>41563</v>
      </c>
      <c r="B377" s="226">
        <v>94.25</v>
      </c>
      <c r="C377" s="109">
        <f t="shared" si="8"/>
        <v>2.7804862763329816E-2</v>
      </c>
      <c r="D377" s="19"/>
      <c r="E377" s="19"/>
      <c r="F377" s="19"/>
      <c r="G377" s="28"/>
    </row>
    <row r="378" spans="1:7" x14ac:dyDescent="0.25">
      <c r="A378" s="183">
        <v>41564</v>
      </c>
      <c r="B378" s="226">
        <v>94.75</v>
      </c>
      <c r="C378" s="109">
        <f t="shared" si="8"/>
        <v>2.7552187469933601E-2</v>
      </c>
      <c r="D378" s="19"/>
      <c r="E378" s="19"/>
      <c r="F378" s="19"/>
      <c r="G378" s="28"/>
    </row>
    <row r="379" spans="1:7" x14ac:dyDescent="0.25">
      <c r="A379" s="183">
        <v>41565</v>
      </c>
      <c r="B379" s="226">
        <v>95.48</v>
      </c>
      <c r="C379" s="109">
        <f t="shared" si="8"/>
        <v>2.7186251759651073E-2</v>
      </c>
      <c r="D379" s="19"/>
      <c r="E379" s="19"/>
      <c r="F379" s="19"/>
      <c r="G379" s="28"/>
    </row>
    <row r="380" spans="1:7" x14ac:dyDescent="0.25">
      <c r="A380" s="183">
        <v>41568</v>
      </c>
      <c r="B380" s="226">
        <v>95.3</v>
      </c>
      <c r="C380" s="109">
        <f t="shared" si="8"/>
        <v>2.727652623416945E-2</v>
      </c>
      <c r="D380" s="19"/>
      <c r="E380" s="19"/>
      <c r="F380" s="19"/>
      <c r="G380" s="28"/>
    </row>
    <row r="381" spans="1:7" x14ac:dyDescent="0.25">
      <c r="A381" s="183">
        <v>41569</v>
      </c>
      <c r="B381" s="226">
        <v>95.66</v>
      </c>
      <c r="C381" s="109">
        <f t="shared" si="8"/>
        <v>2.7096964499401483E-2</v>
      </c>
      <c r="D381" s="19"/>
      <c r="E381" s="19"/>
      <c r="F381" s="19"/>
      <c r="G381" s="28"/>
    </row>
    <row r="382" spans="1:7" x14ac:dyDescent="0.25">
      <c r="A382" s="183">
        <v>41570</v>
      </c>
      <c r="B382" s="226">
        <v>96.8</v>
      </c>
      <c r="C382" s="109">
        <f t="shared" si="8"/>
        <v>2.6533748207583877E-2</v>
      </c>
      <c r="D382" s="19"/>
      <c r="E382" s="19"/>
      <c r="F382" s="19"/>
      <c r="G382" s="28"/>
    </row>
    <row r="383" spans="1:7" x14ac:dyDescent="0.25">
      <c r="A383" s="183">
        <v>41571</v>
      </c>
      <c r="B383" s="226">
        <v>96.69</v>
      </c>
      <c r="C383" s="109">
        <f t="shared" si="8"/>
        <v>2.6587808262326117E-2</v>
      </c>
      <c r="D383" s="19"/>
      <c r="E383" s="19"/>
      <c r="F383" s="19"/>
      <c r="G383" s="28"/>
    </row>
    <row r="384" spans="1:7" x14ac:dyDescent="0.25">
      <c r="A384" s="183">
        <v>41572</v>
      </c>
      <c r="B384" s="226">
        <v>97.11</v>
      </c>
      <c r="C384" s="109">
        <f t="shared" si="8"/>
        <v>2.6382167574422816E-2</v>
      </c>
      <c r="D384" s="19"/>
      <c r="E384" s="19"/>
      <c r="F384" s="19"/>
      <c r="G384" s="28"/>
    </row>
    <row r="385" spans="1:7" x14ac:dyDescent="0.25">
      <c r="A385" s="183">
        <v>41575</v>
      </c>
      <c r="B385" s="226">
        <v>97.2</v>
      </c>
      <c r="C385" s="109">
        <f t="shared" si="8"/>
        <v>2.6338423635330382E-2</v>
      </c>
      <c r="D385" s="19"/>
      <c r="E385" s="19"/>
      <c r="F385" s="19"/>
      <c r="G385" s="28"/>
    </row>
    <row r="386" spans="1:7" x14ac:dyDescent="0.25">
      <c r="A386" s="183">
        <v>41576</v>
      </c>
      <c r="B386" s="226">
        <v>97.26</v>
      </c>
      <c r="C386" s="109">
        <f t="shared" si="8"/>
        <v>2.6309220429690437E-2</v>
      </c>
      <c r="D386" s="19"/>
      <c r="E386" s="19"/>
      <c r="F386" s="19"/>
      <c r="G386" s="28"/>
    </row>
    <row r="387" spans="1:7" x14ac:dyDescent="0.25">
      <c r="A387" s="183">
        <v>41577</v>
      </c>
      <c r="B387" s="226">
        <v>97.6</v>
      </c>
      <c r="C387" s="109">
        <f t="shared" si="8"/>
        <v>2.6143863455720114E-2</v>
      </c>
      <c r="D387" s="19"/>
      <c r="E387" s="19"/>
      <c r="F387" s="19"/>
      <c r="G387" s="28"/>
    </row>
    <row r="388" spans="1:7" x14ac:dyDescent="0.25">
      <c r="A388" s="183">
        <v>41578</v>
      </c>
      <c r="B388" s="226">
        <v>98.1</v>
      </c>
      <c r="C388" s="109">
        <f t="shared" si="8"/>
        <v>2.5901976875755552E-2</v>
      </c>
      <c r="D388" s="19"/>
      <c r="E388" s="19"/>
      <c r="F388" s="19"/>
      <c r="G388" s="28"/>
    </row>
    <row r="389" spans="1:7" x14ac:dyDescent="0.25">
      <c r="A389" s="183">
        <v>41579</v>
      </c>
      <c r="B389" s="226">
        <v>97.82</v>
      </c>
      <c r="C389" s="109">
        <f t="shared" si="8"/>
        <v>2.6037314599938827E-2</v>
      </c>
      <c r="D389" s="19"/>
      <c r="E389" s="19"/>
      <c r="F389" s="19"/>
      <c r="G389" s="28"/>
    </row>
    <row r="390" spans="1:7" x14ac:dyDescent="0.25">
      <c r="A390" s="183">
        <v>41582</v>
      </c>
      <c r="B390" s="226">
        <v>97.82</v>
      </c>
      <c r="C390" s="109">
        <f t="shared" ref="C390:C453" si="9">YIELD(A390,$K$10,$K$8,B390,100,1,1)</f>
        <v>2.6037456953036085E-2</v>
      </c>
      <c r="D390" s="19"/>
      <c r="E390" s="19"/>
      <c r="F390" s="19"/>
      <c r="G390" s="28"/>
    </row>
    <row r="391" spans="1:7" x14ac:dyDescent="0.25">
      <c r="A391" s="183">
        <v>41583</v>
      </c>
      <c r="B391" s="226">
        <v>97.55</v>
      </c>
      <c r="C391" s="109">
        <f t="shared" si="9"/>
        <v>2.6168473237434969E-2</v>
      </c>
      <c r="D391" s="19"/>
      <c r="E391" s="19"/>
      <c r="F391" s="19"/>
      <c r="G391" s="28"/>
    </row>
    <row r="392" spans="1:7" x14ac:dyDescent="0.25">
      <c r="A392" s="183">
        <v>41584</v>
      </c>
      <c r="B392" s="226">
        <v>97</v>
      </c>
      <c r="C392" s="109">
        <f t="shared" si="9"/>
        <v>2.6436776589997459E-2</v>
      </c>
      <c r="D392" s="19"/>
      <c r="E392" s="19"/>
      <c r="F392" s="19"/>
      <c r="G392" s="28"/>
    </row>
    <row r="393" spans="1:7" x14ac:dyDescent="0.25">
      <c r="A393" s="183">
        <v>41585</v>
      </c>
      <c r="B393" s="226">
        <v>96.43</v>
      </c>
      <c r="C393" s="109">
        <f t="shared" si="9"/>
        <v>2.671693534083203E-2</v>
      </c>
      <c r="D393" s="19"/>
      <c r="E393" s="19"/>
      <c r="F393" s="19"/>
      <c r="G393" s="28"/>
    </row>
    <row r="394" spans="1:7" x14ac:dyDescent="0.25">
      <c r="A394" s="183">
        <v>41586</v>
      </c>
      <c r="B394" s="226">
        <v>97.2</v>
      </c>
      <c r="C394" s="109">
        <f t="shared" si="9"/>
        <v>2.6339138980143926E-2</v>
      </c>
      <c r="D394" s="19"/>
      <c r="E394" s="19"/>
      <c r="F394" s="19"/>
      <c r="G394" s="28"/>
    </row>
    <row r="395" spans="1:7" x14ac:dyDescent="0.25">
      <c r="A395" s="183">
        <v>41589</v>
      </c>
      <c r="B395" s="226">
        <v>96.4</v>
      </c>
      <c r="C395" s="109">
        <f t="shared" si="9"/>
        <v>2.673209391751941E-2</v>
      </c>
      <c r="D395" s="19"/>
      <c r="E395" s="19"/>
      <c r="F395" s="19"/>
      <c r="G395" s="28"/>
    </row>
    <row r="396" spans="1:7" x14ac:dyDescent="0.25">
      <c r="A396" s="183">
        <v>41590</v>
      </c>
      <c r="B396" s="226">
        <v>95.33</v>
      </c>
      <c r="C396" s="109">
        <f t="shared" si="9"/>
        <v>2.7264122763209633E-2</v>
      </c>
      <c r="D396" s="19"/>
      <c r="E396" s="19"/>
      <c r="F396" s="19"/>
      <c r="G396" s="28"/>
    </row>
    <row r="397" spans="1:7" x14ac:dyDescent="0.25">
      <c r="A397" s="183">
        <v>41591</v>
      </c>
      <c r="B397" s="226">
        <v>94.99</v>
      </c>
      <c r="C397" s="109">
        <f t="shared" si="9"/>
        <v>2.7434892229486571E-2</v>
      </c>
      <c r="D397" s="19"/>
      <c r="E397" s="19"/>
      <c r="F397" s="19"/>
      <c r="G397" s="28"/>
    </row>
    <row r="398" spans="1:7" x14ac:dyDescent="0.25">
      <c r="A398" s="183">
        <v>41592</v>
      </c>
      <c r="B398" s="226">
        <v>96.25</v>
      </c>
      <c r="C398" s="109">
        <f t="shared" si="9"/>
        <v>2.6806486072188641E-2</v>
      </c>
      <c r="D398" s="19"/>
      <c r="E398" s="19"/>
      <c r="F398" s="19"/>
      <c r="G398" s="28"/>
    </row>
    <row r="399" spans="1:7" x14ac:dyDescent="0.25">
      <c r="A399" s="183">
        <v>41593</v>
      </c>
      <c r="B399" s="226">
        <v>96.7</v>
      </c>
      <c r="C399" s="109">
        <f t="shared" si="9"/>
        <v>2.6584649927831605E-2</v>
      </c>
      <c r="D399" s="19"/>
      <c r="E399" s="19"/>
      <c r="F399" s="19"/>
      <c r="G399" s="28"/>
    </row>
    <row r="400" spans="1:7" x14ac:dyDescent="0.25">
      <c r="A400" s="183">
        <v>41596</v>
      </c>
      <c r="B400" s="226">
        <v>96.7</v>
      </c>
      <c r="C400" s="109">
        <f t="shared" si="9"/>
        <v>2.6584898580453941E-2</v>
      </c>
      <c r="D400" s="19"/>
      <c r="E400" s="19"/>
      <c r="F400" s="19"/>
      <c r="G400" s="28"/>
    </row>
    <row r="401" spans="1:7" x14ac:dyDescent="0.25">
      <c r="A401" s="183">
        <v>41597</v>
      </c>
      <c r="B401" s="226">
        <v>96.86</v>
      </c>
      <c r="C401" s="109">
        <f t="shared" si="9"/>
        <v>2.6506374130375692E-2</v>
      </c>
      <c r="D401" s="19"/>
      <c r="E401" s="19"/>
      <c r="F401" s="19"/>
      <c r="G401" s="28"/>
    </row>
    <row r="402" spans="1:7" x14ac:dyDescent="0.25">
      <c r="A402" s="183">
        <v>41598</v>
      </c>
      <c r="B402" s="226">
        <v>96.15</v>
      </c>
      <c r="C402" s="109">
        <f t="shared" si="9"/>
        <v>2.6856575675755848E-2</v>
      </c>
      <c r="D402" s="19"/>
      <c r="E402" s="19"/>
      <c r="F402" s="19"/>
      <c r="G402" s="28"/>
    </row>
    <row r="403" spans="1:7" x14ac:dyDescent="0.25">
      <c r="A403" s="183">
        <v>41599</v>
      </c>
      <c r="B403" s="226">
        <v>95.81</v>
      </c>
      <c r="C403" s="109">
        <f t="shared" si="9"/>
        <v>2.7025528412984726E-2</v>
      </c>
      <c r="D403" s="19"/>
      <c r="E403" s="19"/>
      <c r="F403" s="19"/>
      <c r="G403" s="28"/>
    </row>
    <row r="404" spans="1:7" x14ac:dyDescent="0.25">
      <c r="A404" s="183">
        <v>41600</v>
      </c>
      <c r="B404" s="226">
        <v>95.87</v>
      </c>
      <c r="C404" s="109">
        <f t="shared" si="9"/>
        <v>2.6995783088229704E-2</v>
      </c>
      <c r="D404" s="19"/>
      <c r="E404" s="19"/>
      <c r="F404" s="19"/>
      <c r="G404" s="28"/>
    </row>
    <row r="405" spans="1:7" x14ac:dyDescent="0.25">
      <c r="A405" s="183">
        <v>41603</v>
      </c>
      <c r="B405" s="226">
        <v>97.02</v>
      </c>
      <c r="C405" s="109">
        <f t="shared" si="9"/>
        <v>2.6428383386247374E-2</v>
      </c>
      <c r="D405" s="19"/>
      <c r="E405" s="19"/>
      <c r="F405" s="19"/>
      <c r="G405" s="28"/>
    </row>
    <row r="406" spans="1:7" x14ac:dyDescent="0.25">
      <c r="A406" s="183">
        <v>41604</v>
      </c>
      <c r="B406" s="226">
        <v>97.22</v>
      </c>
      <c r="C406" s="109">
        <f t="shared" si="9"/>
        <v>2.633060075142463E-2</v>
      </c>
      <c r="D406" s="19"/>
      <c r="E406" s="19"/>
      <c r="F406" s="19"/>
      <c r="G406" s="28"/>
    </row>
    <row r="407" spans="1:7" x14ac:dyDescent="0.25">
      <c r="A407" s="183">
        <v>41605</v>
      </c>
      <c r="B407" s="226">
        <v>97.27</v>
      </c>
      <c r="C407" s="109">
        <f t="shared" si="9"/>
        <v>2.6306245501097777E-2</v>
      </c>
      <c r="D407" s="19"/>
      <c r="E407" s="19"/>
      <c r="F407" s="19"/>
      <c r="G407" s="28"/>
    </row>
    <row r="408" spans="1:7" x14ac:dyDescent="0.25">
      <c r="A408" s="183">
        <v>41606</v>
      </c>
      <c r="B408" s="226">
        <v>96.83</v>
      </c>
      <c r="C408" s="109">
        <f t="shared" si="9"/>
        <v>2.6521828865574436E-2</v>
      </c>
      <c r="D408" s="19"/>
      <c r="E408" s="19"/>
      <c r="F408" s="19"/>
      <c r="G408" s="28"/>
    </row>
    <row r="409" spans="1:7" x14ac:dyDescent="0.25">
      <c r="A409" s="183">
        <v>41607</v>
      </c>
      <c r="B409" s="226">
        <v>97.44</v>
      </c>
      <c r="C409" s="109">
        <f t="shared" si="9"/>
        <v>2.6223447431356638E-2</v>
      </c>
      <c r="D409" s="19"/>
      <c r="E409" s="19"/>
      <c r="F409" s="19"/>
      <c r="G409" s="28"/>
    </row>
    <row r="410" spans="1:7" x14ac:dyDescent="0.25">
      <c r="A410" s="183">
        <v>41610</v>
      </c>
      <c r="B410" s="226">
        <v>97.44</v>
      </c>
      <c r="C410" s="109">
        <f t="shared" si="9"/>
        <v>2.6223642907230688E-2</v>
      </c>
      <c r="D410" s="19"/>
      <c r="E410" s="19"/>
      <c r="F410" s="19"/>
      <c r="G410" s="28"/>
    </row>
    <row r="411" spans="1:7" x14ac:dyDescent="0.25">
      <c r="A411" s="183">
        <v>41611</v>
      </c>
      <c r="B411" s="226">
        <v>96.94</v>
      </c>
      <c r="C411" s="109">
        <f t="shared" si="9"/>
        <v>2.6468230466880023E-2</v>
      </c>
      <c r="D411" s="19"/>
      <c r="E411" s="19"/>
      <c r="F411" s="19"/>
      <c r="G411" s="28"/>
    </row>
    <row r="412" spans="1:7" x14ac:dyDescent="0.25">
      <c r="A412" s="183">
        <v>41612</v>
      </c>
      <c r="B412" s="226">
        <v>96.94</v>
      </c>
      <c r="C412" s="109">
        <f t="shared" si="9"/>
        <v>2.6468310792776253E-2</v>
      </c>
      <c r="D412" s="19"/>
      <c r="E412" s="19"/>
      <c r="F412" s="19"/>
      <c r="G412" s="28"/>
    </row>
    <row r="413" spans="1:7" x14ac:dyDescent="0.25">
      <c r="A413" s="183">
        <v>41613</v>
      </c>
      <c r="B413" s="226">
        <v>96.1</v>
      </c>
      <c r="C413" s="109">
        <f t="shared" si="9"/>
        <v>2.6882904055077907E-2</v>
      </c>
      <c r="D413" s="19"/>
      <c r="E413" s="19"/>
      <c r="F413" s="19"/>
      <c r="G413" s="28"/>
    </row>
    <row r="414" spans="1:7" x14ac:dyDescent="0.25">
      <c r="A414" s="183">
        <v>41614</v>
      </c>
      <c r="B414" s="226">
        <v>95.53</v>
      </c>
      <c r="C414" s="109">
        <f t="shared" si="9"/>
        <v>2.7166963553745847E-2</v>
      </c>
      <c r="D414" s="19"/>
      <c r="E414" s="19"/>
      <c r="F414" s="19"/>
      <c r="G414" s="28"/>
    </row>
    <row r="415" spans="1:7" x14ac:dyDescent="0.25">
      <c r="A415" s="183">
        <v>41617</v>
      </c>
      <c r="B415" s="226">
        <v>95.61</v>
      </c>
      <c r="C415" s="109">
        <f t="shared" si="9"/>
        <v>2.7127339424687164E-2</v>
      </c>
      <c r="D415" s="19"/>
      <c r="E415" s="19"/>
      <c r="F415" s="19"/>
      <c r="G415" s="28"/>
    </row>
    <row r="416" spans="1:7" x14ac:dyDescent="0.25">
      <c r="A416" s="183">
        <v>41618</v>
      </c>
      <c r="B416" s="226">
        <v>95.83</v>
      </c>
      <c r="C416" s="109">
        <f t="shared" si="9"/>
        <v>2.7017698446404507E-2</v>
      </c>
      <c r="D416" s="19"/>
      <c r="E416" s="19"/>
      <c r="F416" s="19"/>
      <c r="G416" s="28"/>
    </row>
    <row r="417" spans="1:7" x14ac:dyDescent="0.25">
      <c r="A417" s="183">
        <v>41619</v>
      </c>
      <c r="B417" s="226">
        <v>96.11</v>
      </c>
      <c r="C417" s="109">
        <f t="shared" si="9"/>
        <v>2.6878575752074391E-2</v>
      </c>
      <c r="D417" s="19"/>
      <c r="E417" s="19"/>
      <c r="F417" s="19"/>
      <c r="G417" s="28"/>
    </row>
    <row r="418" spans="1:7" x14ac:dyDescent="0.25">
      <c r="A418" s="183">
        <v>41620</v>
      </c>
      <c r="B418" s="226">
        <v>96.22</v>
      </c>
      <c r="C418" s="109">
        <f t="shared" si="9"/>
        <v>2.6824121340398296E-2</v>
      </c>
      <c r="D418" s="19"/>
      <c r="E418" s="19"/>
      <c r="F418" s="19"/>
      <c r="G418" s="28"/>
    </row>
    <row r="419" spans="1:7" x14ac:dyDescent="0.25">
      <c r="A419" s="183">
        <v>41621</v>
      </c>
      <c r="B419" s="226">
        <v>96.19</v>
      </c>
      <c r="C419" s="109">
        <f t="shared" si="9"/>
        <v>2.6839098132276494E-2</v>
      </c>
      <c r="D419" s="19"/>
      <c r="E419" s="19"/>
      <c r="F419" s="19"/>
      <c r="G419" s="28"/>
    </row>
    <row r="420" spans="1:7" x14ac:dyDescent="0.25">
      <c r="A420" s="183">
        <v>41624</v>
      </c>
      <c r="B420" s="226">
        <v>96.35</v>
      </c>
      <c r="C420" s="109">
        <f t="shared" si="9"/>
        <v>2.676014424156058E-2</v>
      </c>
      <c r="D420" s="19"/>
      <c r="E420" s="19"/>
      <c r="F420" s="19"/>
      <c r="G420" s="28"/>
    </row>
    <row r="421" spans="1:7" x14ac:dyDescent="0.25">
      <c r="A421" s="183">
        <v>41625</v>
      </c>
      <c r="B421" s="226">
        <v>96.47</v>
      </c>
      <c r="C421" s="109">
        <f t="shared" si="9"/>
        <v>2.6700900786467127E-2</v>
      </c>
      <c r="D421" s="19"/>
      <c r="E421" s="19"/>
      <c r="F421" s="19"/>
      <c r="G421" s="28"/>
    </row>
    <row r="422" spans="1:7" x14ac:dyDescent="0.25">
      <c r="A422" s="183">
        <v>41626</v>
      </c>
      <c r="B422" s="226">
        <v>96.8</v>
      </c>
      <c r="C422" s="109">
        <f t="shared" si="9"/>
        <v>2.6538279496549765E-2</v>
      </c>
      <c r="D422" s="19"/>
      <c r="E422" s="19"/>
      <c r="F422" s="19"/>
      <c r="G422" s="28"/>
    </row>
    <row r="423" spans="1:7" x14ac:dyDescent="0.25">
      <c r="A423" s="183">
        <v>41627</v>
      </c>
      <c r="B423" s="226">
        <v>96.45</v>
      </c>
      <c r="C423" s="109">
        <f t="shared" si="9"/>
        <v>2.6710981584371223E-2</v>
      </c>
      <c r="D423" s="19"/>
      <c r="E423" s="19"/>
      <c r="F423" s="19"/>
      <c r="G423" s="28"/>
    </row>
    <row r="424" spans="1:7" x14ac:dyDescent="0.25">
      <c r="A424" s="183">
        <v>41628</v>
      </c>
      <c r="B424" s="226">
        <v>96.05</v>
      </c>
      <c r="C424" s="109">
        <f t="shared" si="9"/>
        <v>2.6909352795992072E-2</v>
      </c>
      <c r="D424" s="19"/>
      <c r="E424" s="19"/>
      <c r="F424" s="19"/>
      <c r="G424" s="28"/>
    </row>
    <row r="425" spans="1:7" x14ac:dyDescent="0.25">
      <c r="A425" s="183">
        <v>41631</v>
      </c>
      <c r="B425" s="226">
        <v>95.73</v>
      </c>
      <c r="C425" s="109">
        <f t="shared" si="9"/>
        <v>2.7069097582106821E-2</v>
      </c>
      <c r="D425" s="19"/>
      <c r="E425" s="19"/>
      <c r="F425" s="19"/>
      <c r="G425" s="28"/>
    </row>
    <row r="426" spans="1:7" x14ac:dyDescent="0.25">
      <c r="A426" s="183">
        <v>41635</v>
      </c>
      <c r="B426" s="226">
        <v>95</v>
      </c>
      <c r="C426" s="109">
        <f t="shared" si="9"/>
        <v>2.7435906633621273E-2</v>
      </c>
      <c r="D426" s="19"/>
      <c r="E426" s="19"/>
      <c r="F426" s="19"/>
      <c r="G426" s="28"/>
    </row>
    <row r="427" spans="1:7" x14ac:dyDescent="0.25">
      <c r="A427" s="183">
        <v>41638</v>
      </c>
      <c r="B427" s="226">
        <v>94.5</v>
      </c>
      <c r="C427" s="109">
        <f t="shared" si="9"/>
        <v>2.7689387091957608E-2</v>
      </c>
      <c r="D427" s="19"/>
      <c r="E427" s="19"/>
      <c r="F427" s="19"/>
      <c r="G427" s="28"/>
    </row>
    <row r="428" spans="1:7" x14ac:dyDescent="0.25">
      <c r="A428" s="183">
        <v>41641</v>
      </c>
      <c r="B428" s="226">
        <v>94.7</v>
      </c>
      <c r="C428" s="109">
        <f t="shared" si="9"/>
        <v>2.7588422780294771E-2</v>
      </c>
      <c r="D428" s="19"/>
      <c r="E428" s="19"/>
      <c r="F428" s="19"/>
      <c r="G428" s="28"/>
    </row>
    <row r="429" spans="1:7" x14ac:dyDescent="0.25">
      <c r="A429" s="183">
        <v>41642</v>
      </c>
      <c r="B429" s="226">
        <v>94.6</v>
      </c>
      <c r="C429" s="109">
        <f t="shared" si="9"/>
        <v>2.7639267548365969E-2</v>
      </c>
      <c r="D429" s="19"/>
      <c r="E429" s="19"/>
      <c r="F429" s="19"/>
      <c r="G429" s="28"/>
    </row>
    <row r="430" spans="1:7" x14ac:dyDescent="0.25">
      <c r="A430" s="183">
        <v>41645</v>
      </c>
      <c r="B430" s="226">
        <v>95</v>
      </c>
      <c r="C430" s="109">
        <f t="shared" si="9"/>
        <v>2.7437356657480268E-2</v>
      </c>
      <c r="D430" s="19"/>
      <c r="E430" s="19"/>
      <c r="F430" s="19"/>
      <c r="G430" s="28"/>
    </row>
    <row r="431" spans="1:7" x14ac:dyDescent="0.25">
      <c r="A431" s="183">
        <v>41646</v>
      </c>
      <c r="B431" s="226">
        <v>95.17</v>
      </c>
      <c r="C431" s="109">
        <f t="shared" si="9"/>
        <v>2.7351816437170082E-2</v>
      </c>
      <c r="D431" s="19"/>
      <c r="E431" s="19"/>
      <c r="F431" s="19"/>
      <c r="G431" s="28"/>
    </row>
    <row r="432" spans="1:7" x14ac:dyDescent="0.25">
      <c r="A432" s="183">
        <v>41647</v>
      </c>
      <c r="B432" s="226">
        <v>95.41</v>
      </c>
      <c r="C432" s="109">
        <f t="shared" si="9"/>
        <v>2.7231316131482032E-2</v>
      </c>
      <c r="D432" s="19"/>
      <c r="E432" s="19"/>
      <c r="F432" s="19"/>
      <c r="G432" s="28"/>
    </row>
    <row r="433" spans="1:7" x14ac:dyDescent="0.25">
      <c r="A433" s="183">
        <v>41648</v>
      </c>
      <c r="B433" s="226">
        <v>94.65</v>
      </c>
      <c r="C433" s="109">
        <f t="shared" si="9"/>
        <v>2.7614855232522245E-2</v>
      </c>
      <c r="D433" s="19"/>
      <c r="E433" s="19"/>
      <c r="F433" s="19"/>
      <c r="G433" s="28"/>
    </row>
    <row r="434" spans="1:7" x14ac:dyDescent="0.25">
      <c r="A434" s="183">
        <v>41649</v>
      </c>
      <c r="B434" s="226">
        <v>94.81</v>
      </c>
      <c r="C434" s="109">
        <f t="shared" si="9"/>
        <v>2.7533963129819927E-2</v>
      </c>
      <c r="D434" s="19"/>
      <c r="E434" s="19"/>
      <c r="F434" s="19"/>
      <c r="G434" s="28"/>
    </row>
    <row r="435" spans="1:7" x14ac:dyDescent="0.25">
      <c r="A435" s="183">
        <v>41652</v>
      </c>
      <c r="B435" s="226">
        <v>95.37</v>
      </c>
      <c r="C435" s="109">
        <f t="shared" si="9"/>
        <v>2.7252079137346306E-2</v>
      </c>
      <c r="D435" s="19"/>
      <c r="E435" s="19"/>
      <c r="F435" s="19"/>
      <c r="G435" s="28"/>
    </row>
    <row r="436" spans="1:7" x14ac:dyDescent="0.25">
      <c r="A436" s="183">
        <v>41653</v>
      </c>
      <c r="B436" s="226">
        <v>95.88</v>
      </c>
      <c r="C436" s="109">
        <f t="shared" si="9"/>
        <v>2.6996914660392921E-2</v>
      </c>
      <c r="D436" s="19"/>
      <c r="E436" s="19"/>
      <c r="F436" s="19"/>
      <c r="G436" s="28"/>
    </row>
    <row r="437" spans="1:7" x14ac:dyDescent="0.25">
      <c r="A437" s="183">
        <v>41654</v>
      </c>
      <c r="B437" s="226">
        <v>95.98</v>
      </c>
      <c r="C437" s="109">
        <f t="shared" si="9"/>
        <v>2.6947179634555132E-2</v>
      </c>
      <c r="D437" s="19"/>
      <c r="E437" s="19"/>
      <c r="F437" s="19"/>
      <c r="G437" s="28"/>
    </row>
    <row r="438" spans="1:7" x14ac:dyDescent="0.25">
      <c r="A438" s="183">
        <v>41655</v>
      </c>
      <c r="B438" s="226">
        <v>95.79</v>
      </c>
      <c r="C438" s="109">
        <f t="shared" si="9"/>
        <v>2.7042091596580376E-2</v>
      </c>
      <c r="D438" s="19"/>
      <c r="E438" s="19"/>
      <c r="F438" s="19"/>
      <c r="G438" s="28"/>
    </row>
    <row r="439" spans="1:7" x14ac:dyDescent="0.25">
      <c r="A439" s="183">
        <v>41656</v>
      </c>
      <c r="B439" s="226">
        <v>96.58</v>
      </c>
      <c r="C439" s="109">
        <f t="shared" si="9"/>
        <v>2.664963334011429E-2</v>
      </c>
      <c r="D439" s="19"/>
      <c r="E439" s="19"/>
      <c r="F439" s="19"/>
      <c r="G439" s="28"/>
    </row>
    <row r="440" spans="1:7" x14ac:dyDescent="0.25">
      <c r="A440" s="183">
        <v>41659</v>
      </c>
      <c r="B440" s="226">
        <v>97.17</v>
      </c>
      <c r="C440" s="109">
        <f t="shared" si="9"/>
        <v>2.6359372811198847E-2</v>
      </c>
      <c r="D440" s="19"/>
      <c r="E440" s="19"/>
      <c r="F440" s="19"/>
      <c r="G440" s="28"/>
    </row>
    <row r="441" spans="1:7" x14ac:dyDescent="0.25">
      <c r="A441" s="183">
        <v>41660</v>
      </c>
      <c r="B441" s="226">
        <v>97.03</v>
      </c>
      <c r="C441" s="109">
        <f t="shared" si="9"/>
        <v>2.6428206216876114E-2</v>
      </c>
      <c r="D441" s="19"/>
      <c r="E441" s="19"/>
      <c r="F441" s="19"/>
      <c r="G441" s="28"/>
    </row>
    <row r="442" spans="1:7" x14ac:dyDescent="0.25">
      <c r="A442" s="183">
        <v>41661</v>
      </c>
      <c r="B442" s="226">
        <v>97.28</v>
      </c>
      <c r="C442" s="109">
        <f t="shared" si="9"/>
        <v>2.6305614720350864E-2</v>
      </c>
      <c r="D442" s="19"/>
      <c r="E442" s="19"/>
      <c r="F442" s="19"/>
      <c r="G442" s="28"/>
    </row>
    <row r="443" spans="1:7" x14ac:dyDescent="0.25">
      <c r="A443" s="183">
        <v>41662</v>
      </c>
      <c r="B443" s="226">
        <v>97</v>
      </c>
      <c r="C443" s="109">
        <f t="shared" si="9"/>
        <v>2.6443136951070225E-2</v>
      </c>
      <c r="D443" s="19"/>
      <c r="E443" s="19"/>
      <c r="F443" s="19"/>
      <c r="G443" s="28"/>
    </row>
    <row r="444" spans="1:7" x14ac:dyDescent="0.25">
      <c r="A444" s="183">
        <v>41663</v>
      </c>
      <c r="B444" s="226">
        <v>98.72</v>
      </c>
      <c r="C444" s="109">
        <f t="shared" si="9"/>
        <v>2.5606828979386188E-2</v>
      </c>
      <c r="D444" s="19"/>
      <c r="E444" s="19"/>
      <c r="F444" s="19"/>
      <c r="G444" s="28"/>
    </row>
    <row r="445" spans="1:7" x14ac:dyDescent="0.25">
      <c r="A445" s="183">
        <v>41666</v>
      </c>
      <c r="B445" s="226">
        <v>98.71</v>
      </c>
      <c r="C445" s="109">
        <f t="shared" si="9"/>
        <v>2.5611763810304149E-2</v>
      </c>
      <c r="D445" s="19"/>
      <c r="E445" s="19"/>
      <c r="F445" s="19"/>
      <c r="G445" s="28"/>
    </row>
    <row r="446" spans="1:7" x14ac:dyDescent="0.25">
      <c r="A446" s="183">
        <v>41667</v>
      </c>
      <c r="B446" s="226">
        <v>98.53</v>
      </c>
      <c r="C446" s="109">
        <f t="shared" si="9"/>
        <v>2.5698491548935273E-2</v>
      </c>
      <c r="D446" s="19"/>
      <c r="E446" s="19"/>
      <c r="F446" s="19"/>
      <c r="G446" s="28"/>
    </row>
    <row r="447" spans="1:7" x14ac:dyDescent="0.25">
      <c r="A447" s="183">
        <v>41668</v>
      </c>
      <c r="B447" s="226">
        <v>98.54</v>
      </c>
      <c r="C447" s="109">
        <f t="shared" si="9"/>
        <v>2.56937180788951E-2</v>
      </c>
      <c r="D447" s="19"/>
      <c r="E447" s="19"/>
      <c r="F447" s="19"/>
      <c r="G447" s="28"/>
    </row>
    <row r="448" spans="1:7" x14ac:dyDescent="0.25">
      <c r="A448" s="183">
        <v>41669</v>
      </c>
      <c r="B448" s="226">
        <v>99.53</v>
      </c>
      <c r="C448" s="109">
        <f t="shared" si="9"/>
        <v>2.5219487081806241E-2</v>
      </c>
      <c r="D448" s="19"/>
      <c r="E448" s="19"/>
      <c r="F448" s="19"/>
      <c r="G448" s="28"/>
    </row>
    <row r="449" spans="1:7" x14ac:dyDescent="0.25">
      <c r="A449" s="183">
        <v>41670</v>
      </c>
      <c r="B449" s="226">
        <v>100.23</v>
      </c>
      <c r="C449" s="109">
        <f t="shared" si="9"/>
        <v>2.4887759901374141E-2</v>
      </c>
      <c r="D449" s="19"/>
      <c r="E449" s="19"/>
      <c r="F449" s="19"/>
      <c r="G449" s="28"/>
    </row>
    <row r="450" spans="1:7" x14ac:dyDescent="0.25">
      <c r="A450" s="183">
        <v>41673</v>
      </c>
      <c r="B450" s="226">
        <v>100.23</v>
      </c>
      <c r="C450" s="109">
        <f t="shared" si="9"/>
        <v>2.4887758911123811E-2</v>
      </c>
      <c r="D450" s="19"/>
      <c r="E450" s="19"/>
      <c r="F450" s="19"/>
      <c r="G450" s="28"/>
    </row>
    <row r="451" spans="1:7" x14ac:dyDescent="0.25">
      <c r="A451" s="183">
        <v>41674</v>
      </c>
      <c r="B451" s="226">
        <v>100.41</v>
      </c>
      <c r="C451" s="109">
        <f t="shared" si="9"/>
        <v>2.4802909793463942E-2</v>
      </c>
      <c r="D451" s="19"/>
      <c r="E451" s="19"/>
      <c r="F451" s="19"/>
      <c r="G451" s="28"/>
    </row>
    <row r="452" spans="1:7" x14ac:dyDescent="0.25">
      <c r="A452" s="183">
        <v>41675</v>
      </c>
      <c r="B452" s="226">
        <v>100.73</v>
      </c>
      <c r="C452" s="109">
        <f t="shared" si="9"/>
        <v>2.4652530681504671E-2</v>
      </c>
      <c r="D452" s="19"/>
      <c r="E452" s="19"/>
      <c r="F452" s="19"/>
      <c r="G452" s="28"/>
    </row>
    <row r="453" spans="1:7" x14ac:dyDescent="0.25">
      <c r="A453" s="183">
        <v>41676</v>
      </c>
      <c r="B453" s="226">
        <v>100.04</v>
      </c>
      <c r="C453" s="109">
        <f t="shared" si="9"/>
        <v>2.4977545078080428E-2</v>
      </c>
      <c r="D453" s="19"/>
      <c r="E453" s="19"/>
      <c r="F453" s="19"/>
      <c r="G453" s="28"/>
    </row>
    <row r="454" spans="1:7" x14ac:dyDescent="0.25">
      <c r="A454" s="183">
        <v>41677</v>
      </c>
      <c r="B454" s="226">
        <v>99.81</v>
      </c>
      <c r="C454" s="109">
        <f t="shared" ref="C454:C517" si="10">YIELD(A454,$K$10,$K$8,B454,100,1,1)</f>
        <v>2.5086536928316361E-2</v>
      </c>
      <c r="D454" s="19"/>
      <c r="E454" s="19"/>
      <c r="F454" s="19"/>
      <c r="G454" s="28"/>
    </row>
    <row r="455" spans="1:7" x14ac:dyDescent="0.25">
      <c r="A455" s="183">
        <v>41680</v>
      </c>
      <c r="B455" s="226">
        <v>100</v>
      </c>
      <c r="C455" s="109">
        <f t="shared" si="10"/>
        <v>2.4996505839867855E-2</v>
      </c>
      <c r="D455" s="19"/>
      <c r="E455" s="19"/>
      <c r="F455" s="19"/>
      <c r="G455" s="28"/>
    </row>
    <row r="456" spans="1:7" x14ac:dyDescent="0.25">
      <c r="A456" s="183">
        <v>41681</v>
      </c>
      <c r="B456" s="226">
        <v>99.45</v>
      </c>
      <c r="C456" s="109">
        <f t="shared" si="10"/>
        <v>2.5257863932007865E-2</v>
      </c>
      <c r="D456" s="19"/>
      <c r="E456" s="19"/>
      <c r="F456" s="19"/>
      <c r="G456" s="28"/>
    </row>
    <row r="457" spans="1:7" x14ac:dyDescent="0.25">
      <c r="A457" s="183">
        <v>41682</v>
      </c>
      <c r="B457" s="226">
        <v>99.45</v>
      </c>
      <c r="C457" s="109">
        <f t="shared" si="10"/>
        <v>2.5257888378831302E-2</v>
      </c>
      <c r="D457" s="19"/>
      <c r="E457" s="19"/>
      <c r="F457" s="19"/>
      <c r="G457" s="28"/>
    </row>
    <row r="458" spans="1:7" x14ac:dyDescent="0.25">
      <c r="A458" s="183">
        <v>41683</v>
      </c>
      <c r="B458" s="226">
        <v>99.37</v>
      </c>
      <c r="C458" s="109">
        <f t="shared" si="10"/>
        <v>2.5296085981717596E-2</v>
      </c>
      <c r="D458" s="19"/>
      <c r="E458" s="19"/>
      <c r="F458" s="19"/>
      <c r="G458" s="28"/>
    </row>
    <row r="459" spans="1:7" x14ac:dyDescent="0.25">
      <c r="A459" s="183">
        <v>41684</v>
      </c>
      <c r="B459" s="226">
        <v>99.4</v>
      </c>
      <c r="C459" s="109">
        <f t="shared" si="10"/>
        <v>2.5281792893398488E-2</v>
      </c>
      <c r="D459" s="19"/>
      <c r="E459" s="19"/>
      <c r="F459" s="19"/>
      <c r="G459" s="28"/>
    </row>
    <row r="460" spans="1:7" x14ac:dyDescent="0.25">
      <c r="A460" s="183">
        <v>41687</v>
      </c>
      <c r="B460" s="226">
        <v>98.74</v>
      </c>
      <c r="C460" s="109">
        <f t="shared" si="10"/>
        <v>2.5598260557164545E-2</v>
      </c>
      <c r="D460" s="19"/>
      <c r="E460" s="19"/>
      <c r="F460" s="19"/>
      <c r="G460" s="28"/>
    </row>
    <row r="461" spans="1:7" x14ac:dyDescent="0.25">
      <c r="A461" s="183">
        <v>41688</v>
      </c>
      <c r="B461" s="226">
        <v>99.11</v>
      </c>
      <c r="C461" s="109">
        <f t="shared" si="10"/>
        <v>2.5420596068391241E-2</v>
      </c>
      <c r="D461" s="19"/>
      <c r="E461" s="19"/>
      <c r="F461" s="19"/>
      <c r="G461" s="28"/>
    </row>
    <row r="462" spans="1:7" x14ac:dyDescent="0.25">
      <c r="A462" s="183">
        <v>41689</v>
      </c>
      <c r="B462" s="226">
        <v>99.27</v>
      </c>
      <c r="C462" s="109">
        <f t="shared" si="10"/>
        <v>2.5344041723690099E-2</v>
      </c>
      <c r="D462" s="19"/>
      <c r="E462" s="19"/>
      <c r="F462" s="19"/>
      <c r="G462" s="28"/>
    </row>
    <row r="463" spans="1:7" x14ac:dyDescent="0.25">
      <c r="A463" s="183">
        <v>41690</v>
      </c>
      <c r="B463" s="226">
        <v>99.15</v>
      </c>
      <c r="C463" s="109">
        <f t="shared" si="10"/>
        <v>2.5401504703457537E-2</v>
      </c>
      <c r="D463" s="19"/>
      <c r="E463" s="19"/>
      <c r="F463" s="19"/>
      <c r="G463" s="28"/>
    </row>
    <row r="464" spans="1:7" x14ac:dyDescent="0.25">
      <c r="A464" s="183">
        <v>41691</v>
      </c>
      <c r="B464" s="226">
        <v>98.88</v>
      </c>
      <c r="C464" s="109">
        <f t="shared" si="10"/>
        <v>2.5531094031384701E-2</v>
      </c>
      <c r="D464" s="19"/>
      <c r="E464" s="19"/>
      <c r="F464" s="19"/>
      <c r="G464" s="28"/>
    </row>
    <row r="465" spans="1:7" x14ac:dyDescent="0.25">
      <c r="A465" s="183">
        <v>41694</v>
      </c>
      <c r="B465" s="226">
        <v>98.75</v>
      </c>
      <c r="C465" s="109">
        <f t="shared" si="10"/>
        <v>2.5593775737384774E-2</v>
      </c>
      <c r="D465" s="19"/>
      <c r="E465" s="19"/>
      <c r="F465" s="19"/>
      <c r="G465" s="28"/>
    </row>
    <row r="466" spans="1:7" x14ac:dyDescent="0.25">
      <c r="A466" s="183">
        <v>41695</v>
      </c>
      <c r="B466" s="226">
        <v>98.7</v>
      </c>
      <c r="C466" s="109">
        <f t="shared" si="10"/>
        <v>2.5617911176930259E-2</v>
      </c>
      <c r="D466" s="19"/>
      <c r="E466" s="19"/>
      <c r="F466" s="19"/>
      <c r="G466" s="28"/>
    </row>
    <row r="467" spans="1:7" x14ac:dyDescent="0.25">
      <c r="A467" s="183">
        <v>41696</v>
      </c>
      <c r="B467" s="226">
        <v>99.68</v>
      </c>
      <c r="C467" s="109">
        <f t="shared" si="10"/>
        <v>2.514863828125162E-2</v>
      </c>
      <c r="D467" s="19"/>
      <c r="E467" s="19"/>
      <c r="F467" s="19"/>
      <c r="G467" s="28"/>
    </row>
    <row r="468" spans="1:7" x14ac:dyDescent="0.25">
      <c r="A468" s="183">
        <v>41697</v>
      </c>
      <c r="B468" s="226">
        <v>101.73</v>
      </c>
      <c r="C468" s="109">
        <f t="shared" si="10"/>
        <v>2.4185622714788999E-2</v>
      </c>
      <c r="D468" s="19"/>
      <c r="E468" s="19"/>
      <c r="F468" s="19"/>
      <c r="G468" s="28"/>
    </row>
    <row r="469" spans="1:7" x14ac:dyDescent="0.25">
      <c r="A469" s="183">
        <v>41698</v>
      </c>
      <c r="B469" s="226">
        <v>100.9</v>
      </c>
      <c r="C469" s="109">
        <f t="shared" si="10"/>
        <v>2.4572515332758754E-2</v>
      </c>
      <c r="D469" s="19"/>
      <c r="E469" s="19"/>
      <c r="F469" s="19"/>
      <c r="G469" s="28"/>
    </row>
    <row r="470" spans="1:7" x14ac:dyDescent="0.25">
      <c r="A470" s="183">
        <v>41701</v>
      </c>
      <c r="B470" s="226">
        <v>101.7</v>
      </c>
      <c r="C470" s="109">
        <f t="shared" si="10"/>
        <v>2.4199390179134826E-2</v>
      </c>
      <c r="D470" s="19"/>
      <c r="E470" s="19"/>
      <c r="F470" s="19"/>
      <c r="G470" s="28"/>
    </row>
    <row r="471" spans="1:7" x14ac:dyDescent="0.25">
      <c r="A471" s="183">
        <v>41702</v>
      </c>
      <c r="B471" s="226">
        <v>101.47</v>
      </c>
      <c r="C471" s="109">
        <f t="shared" si="10"/>
        <v>2.4306238484920511E-2</v>
      </c>
      <c r="D471" s="19"/>
      <c r="E471" s="19"/>
      <c r="F471" s="19"/>
      <c r="G471" s="28"/>
    </row>
    <row r="472" spans="1:7" x14ac:dyDescent="0.25">
      <c r="A472" s="183">
        <v>41703</v>
      </c>
      <c r="B472" s="226">
        <v>100.49</v>
      </c>
      <c r="C472" s="109">
        <f t="shared" si="10"/>
        <v>2.4765141305761216E-2</v>
      </c>
      <c r="D472" s="19"/>
      <c r="E472" s="19"/>
      <c r="F472" s="19"/>
      <c r="G472" s="28"/>
    </row>
    <row r="473" spans="1:7" x14ac:dyDescent="0.25">
      <c r="A473" s="183">
        <v>41704</v>
      </c>
      <c r="B473" s="226">
        <v>100.33</v>
      </c>
      <c r="C473" s="109">
        <f t="shared" si="10"/>
        <v>2.4840614422843729E-2</v>
      </c>
      <c r="D473" s="19"/>
      <c r="E473" s="19"/>
      <c r="F473" s="19"/>
      <c r="G473" s="28"/>
    </row>
    <row r="474" spans="1:7" x14ac:dyDescent="0.25">
      <c r="A474" s="183">
        <v>41705</v>
      </c>
      <c r="B474" s="226">
        <v>100.37</v>
      </c>
      <c r="C474" s="109">
        <f t="shared" si="10"/>
        <v>2.4821734340421443E-2</v>
      </c>
      <c r="D474" s="19"/>
      <c r="E474" s="19"/>
      <c r="F474" s="19"/>
      <c r="G474" s="28"/>
    </row>
    <row r="475" spans="1:7" x14ac:dyDescent="0.25">
      <c r="A475" s="183">
        <v>41708</v>
      </c>
      <c r="B475" s="226">
        <v>100.05</v>
      </c>
      <c r="C475" s="109">
        <f t="shared" si="10"/>
        <v>2.4973113876711677E-2</v>
      </c>
      <c r="D475" s="19"/>
      <c r="E475" s="19"/>
      <c r="F475" s="19"/>
      <c r="G475" s="28"/>
    </row>
    <row r="476" spans="1:7" x14ac:dyDescent="0.25">
      <c r="A476" s="183">
        <v>41709</v>
      </c>
      <c r="B476" s="226">
        <v>100.33</v>
      </c>
      <c r="C476" s="109">
        <f t="shared" si="10"/>
        <v>2.4840636444522311E-2</v>
      </c>
      <c r="D476" s="19"/>
      <c r="E476" s="19"/>
      <c r="F476" s="19"/>
      <c r="G476" s="28"/>
    </row>
    <row r="477" spans="1:7" x14ac:dyDescent="0.25">
      <c r="A477" s="183">
        <v>41710</v>
      </c>
      <c r="B477" s="226">
        <v>100.2</v>
      </c>
      <c r="C477" s="109">
        <f t="shared" si="10"/>
        <v>2.4902099998377013E-2</v>
      </c>
      <c r="D477" s="19"/>
      <c r="E477" s="19"/>
      <c r="F477" s="19"/>
      <c r="G477" s="28"/>
    </row>
    <row r="478" spans="1:7" x14ac:dyDescent="0.25">
      <c r="A478" s="183">
        <v>41711</v>
      </c>
      <c r="B478" s="226">
        <v>100.35</v>
      </c>
      <c r="C478" s="109">
        <f t="shared" si="10"/>
        <v>2.4831200058243103E-2</v>
      </c>
      <c r="D478" s="19"/>
      <c r="E478" s="19"/>
      <c r="F478" s="19"/>
      <c r="G478" s="28"/>
    </row>
    <row r="479" spans="1:7" x14ac:dyDescent="0.25">
      <c r="A479" s="183">
        <v>41712</v>
      </c>
      <c r="B479" s="226">
        <v>101.47</v>
      </c>
      <c r="C479" s="109">
        <f t="shared" si="10"/>
        <v>2.4305953251836283E-2</v>
      </c>
      <c r="D479" s="19"/>
      <c r="E479" s="19"/>
      <c r="F479" s="19"/>
      <c r="G479" s="28"/>
    </row>
    <row r="480" spans="1:7" x14ac:dyDescent="0.25">
      <c r="A480" s="183">
        <v>41715</v>
      </c>
      <c r="B480" s="226">
        <v>100.95</v>
      </c>
      <c r="C480" s="109">
        <f t="shared" si="10"/>
        <v>2.4548860375574869E-2</v>
      </c>
      <c r="D480" s="19"/>
      <c r="E480" s="19"/>
      <c r="F480" s="19"/>
      <c r="G480" s="28"/>
    </row>
    <row r="481" spans="1:7" x14ac:dyDescent="0.25">
      <c r="A481" s="183">
        <v>41716</v>
      </c>
      <c r="B481" s="226">
        <v>101.05</v>
      </c>
      <c r="C481" s="109">
        <f t="shared" si="10"/>
        <v>2.4501993544308674E-2</v>
      </c>
      <c r="D481" s="19"/>
      <c r="E481" s="19"/>
      <c r="F481" s="19"/>
      <c r="G481" s="28"/>
    </row>
    <row r="482" spans="1:7" x14ac:dyDescent="0.25">
      <c r="A482" s="183">
        <v>41717</v>
      </c>
      <c r="B482" s="226">
        <v>100.77</v>
      </c>
      <c r="C482" s="109">
        <f t="shared" si="10"/>
        <v>2.4633330815352121E-2</v>
      </c>
      <c r="D482" s="19"/>
      <c r="E482" s="19"/>
      <c r="F482" s="19"/>
      <c r="G482" s="28"/>
    </row>
    <row r="483" spans="1:7" x14ac:dyDescent="0.25">
      <c r="A483" s="183">
        <v>41718</v>
      </c>
      <c r="B483" s="226">
        <v>99.5</v>
      </c>
      <c r="C483" s="109">
        <f t="shared" si="10"/>
        <v>2.523503121436526E-2</v>
      </c>
      <c r="D483" s="19"/>
      <c r="E483" s="19"/>
      <c r="F483" s="19"/>
      <c r="G483" s="28"/>
    </row>
    <row r="484" spans="1:7" x14ac:dyDescent="0.25">
      <c r="A484" s="183">
        <v>41719</v>
      </c>
      <c r="B484" s="226">
        <v>99.96</v>
      </c>
      <c r="C484" s="109">
        <f t="shared" si="10"/>
        <v>2.5015982314467961E-2</v>
      </c>
      <c r="D484" s="19"/>
      <c r="E484" s="19"/>
      <c r="F484" s="19"/>
      <c r="G484" s="28"/>
    </row>
    <row r="485" spans="1:7" x14ac:dyDescent="0.25">
      <c r="A485" s="183">
        <v>41722</v>
      </c>
      <c r="B485" s="226">
        <v>99.96</v>
      </c>
      <c r="C485" s="109">
        <f t="shared" si="10"/>
        <v>2.5016037314398262E-2</v>
      </c>
      <c r="D485" s="19"/>
      <c r="E485" s="19"/>
      <c r="F485" s="19"/>
      <c r="G485" s="28"/>
    </row>
    <row r="486" spans="1:7" x14ac:dyDescent="0.25">
      <c r="A486" s="183">
        <v>41723</v>
      </c>
      <c r="B486" s="226">
        <v>101.51</v>
      </c>
      <c r="C486" s="109">
        <f t="shared" si="10"/>
        <v>2.4287028115856028E-2</v>
      </c>
      <c r="D486" s="19"/>
      <c r="E486" s="19"/>
      <c r="F486" s="19"/>
      <c r="G486" s="28"/>
    </row>
    <row r="487" spans="1:7" x14ac:dyDescent="0.25">
      <c r="A487" s="183">
        <v>41724</v>
      </c>
      <c r="B487" s="226">
        <v>101.44</v>
      </c>
      <c r="C487" s="109">
        <f t="shared" si="10"/>
        <v>2.4319621254526379E-2</v>
      </c>
      <c r="D487" s="19"/>
      <c r="E487" s="19"/>
      <c r="F487" s="19"/>
      <c r="G487" s="28"/>
    </row>
    <row r="488" spans="1:7" x14ac:dyDescent="0.25">
      <c r="A488" s="183">
        <v>41725</v>
      </c>
      <c r="B488" s="226">
        <v>101.77</v>
      </c>
      <c r="C488" s="109">
        <f t="shared" si="10"/>
        <v>2.4166060391219497E-2</v>
      </c>
      <c r="D488" s="19"/>
      <c r="E488" s="19"/>
      <c r="F488" s="19"/>
      <c r="G488" s="28"/>
    </row>
    <row r="489" spans="1:7" x14ac:dyDescent="0.25">
      <c r="A489" s="183">
        <v>41726</v>
      </c>
      <c r="B489" s="226">
        <v>102.02</v>
      </c>
      <c r="C489" s="109">
        <f t="shared" si="10"/>
        <v>2.4050125035242533E-2</v>
      </c>
      <c r="D489" s="19"/>
      <c r="E489" s="19"/>
      <c r="F489" s="19"/>
      <c r="G489" s="28"/>
    </row>
    <row r="490" spans="1:7" x14ac:dyDescent="0.25">
      <c r="A490" s="183">
        <v>41729</v>
      </c>
      <c r="B490" s="226">
        <v>101.39</v>
      </c>
      <c r="C490" s="109">
        <f t="shared" si="10"/>
        <v>2.4342827384480837E-2</v>
      </c>
      <c r="D490" s="19"/>
      <c r="E490" s="19"/>
      <c r="F490" s="19"/>
      <c r="G490" s="28"/>
    </row>
    <row r="491" spans="1:7" x14ac:dyDescent="0.25">
      <c r="A491" s="183">
        <v>41730</v>
      </c>
      <c r="B491" s="226">
        <v>101.21</v>
      </c>
      <c r="C491" s="109">
        <f t="shared" si="10"/>
        <v>2.4426900325485695E-2</v>
      </c>
      <c r="D491" s="19"/>
      <c r="E491" s="19"/>
      <c r="F491" s="19"/>
      <c r="G491" s="28"/>
    </row>
    <row r="492" spans="1:7" x14ac:dyDescent="0.25">
      <c r="A492" s="183">
        <v>41731</v>
      </c>
      <c r="B492" s="226">
        <v>100.85</v>
      </c>
      <c r="C492" s="109">
        <f t="shared" si="10"/>
        <v>2.4595656473148299E-2</v>
      </c>
      <c r="D492" s="19"/>
      <c r="E492" s="19"/>
      <c r="F492" s="19"/>
      <c r="G492" s="28"/>
    </row>
    <row r="493" spans="1:7" x14ac:dyDescent="0.25">
      <c r="A493" s="183">
        <v>41732</v>
      </c>
      <c r="B493" s="226">
        <v>100.2</v>
      </c>
      <c r="C493" s="109">
        <f t="shared" si="10"/>
        <v>2.49023505906216E-2</v>
      </c>
      <c r="D493" s="19"/>
      <c r="E493" s="19"/>
      <c r="F493" s="19"/>
      <c r="G493" s="28"/>
    </row>
    <row r="494" spans="1:7" x14ac:dyDescent="0.25">
      <c r="A494" s="183">
        <v>41733</v>
      </c>
      <c r="B494" s="226">
        <v>99.97</v>
      </c>
      <c r="C494" s="109">
        <f t="shared" si="10"/>
        <v>2.5011503764285965E-2</v>
      </c>
      <c r="D494" s="19"/>
      <c r="E494" s="19"/>
      <c r="F494" s="19"/>
      <c r="G494" s="28"/>
    </row>
    <row r="495" spans="1:7" x14ac:dyDescent="0.25">
      <c r="A495" s="183">
        <v>41736</v>
      </c>
      <c r="B495" s="226">
        <v>100.5</v>
      </c>
      <c r="C495" s="109">
        <f t="shared" si="10"/>
        <v>2.4760504544433518E-2</v>
      </c>
      <c r="D495" s="19"/>
      <c r="E495" s="19"/>
      <c r="F495" s="19"/>
      <c r="G495" s="28"/>
    </row>
    <row r="496" spans="1:7" x14ac:dyDescent="0.25">
      <c r="A496" s="183">
        <v>41737</v>
      </c>
      <c r="B496" s="226">
        <v>100.84</v>
      </c>
      <c r="C496" s="109">
        <f t="shared" si="10"/>
        <v>2.4600328129597816E-2</v>
      </c>
      <c r="D496" s="19"/>
      <c r="E496" s="19"/>
      <c r="F496" s="19"/>
      <c r="G496" s="28"/>
    </row>
    <row r="497" spans="1:7" x14ac:dyDescent="0.25">
      <c r="A497" s="183">
        <v>41738</v>
      </c>
      <c r="B497" s="226">
        <v>100.9</v>
      </c>
      <c r="C497" s="109">
        <f t="shared" si="10"/>
        <v>2.4572126484908148E-2</v>
      </c>
      <c r="D497" s="19"/>
      <c r="E497" s="19"/>
      <c r="F497" s="19"/>
      <c r="G497" s="28"/>
    </row>
    <row r="498" spans="1:7" x14ac:dyDescent="0.25">
      <c r="A498" s="183">
        <v>41739</v>
      </c>
      <c r="B498" s="226">
        <v>101.7</v>
      </c>
      <c r="C498" s="109">
        <f t="shared" si="10"/>
        <v>2.4198154591913278E-2</v>
      </c>
      <c r="D498" s="19"/>
      <c r="E498" s="19"/>
      <c r="F498" s="19"/>
      <c r="G498" s="28"/>
    </row>
    <row r="499" spans="1:7" x14ac:dyDescent="0.25">
      <c r="A499" s="183">
        <v>41740</v>
      </c>
      <c r="B499" s="226">
        <v>101.95</v>
      </c>
      <c r="C499" s="109">
        <f t="shared" si="10"/>
        <v>2.4082021153068244E-2</v>
      </c>
      <c r="D499" s="19"/>
      <c r="E499" s="19"/>
      <c r="F499" s="19"/>
      <c r="G499" s="28"/>
    </row>
    <row r="500" spans="1:7" x14ac:dyDescent="0.25">
      <c r="A500" s="183">
        <v>41743</v>
      </c>
      <c r="B500" s="226">
        <v>102.41</v>
      </c>
      <c r="C500" s="109">
        <f t="shared" si="10"/>
        <v>2.3869184710996135E-2</v>
      </c>
      <c r="D500" s="19"/>
      <c r="E500" s="19"/>
      <c r="F500" s="19"/>
      <c r="G500" s="28"/>
    </row>
    <row r="501" spans="1:7" x14ac:dyDescent="0.25">
      <c r="A501" s="183">
        <v>41744</v>
      </c>
      <c r="B501" s="226">
        <v>102.25</v>
      </c>
      <c r="C501" s="109">
        <f t="shared" si="10"/>
        <v>2.3942996036820499E-2</v>
      </c>
      <c r="D501" s="19"/>
      <c r="E501" s="19"/>
      <c r="F501" s="19"/>
      <c r="G501" s="28"/>
    </row>
    <row r="502" spans="1:7" x14ac:dyDescent="0.25">
      <c r="A502" s="183">
        <v>41745</v>
      </c>
      <c r="B502" s="226">
        <v>102.75</v>
      </c>
      <c r="C502" s="109">
        <f t="shared" si="10"/>
        <v>2.3712612029561313E-2</v>
      </c>
      <c r="D502" s="19"/>
      <c r="E502" s="19"/>
      <c r="F502" s="19"/>
      <c r="G502" s="28"/>
    </row>
    <row r="503" spans="1:7" x14ac:dyDescent="0.25">
      <c r="A503" s="183">
        <v>41746</v>
      </c>
      <c r="B503" s="226">
        <v>102.9</v>
      </c>
      <c r="C503" s="109">
        <f t="shared" si="10"/>
        <v>2.3643725210365448E-2</v>
      </c>
      <c r="D503" s="19"/>
      <c r="E503" s="19"/>
      <c r="F503" s="19"/>
      <c r="G503" s="28"/>
    </row>
    <row r="504" spans="1:7" x14ac:dyDescent="0.25">
      <c r="A504" s="183">
        <v>41751</v>
      </c>
      <c r="B504" s="226">
        <v>102.12</v>
      </c>
      <c r="C504" s="109">
        <f t="shared" si="10"/>
        <v>2.4002840967175483E-2</v>
      </c>
      <c r="D504" s="19"/>
      <c r="E504" s="19"/>
      <c r="F504" s="19"/>
      <c r="G504" s="28"/>
    </row>
    <row r="505" spans="1:7" x14ac:dyDescent="0.25">
      <c r="A505" s="183">
        <v>41752</v>
      </c>
      <c r="B505" s="226">
        <v>102.04</v>
      </c>
      <c r="C505" s="109">
        <f t="shared" si="10"/>
        <v>2.4039866068840784E-2</v>
      </c>
      <c r="D505" s="19"/>
      <c r="E505" s="19"/>
      <c r="F505" s="19"/>
      <c r="G505" s="28"/>
    </row>
    <row r="506" spans="1:7" x14ac:dyDescent="0.25">
      <c r="A506" s="183">
        <v>41753</v>
      </c>
      <c r="B506" s="226">
        <v>102.2</v>
      </c>
      <c r="C506" s="109">
        <f t="shared" si="10"/>
        <v>2.3965735427032054E-2</v>
      </c>
      <c r="D506" s="19"/>
      <c r="E506" s="19"/>
      <c r="F506" s="19"/>
      <c r="G506" s="28"/>
    </row>
    <row r="507" spans="1:7" x14ac:dyDescent="0.25">
      <c r="A507" s="183">
        <v>41754</v>
      </c>
      <c r="B507" s="226">
        <v>102.88</v>
      </c>
      <c r="C507" s="109">
        <f t="shared" si="10"/>
        <v>2.3652408953838425E-2</v>
      </c>
      <c r="D507" s="19"/>
      <c r="E507" s="19"/>
      <c r="F507" s="19"/>
      <c r="G507" s="28"/>
    </row>
    <row r="508" spans="1:7" x14ac:dyDescent="0.25">
      <c r="A508" s="183">
        <v>41757</v>
      </c>
      <c r="B508" s="226">
        <v>103.61</v>
      </c>
      <c r="C508" s="109">
        <f t="shared" si="10"/>
        <v>2.3318757588249833E-2</v>
      </c>
      <c r="D508" s="19"/>
      <c r="E508" s="19"/>
      <c r="F508" s="19"/>
      <c r="G508" s="28"/>
    </row>
    <row r="509" spans="1:7" x14ac:dyDescent="0.25">
      <c r="A509" s="183">
        <v>41758</v>
      </c>
      <c r="B509" s="226">
        <v>102.61</v>
      </c>
      <c r="C509" s="109">
        <f t="shared" si="10"/>
        <v>2.3776279103914322E-2</v>
      </c>
      <c r="D509" s="19"/>
      <c r="E509" s="19"/>
      <c r="F509" s="19"/>
      <c r="G509" s="28"/>
    </row>
    <row r="510" spans="1:7" x14ac:dyDescent="0.25">
      <c r="A510" s="183">
        <v>41759</v>
      </c>
      <c r="B510" s="226">
        <v>102.49</v>
      </c>
      <c r="C510" s="109">
        <f t="shared" si="10"/>
        <v>2.383152390021212E-2</v>
      </c>
      <c r="D510" s="19"/>
      <c r="E510" s="19"/>
      <c r="F510" s="19"/>
      <c r="G510" s="28"/>
    </row>
    <row r="511" spans="1:7" x14ac:dyDescent="0.25">
      <c r="A511" s="183">
        <v>41761</v>
      </c>
      <c r="B511" s="226">
        <v>103.52</v>
      </c>
      <c r="C511" s="109">
        <f t="shared" si="10"/>
        <v>2.3359398954751018E-2</v>
      </c>
      <c r="D511" s="19"/>
      <c r="E511" s="19"/>
      <c r="F511" s="19"/>
      <c r="G511" s="28"/>
    </row>
    <row r="512" spans="1:7" x14ac:dyDescent="0.25">
      <c r="A512" s="183">
        <v>41764</v>
      </c>
      <c r="B512" s="226">
        <v>103.9</v>
      </c>
      <c r="C512" s="109">
        <f t="shared" si="10"/>
        <v>2.3186490812633725E-2</v>
      </c>
      <c r="D512" s="19"/>
      <c r="E512" s="19"/>
      <c r="F512" s="19"/>
      <c r="G512" s="28"/>
    </row>
    <row r="513" spans="1:7" x14ac:dyDescent="0.25">
      <c r="A513" s="183">
        <v>41765</v>
      </c>
      <c r="B513" s="226">
        <v>103.2</v>
      </c>
      <c r="C513" s="109">
        <f t="shared" si="10"/>
        <v>2.3505138106036678E-2</v>
      </c>
      <c r="D513" s="19"/>
      <c r="E513" s="19"/>
      <c r="F513" s="19"/>
      <c r="G513" s="28"/>
    </row>
    <row r="514" spans="1:7" x14ac:dyDescent="0.25">
      <c r="A514" s="183">
        <v>41766</v>
      </c>
      <c r="B514" s="226">
        <v>103.81</v>
      </c>
      <c r="C514" s="109">
        <f t="shared" si="10"/>
        <v>2.3227145927950839E-2</v>
      </c>
      <c r="D514" s="19"/>
      <c r="E514" s="19"/>
      <c r="F514" s="19"/>
      <c r="G514" s="28"/>
    </row>
    <row r="515" spans="1:7" x14ac:dyDescent="0.25">
      <c r="A515" s="183">
        <v>41767</v>
      </c>
      <c r="B515" s="226">
        <v>103.35</v>
      </c>
      <c r="C515" s="109">
        <f t="shared" si="10"/>
        <v>2.3436464624294082E-2</v>
      </c>
      <c r="D515" s="19"/>
      <c r="E515" s="19"/>
      <c r="F515" s="19"/>
      <c r="G515" s="28"/>
    </row>
    <row r="516" spans="1:7" x14ac:dyDescent="0.25">
      <c r="A516" s="183">
        <v>41768</v>
      </c>
      <c r="B516" s="226">
        <v>103.33</v>
      </c>
      <c r="C516" s="109">
        <f t="shared" si="10"/>
        <v>2.3445525405308885E-2</v>
      </c>
      <c r="D516" s="19"/>
      <c r="E516" s="19"/>
      <c r="F516" s="19"/>
      <c r="G516" s="28"/>
    </row>
    <row r="517" spans="1:7" x14ac:dyDescent="0.25">
      <c r="A517" s="183">
        <v>41771</v>
      </c>
      <c r="B517" s="226">
        <v>102.67</v>
      </c>
      <c r="C517" s="109">
        <f t="shared" si="10"/>
        <v>2.3747989011589473E-2</v>
      </c>
      <c r="D517" s="19"/>
      <c r="E517" s="19"/>
      <c r="F517" s="19"/>
      <c r="G517" s="28"/>
    </row>
    <row r="518" spans="1:7" x14ac:dyDescent="0.25">
      <c r="A518" s="183">
        <v>41772</v>
      </c>
      <c r="B518" s="226">
        <v>102.8</v>
      </c>
      <c r="C518" s="109">
        <f t="shared" ref="C518:C581" si="11">YIELD(A518,$K$10,$K$8,B518,100,1,1)</f>
        <v>2.3688122070624203E-2</v>
      </c>
      <c r="D518" s="19"/>
      <c r="E518" s="19"/>
      <c r="F518" s="19"/>
      <c r="G518" s="28"/>
    </row>
    <row r="519" spans="1:7" x14ac:dyDescent="0.25">
      <c r="A519" s="183">
        <v>41773</v>
      </c>
      <c r="B519" s="226">
        <v>104.35</v>
      </c>
      <c r="C519" s="109">
        <f t="shared" si="11"/>
        <v>2.2982139040149285E-2</v>
      </c>
      <c r="D519" s="19"/>
      <c r="E519" s="19"/>
      <c r="F519" s="19"/>
      <c r="G519" s="28"/>
    </row>
    <row r="520" spans="1:7" x14ac:dyDescent="0.25">
      <c r="A520" s="183">
        <v>41774</v>
      </c>
      <c r="B520" s="226">
        <v>104.79</v>
      </c>
      <c r="C520" s="109">
        <f t="shared" si="11"/>
        <v>2.2784053341443115E-2</v>
      </c>
      <c r="D520" s="19"/>
      <c r="E520" s="19"/>
      <c r="F520" s="19"/>
      <c r="G520" s="28"/>
    </row>
    <row r="521" spans="1:7" x14ac:dyDescent="0.25">
      <c r="A521" s="183">
        <v>41775</v>
      </c>
      <c r="B521" s="226">
        <v>105.87</v>
      </c>
      <c r="C521" s="109">
        <f t="shared" si="11"/>
        <v>2.2302372216167606E-2</v>
      </c>
      <c r="D521" s="19"/>
      <c r="E521" s="19"/>
      <c r="F521" s="19"/>
      <c r="G521" s="28"/>
    </row>
    <row r="522" spans="1:7" x14ac:dyDescent="0.25">
      <c r="A522" s="183">
        <v>41778</v>
      </c>
      <c r="B522" s="226">
        <v>105.87</v>
      </c>
      <c r="C522" s="109">
        <f t="shared" si="11"/>
        <v>2.2301946703923853E-2</v>
      </c>
      <c r="D522" s="19"/>
      <c r="E522" s="19"/>
      <c r="F522" s="19"/>
      <c r="G522" s="28"/>
    </row>
    <row r="523" spans="1:7" x14ac:dyDescent="0.25">
      <c r="A523" s="183">
        <v>41779</v>
      </c>
      <c r="B523" s="226">
        <v>105.41</v>
      </c>
      <c r="C523" s="109">
        <f t="shared" si="11"/>
        <v>2.2506207341954111E-2</v>
      </c>
      <c r="D523" s="19"/>
      <c r="E523" s="19"/>
      <c r="F523" s="19"/>
      <c r="G523" s="28"/>
    </row>
    <row r="524" spans="1:7" x14ac:dyDescent="0.25">
      <c r="A524" s="183">
        <v>41780</v>
      </c>
      <c r="B524" s="226">
        <v>104.7</v>
      </c>
      <c r="C524" s="109">
        <f t="shared" si="11"/>
        <v>2.2823814722067008E-2</v>
      </c>
      <c r="D524" s="19"/>
      <c r="E524" s="19"/>
      <c r="F524" s="19"/>
      <c r="G524" s="28"/>
    </row>
    <row r="525" spans="1:7" x14ac:dyDescent="0.25">
      <c r="A525" s="183">
        <v>41781</v>
      </c>
      <c r="B525" s="226">
        <v>105.13</v>
      </c>
      <c r="C525" s="109">
        <f t="shared" si="11"/>
        <v>2.2630938834141991E-2</v>
      </c>
      <c r="D525" s="19"/>
      <c r="E525" s="19"/>
      <c r="F525" s="19"/>
      <c r="G525" s="28"/>
    </row>
    <row r="526" spans="1:7" x14ac:dyDescent="0.25">
      <c r="A526" s="183">
        <v>41782</v>
      </c>
      <c r="B526" s="226">
        <v>105.06</v>
      </c>
      <c r="C526" s="109">
        <f t="shared" si="11"/>
        <v>2.2662133686175114E-2</v>
      </c>
      <c r="D526" s="19"/>
      <c r="E526" s="19"/>
      <c r="F526" s="19"/>
      <c r="G526" s="28"/>
    </row>
    <row r="527" spans="1:7" x14ac:dyDescent="0.25">
      <c r="A527" s="183">
        <v>41785</v>
      </c>
      <c r="B527" s="226">
        <v>104.75</v>
      </c>
      <c r="C527" s="109">
        <f t="shared" si="11"/>
        <v>2.2800805474713224E-2</v>
      </c>
      <c r="D527" s="19"/>
      <c r="E527" s="19"/>
      <c r="F527" s="19"/>
      <c r="G527" s="28"/>
    </row>
    <row r="528" spans="1:7" x14ac:dyDescent="0.25">
      <c r="A528" s="183">
        <v>41786</v>
      </c>
      <c r="B528" s="226">
        <v>104.76</v>
      </c>
      <c r="C528" s="109">
        <f t="shared" si="11"/>
        <v>2.2796204035782162E-2</v>
      </c>
      <c r="D528" s="19"/>
      <c r="E528" s="19"/>
      <c r="F528" s="19"/>
      <c r="G528" s="28"/>
    </row>
    <row r="529" spans="1:7" x14ac:dyDescent="0.25">
      <c r="A529" s="183">
        <v>41787</v>
      </c>
      <c r="B529" s="226">
        <v>105.73</v>
      </c>
      <c r="C529" s="109">
        <f t="shared" si="11"/>
        <v>2.2362800781633871E-2</v>
      </c>
      <c r="D529" s="19"/>
      <c r="E529" s="19"/>
      <c r="F529" s="19"/>
      <c r="G529" s="28"/>
    </row>
    <row r="530" spans="1:7" x14ac:dyDescent="0.25">
      <c r="A530" s="183">
        <v>41788</v>
      </c>
      <c r="B530" s="226">
        <v>106.5</v>
      </c>
      <c r="C530" s="109">
        <f t="shared" si="11"/>
        <v>2.202224989991465E-2</v>
      </c>
      <c r="D530" s="19"/>
      <c r="E530" s="19"/>
      <c r="F530" s="19"/>
      <c r="G530" s="28"/>
    </row>
    <row r="531" spans="1:7" x14ac:dyDescent="0.25">
      <c r="A531" s="183">
        <v>41789</v>
      </c>
      <c r="B531" s="226">
        <v>105.51</v>
      </c>
      <c r="C531" s="109">
        <f t="shared" si="11"/>
        <v>2.2460372231606875E-2</v>
      </c>
      <c r="D531" s="19"/>
      <c r="E531" s="19"/>
      <c r="F531" s="19"/>
      <c r="G531" s="28"/>
    </row>
    <row r="532" spans="1:7" x14ac:dyDescent="0.25">
      <c r="A532" s="183">
        <v>41792</v>
      </c>
      <c r="B532" s="226">
        <v>105.72</v>
      </c>
      <c r="C532" s="109">
        <f t="shared" si="11"/>
        <v>2.236656443869274E-2</v>
      </c>
      <c r="D532" s="19"/>
      <c r="E532" s="19"/>
      <c r="F532" s="19"/>
      <c r="G532" s="28"/>
    </row>
    <row r="533" spans="1:7" x14ac:dyDescent="0.25">
      <c r="A533" s="183">
        <v>41793</v>
      </c>
      <c r="B533" s="226">
        <v>104.9</v>
      </c>
      <c r="C533" s="109">
        <f t="shared" si="11"/>
        <v>2.2732573848146451E-2</v>
      </c>
      <c r="D533" s="19"/>
      <c r="E533" s="19"/>
      <c r="F533" s="19"/>
      <c r="G533" s="28"/>
    </row>
    <row r="534" spans="1:7" x14ac:dyDescent="0.25">
      <c r="A534" s="183">
        <v>41794</v>
      </c>
      <c r="B534" s="226">
        <v>104.56</v>
      </c>
      <c r="C534" s="109">
        <f t="shared" si="11"/>
        <v>2.28853519967844E-2</v>
      </c>
      <c r="D534" s="19"/>
      <c r="E534" s="19"/>
      <c r="F534" s="19"/>
      <c r="G534" s="28"/>
    </row>
    <row r="535" spans="1:7" x14ac:dyDescent="0.25">
      <c r="A535" s="183">
        <v>41795</v>
      </c>
      <c r="B535" s="226">
        <v>103.64</v>
      </c>
      <c r="C535" s="109">
        <f t="shared" si="11"/>
        <v>2.3302155139088634E-2</v>
      </c>
      <c r="D535" s="19"/>
      <c r="E535" s="19"/>
      <c r="F535" s="19"/>
      <c r="G535" s="28"/>
    </row>
    <row r="536" spans="1:7" x14ac:dyDescent="0.25">
      <c r="A536" s="183">
        <v>41796</v>
      </c>
      <c r="B536" s="226">
        <v>104.05</v>
      </c>
      <c r="C536" s="109">
        <f t="shared" si="11"/>
        <v>2.3115697564815903E-2</v>
      </c>
      <c r="D536" s="19"/>
      <c r="E536" s="19"/>
      <c r="F536" s="19"/>
      <c r="G536" s="28"/>
    </row>
    <row r="537" spans="1:7" x14ac:dyDescent="0.25">
      <c r="A537" s="183">
        <v>41799</v>
      </c>
      <c r="B537" s="226">
        <v>104.54</v>
      </c>
      <c r="C537" s="109">
        <f t="shared" si="11"/>
        <v>2.2893863001783102E-2</v>
      </c>
      <c r="D537" s="19"/>
      <c r="E537" s="19"/>
      <c r="F537" s="19"/>
      <c r="G537" s="28"/>
    </row>
    <row r="538" spans="1:7" x14ac:dyDescent="0.25">
      <c r="A538" s="183">
        <v>41800</v>
      </c>
      <c r="B538" s="226">
        <v>104.41</v>
      </c>
      <c r="C538" s="109">
        <f t="shared" si="11"/>
        <v>2.2952424107090176E-2</v>
      </c>
      <c r="D538" s="19"/>
      <c r="E538" s="19"/>
      <c r="F538" s="19"/>
      <c r="G538" s="28"/>
    </row>
    <row r="539" spans="1:7" x14ac:dyDescent="0.25">
      <c r="A539" s="183">
        <v>41801</v>
      </c>
      <c r="B539" s="226">
        <v>103.53</v>
      </c>
      <c r="C539" s="109">
        <f t="shared" si="11"/>
        <v>2.3351891920140613E-2</v>
      </c>
      <c r="D539" s="19"/>
      <c r="E539" s="19"/>
      <c r="F539" s="19"/>
      <c r="G539" s="28"/>
    </row>
    <row r="540" spans="1:7" x14ac:dyDescent="0.25">
      <c r="A540" s="183">
        <v>41802</v>
      </c>
      <c r="B540" s="226">
        <v>103.29</v>
      </c>
      <c r="C540" s="109">
        <f t="shared" si="11"/>
        <v>2.3461548474573147E-2</v>
      </c>
      <c r="D540" s="19"/>
      <c r="E540" s="19"/>
      <c r="F540" s="19"/>
      <c r="G540" s="28"/>
    </row>
    <row r="541" spans="1:7" x14ac:dyDescent="0.25">
      <c r="A541" s="183">
        <v>41803</v>
      </c>
      <c r="B541" s="226">
        <v>103.85</v>
      </c>
      <c r="C541" s="109">
        <f t="shared" si="11"/>
        <v>2.3205941025149304E-2</v>
      </c>
      <c r="D541" s="19"/>
      <c r="E541" s="19"/>
      <c r="F541" s="19"/>
      <c r="G541" s="28"/>
    </row>
    <row r="542" spans="1:7" x14ac:dyDescent="0.25">
      <c r="A542" s="183">
        <v>41806</v>
      </c>
      <c r="B542" s="226">
        <v>104.54</v>
      </c>
      <c r="C542" s="109">
        <f t="shared" si="11"/>
        <v>2.2893167309487678E-2</v>
      </c>
      <c r="D542" s="19"/>
      <c r="E542" s="19"/>
      <c r="F542" s="19"/>
      <c r="G542" s="28"/>
    </row>
    <row r="543" spans="1:7" x14ac:dyDescent="0.25">
      <c r="A543" s="183">
        <v>41807</v>
      </c>
      <c r="B543" s="226">
        <v>104.26</v>
      </c>
      <c r="C543" s="109">
        <f t="shared" si="11"/>
        <v>2.3019587483232212E-2</v>
      </c>
      <c r="D543" s="19"/>
      <c r="E543" s="19"/>
      <c r="F543" s="19"/>
      <c r="G543" s="28"/>
    </row>
    <row r="544" spans="1:7" x14ac:dyDescent="0.25">
      <c r="A544" s="183">
        <v>41808</v>
      </c>
      <c r="B544" s="226">
        <v>103.93</v>
      </c>
      <c r="C544" s="109">
        <f t="shared" si="11"/>
        <v>2.3169171907474986E-2</v>
      </c>
      <c r="D544" s="19"/>
      <c r="E544" s="19"/>
      <c r="F544" s="19"/>
      <c r="G544" s="28"/>
    </row>
    <row r="545" spans="1:7" x14ac:dyDescent="0.25">
      <c r="A545" s="183">
        <v>41809</v>
      </c>
      <c r="B545" s="226">
        <v>105.17</v>
      </c>
      <c r="C545" s="109">
        <f t="shared" si="11"/>
        <v>2.2609729428991178E-2</v>
      </c>
      <c r="D545" s="19"/>
      <c r="E545" s="19"/>
      <c r="F545" s="19"/>
      <c r="G545" s="28"/>
    </row>
    <row r="546" spans="1:7" x14ac:dyDescent="0.25">
      <c r="A546" s="183">
        <v>41810</v>
      </c>
      <c r="B546" s="226">
        <v>104.88</v>
      </c>
      <c r="C546" s="109">
        <f t="shared" si="11"/>
        <v>2.2739689366223372E-2</v>
      </c>
      <c r="D546" s="19"/>
      <c r="E546" s="19"/>
      <c r="F546" s="19"/>
      <c r="G546" s="28"/>
    </row>
    <row r="547" spans="1:7" x14ac:dyDescent="0.25">
      <c r="A547" s="183">
        <v>41813</v>
      </c>
      <c r="B547" s="226">
        <v>104.79</v>
      </c>
      <c r="C547" s="109">
        <f t="shared" si="11"/>
        <v>2.2779835128271791E-2</v>
      </c>
      <c r="D547" s="19"/>
      <c r="E547" s="19"/>
      <c r="F547" s="19"/>
      <c r="G547" s="28"/>
    </row>
    <row r="548" spans="1:7" x14ac:dyDescent="0.25">
      <c r="A548" s="183">
        <v>41814</v>
      </c>
      <c r="B548" s="226">
        <v>105.01</v>
      </c>
      <c r="C548" s="109">
        <f t="shared" si="11"/>
        <v>2.2680877372101345E-2</v>
      </c>
      <c r="D548" s="19"/>
      <c r="E548" s="19"/>
      <c r="F548" s="19"/>
      <c r="G548" s="28"/>
    </row>
    <row r="549" spans="1:7" x14ac:dyDescent="0.25">
      <c r="A549" s="183">
        <v>41815</v>
      </c>
      <c r="B549" s="226">
        <v>105.42</v>
      </c>
      <c r="C549" s="109">
        <f t="shared" si="11"/>
        <v>2.2497225652294714E-2</v>
      </c>
      <c r="D549" s="19"/>
      <c r="E549" s="19"/>
      <c r="F549" s="19"/>
      <c r="G549" s="28"/>
    </row>
    <row r="550" spans="1:7" x14ac:dyDescent="0.25">
      <c r="A550" s="183">
        <v>41817</v>
      </c>
      <c r="B550" s="226">
        <v>106.99</v>
      </c>
      <c r="C550" s="109">
        <f t="shared" si="11"/>
        <v>2.1802315617343075E-2</v>
      </c>
      <c r="D550" s="19"/>
      <c r="E550" s="19"/>
      <c r="F550" s="19"/>
      <c r="G550" s="28"/>
    </row>
    <row r="551" spans="1:7" x14ac:dyDescent="0.25">
      <c r="A551" s="183">
        <v>41820</v>
      </c>
      <c r="B551" s="226">
        <v>107.35</v>
      </c>
      <c r="C551" s="109">
        <f t="shared" si="11"/>
        <v>2.1644308851476224E-2</v>
      </c>
      <c r="D551" s="19"/>
      <c r="E551" s="19"/>
      <c r="F551" s="19"/>
      <c r="G551" s="28"/>
    </row>
    <row r="552" spans="1:7" x14ac:dyDescent="0.25">
      <c r="A552" s="183">
        <v>41821</v>
      </c>
      <c r="B552" s="226">
        <v>106.87</v>
      </c>
      <c r="C552" s="109">
        <f t="shared" si="11"/>
        <v>2.1854300003716461E-2</v>
      </c>
      <c r="D552" s="19"/>
      <c r="E552" s="19"/>
      <c r="F552" s="19"/>
      <c r="G552" s="28"/>
    </row>
    <row r="553" spans="1:7" x14ac:dyDescent="0.25">
      <c r="A553" s="183">
        <v>41822</v>
      </c>
      <c r="B553" s="226">
        <v>106.89</v>
      </c>
      <c r="C553" s="109">
        <f t="shared" si="11"/>
        <v>2.1845355139242996E-2</v>
      </c>
      <c r="D553" s="19"/>
      <c r="E553" s="19"/>
      <c r="F553" s="19"/>
      <c r="G553" s="28"/>
    </row>
    <row r="554" spans="1:7" x14ac:dyDescent="0.25">
      <c r="A554" s="183">
        <v>41823</v>
      </c>
      <c r="B554" s="226">
        <v>105.85</v>
      </c>
      <c r="C554" s="109">
        <f t="shared" si="11"/>
        <v>2.2304622109669256E-2</v>
      </c>
      <c r="D554" s="19"/>
      <c r="E554" s="19"/>
      <c r="F554" s="19"/>
      <c r="G554" s="28"/>
    </row>
    <row r="555" spans="1:7" x14ac:dyDescent="0.25">
      <c r="A555" s="183">
        <v>41824</v>
      </c>
      <c r="B555" s="226">
        <v>106.14</v>
      </c>
      <c r="C555" s="109">
        <f t="shared" si="11"/>
        <v>2.2175798056194886E-2</v>
      </c>
      <c r="D555" s="19"/>
      <c r="E555" s="19"/>
      <c r="F555" s="19"/>
      <c r="G555" s="28"/>
    </row>
    <row r="556" spans="1:7" x14ac:dyDescent="0.25">
      <c r="A556" s="183">
        <v>41827</v>
      </c>
      <c r="B556" s="226">
        <v>106.2</v>
      </c>
      <c r="C556" s="109">
        <f t="shared" si="11"/>
        <v>2.2148597599998661E-2</v>
      </c>
      <c r="D556" s="19"/>
      <c r="E556" s="19"/>
      <c r="F556" s="19"/>
      <c r="G556" s="28"/>
    </row>
    <row r="557" spans="1:7" x14ac:dyDescent="0.25">
      <c r="A557" s="183">
        <v>41828</v>
      </c>
      <c r="B557" s="226">
        <v>106.57</v>
      </c>
      <c r="C557" s="109">
        <f t="shared" si="11"/>
        <v>2.1984917072472587E-2</v>
      </c>
      <c r="D557" s="19"/>
      <c r="E557" s="19"/>
      <c r="F557" s="19"/>
      <c r="G557" s="28"/>
    </row>
    <row r="558" spans="1:7" x14ac:dyDescent="0.25">
      <c r="A558" s="183">
        <v>41829</v>
      </c>
      <c r="B558" s="226">
        <v>107.25</v>
      </c>
      <c r="C558" s="109">
        <f t="shared" si="11"/>
        <v>2.1686106475938972E-2</v>
      </c>
      <c r="D558" s="19"/>
      <c r="E558" s="19"/>
      <c r="F558" s="19"/>
      <c r="G558" s="28"/>
    </row>
    <row r="559" spans="1:7" x14ac:dyDescent="0.25">
      <c r="A559" s="183">
        <v>41830</v>
      </c>
      <c r="B559" s="226">
        <v>108.09</v>
      </c>
      <c r="C559" s="109">
        <f t="shared" si="11"/>
        <v>2.1320278038467647E-2</v>
      </c>
      <c r="D559" s="19"/>
      <c r="E559" s="19"/>
      <c r="F559" s="19"/>
      <c r="G559" s="28"/>
    </row>
    <row r="560" spans="1:7" x14ac:dyDescent="0.25">
      <c r="A560" s="183">
        <v>41831</v>
      </c>
      <c r="B560" s="226">
        <v>108.2</v>
      </c>
      <c r="C560" s="109">
        <f t="shared" si="11"/>
        <v>2.127240567081632E-2</v>
      </c>
      <c r="D560" s="19"/>
      <c r="E560" s="19"/>
      <c r="F560" s="19"/>
      <c r="G560" s="28"/>
    </row>
    <row r="561" spans="1:7" x14ac:dyDescent="0.25">
      <c r="A561" s="183">
        <v>41834</v>
      </c>
      <c r="B561" s="226">
        <v>108.05</v>
      </c>
      <c r="C561" s="109">
        <f t="shared" si="11"/>
        <v>2.1336572351927111E-2</v>
      </c>
      <c r="D561" s="19"/>
      <c r="E561" s="19"/>
      <c r="F561" s="19"/>
      <c r="G561" s="28"/>
    </row>
    <row r="562" spans="1:7" x14ac:dyDescent="0.25">
      <c r="A562" s="183">
        <v>41835</v>
      </c>
      <c r="B562" s="226">
        <v>108.49</v>
      </c>
      <c r="C562" s="109">
        <f t="shared" si="11"/>
        <v>2.114609341596594E-2</v>
      </c>
      <c r="D562" s="19"/>
      <c r="E562" s="19"/>
      <c r="F562" s="19"/>
      <c r="G562" s="28"/>
    </row>
    <row r="563" spans="1:7" x14ac:dyDescent="0.25">
      <c r="A563" s="183">
        <v>41836</v>
      </c>
      <c r="B563" s="226">
        <v>108.77</v>
      </c>
      <c r="C563" s="109">
        <f t="shared" si="11"/>
        <v>2.1025271830422375E-2</v>
      </c>
      <c r="D563" s="19"/>
      <c r="E563" s="19"/>
      <c r="F563" s="19"/>
      <c r="G563" s="28"/>
    </row>
    <row r="564" spans="1:7" x14ac:dyDescent="0.25">
      <c r="A564" s="183">
        <v>41837</v>
      </c>
      <c r="B564" s="226">
        <v>109.29</v>
      </c>
      <c r="C564" s="109">
        <f t="shared" si="11"/>
        <v>2.0802131616599551E-2</v>
      </c>
      <c r="D564" s="19"/>
      <c r="E564" s="19"/>
      <c r="F564" s="19"/>
      <c r="G564" s="28"/>
    </row>
    <row r="565" spans="1:7" x14ac:dyDescent="0.25">
      <c r="A565" s="183">
        <v>41838</v>
      </c>
      <c r="B565" s="226">
        <v>109.53</v>
      </c>
      <c r="C565" s="109">
        <f t="shared" si="11"/>
        <v>2.0699424317855868E-2</v>
      </c>
      <c r="D565" s="19"/>
      <c r="E565" s="19"/>
      <c r="F565" s="19"/>
      <c r="G565" s="28"/>
    </row>
    <row r="566" spans="1:7" x14ac:dyDescent="0.25">
      <c r="A566" s="183">
        <v>41841</v>
      </c>
      <c r="B566" s="226">
        <v>109.9</v>
      </c>
      <c r="C566" s="109">
        <f t="shared" si="11"/>
        <v>2.0541164852310549E-2</v>
      </c>
      <c r="D566" s="19"/>
      <c r="E566" s="19"/>
      <c r="F566" s="19"/>
      <c r="G566" s="28"/>
    </row>
    <row r="567" spans="1:7" x14ac:dyDescent="0.25">
      <c r="A567" s="183">
        <v>41842</v>
      </c>
      <c r="B567" s="226">
        <v>109.57</v>
      </c>
      <c r="C567" s="109">
        <f t="shared" si="11"/>
        <v>2.0681192846373417E-2</v>
      </c>
      <c r="D567" s="19"/>
      <c r="E567" s="19"/>
      <c r="F567" s="19"/>
      <c r="G567" s="28"/>
    </row>
    <row r="568" spans="1:7" x14ac:dyDescent="0.25">
      <c r="A568" s="183">
        <v>41843</v>
      </c>
      <c r="B568" s="226">
        <v>109.65</v>
      </c>
      <c r="C568" s="109">
        <f t="shared" si="11"/>
        <v>2.0646824629332906E-2</v>
      </c>
      <c r="D568" s="19"/>
      <c r="E568" s="19"/>
      <c r="F568" s="19"/>
      <c r="G568" s="28"/>
    </row>
    <row r="569" spans="1:7" x14ac:dyDescent="0.25">
      <c r="A569" s="183">
        <v>41844</v>
      </c>
      <c r="B569" s="226">
        <v>109.36</v>
      </c>
      <c r="C569" s="109">
        <f t="shared" si="11"/>
        <v>2.0770190004299454E-2</v>
      </c>
      <c r="D569" s="19"/>
      <c r="E569" s="19"/>
      <c r="F569" s="19"/>
      <c r="G569" s="28"/>
    </row>
    <row r="570" spans="1:7" x14ac:dyDescent="0.25">
      <c r="A570" s="183">
        <v>41845</v>
      </c>
      <c r="B570" s="226">
        <v>109.25</v>
      </c>
      <c r="C570" s="109">
        <f t="shared" si="11"/>
        <v>2.0816916619770913E-2</v>
      </c>
      <c r="D570" s="19"/>
      <c r="E570" s="19"/>
      <c r="F570" s="19"/>
      <c r="G570" s="28"/>
    </row>
    <row r="571" spans="1:7" x14ac:dyDescent="0.25">
      <c r="A571" s="183">
        <v>41848</v>
      </c>
      <c r="B571" s="226">
        <v>109.85</v>
      </c>
      <c r="C571" s="109">
        <f t="shared" si="11"/>
        <v>2.0560262902057293E-2</v>
      </c>
      <c r="D571" s="19"/>
      <c r="E571" s="19"/>
      <c r="F571" s="19"/>
      <c r="G571" s="28"/>
    </row>
    <row r="572" spans="1:7" x14ac:dyDescent="0.25">
      <c r="A572" s="183">
        <v>41849</v>
      </c>
      <c r="B572" s="226">
        <v>111.35</v>
      </c>
      <c r="C572" s="109">
        <f t="shared" si="11"/>
        <v>1.9928051695635256E-2</v>
      </c>
      <c r="D572" s="19"/>
      <c r="E572" s="19"/>
      <c r="F572" s="19"/>
      <c r="G572" s="28"/>
    </row>
    <row r="573" spans="1:7" x14ac:dyDescent="0.25">
      <c r="A573" s="183">
        <v>41850</v>
      </c>
      <c r="B573" s="226">
        <v>111.28</v>
      </c>
      <c r="C573" s="109">
        <f t="shared" si="11"/>
        <v>1.9956961747002937E-2</v>
      </c>
      <c r="D573" s="19"/>
      <c r="E573" s="19"/>
      <c r="F573" s="19"/>
      <c r="G573" s="28"/>
    </row>
    <row r="574" spans="1:7" x14ac:dyDescent="0.25">
      <c r="A574" s="183">
        <v>41851</v>
      </c>
      <c r="B574" s="226">
        <v>110.26</v>
      </c>
      <c r="C574" s="109">
        <f t="shared" si="11"/>
        <v>2.0385538199019063E-2</v>
      </c>
      <c r="D574" s="19"/>
      <c r="E574" s="19"/>
      <c r="F574" s="19"/>
      <c r="G574" s="28"/>
    </row>
    <row r="575" spans="1:7" x14ac:dyDescent="0.25">
      <c r="A575" s="183">
        <v>41852</v>
      </c>
      <c r="B575" s="226">
        <v>109.21</v>
      </c>
      <c r="C575" s="109">
        <f t="shared" si="11"/>
        <v>2.0832019962290216E-2</v>
      </c>
      <c r="D575" s="19"/>
      <c r="E575" s="19"/>
      <c r="F575" s="19"/>
      <c r="G575" s="28"/>
    </row>
    <row r="576" spans="1:7" x14ac:dyDescent="0.25">
      <c r="A576" s="183">
        <v>41855</v>
      </c>
      <c r="B576" s="226">
        <v>110.29</v>
      </c>
      <c r="C576" s="109">
        <f t="shared" si="11"/>
        <v>2.0371592835374049E-2</v>
      </c>
      <c r="D576" s="19"/>
      <c r="E576" s="19"/>
      <c r="F576" s="19"/>
      <c r="G576" s="28"/>
    </row>
    <row r="577" spans="1:7" x14ac:dyDescent="0.25">
      <c r="A577" s="183">
        <v>41856</v>
      </c>
      <c r="B577" s="226">
        <v>110.35</v>
      </c>
      <c r="C577" s="109">
        <f t="shared" si="11"/>
        <v>2.0345911061783573E-2</v>
      </c>
      <c r="D577" s="19"/>
      <c r="E577" s="19"/>
      <c r="F577" s="19"/>
      <c r="G577" s="28"/>
    </row>
    <row r="578" spans="1:7" x14ac:dyDescent="0.25">
      <c r="A578" s="183">
        <v>41857</v>
      </c>
      <c r="B578" s="226">
        <v>111.26</v>
      </c>
      <c r="C578" s="109">
        <f t="shared" si="11"/>
        <v>1.9962944204151931E-2</v>
      </c>
      <c r="D578" s="19"/>
      <c r="E578" s="19"/>
      <c r="F578" s="19"/>
      <c r="G578" s="28"/>
    </row>
    <row r="579" spans="1:7" x14ac:dyDescent="0.25">
      <c r="A579" s="183">
        <v>41858</v>
      </c>
      <c r="B579" s="226">
        <v>111.79</v>
      </c>
      <c r="C579" s="109">
        <f t="shared" si="11"/>
        <v>1.9741532535919332E-2</v>
      </c>
      <c r="D579" s="19"/>
      <c r="E579" s="19"/>
      <c r="F579" s="19"/>
      <c r="G579" s="28"/>
    </row>
    <row r="580" spans="1:7" x14ac:dyDescent="0.25">
      <c r="A580" s="183">
        <v>41859</v>
      </c>
      <c r="B580" s="226">
        <v>113.98</v>
      </c>
      <c r="C580" s="109">
        <f t="shared" si="11"/>
        <v>1.8841360687617915E-2</v>
      </c>
      <c r="D580" s="19"/>
      <c r="E580" s="19"/>
      <c r="F580" s="19"/>
      <c r="G580" s="28"/>
    </row>
    <row r="581" spans="1:7" x14ac:dyDescent="0.25">
      <c r="A581" s="183">
        <v>41862</v>
      </c>
      <c r="B581" s="226">
        <v>113.05</v>
      </c>
      <c r="C581" s="109">
        <f t="shared" si="11"/>
        <v>1.9219653364142154E-2</v>
      </c>
      <c r="D581" s="19"/>
      <c r="E581" s="19"/>
      <c r="F581" s="19"/>
      <c r="G581" s="28"/>
    </row>
    <row r="582" spans="1:7" x14ac:dyDescent="0.25">
      <c r="A582" s="183">
        <v>41863</v>
      </c>
      <c r="B582" s="226">
        <v>112.5</v>
      </c>
      <c r="C582" s="109">
        <f t="shared" ref="C582:C645" si="12">YIELD(A582,$K$10,$K$8,B582,100,1,1)</f>
        <v>1.9445572298214787E-2</v>
      </c>
      <c r="D582" s="19"/>
      <c r="E582" s="19"/>
      <c r="F582" s="19"/>
      <c r="G582" s="28"/>
    </row>
    <row r="583" spans="1:7" x14ac:dyDescent="0.25">
      <c r="A583" s="183">
        <v>41864</v>
      </c>
      <c r="B583" s="226">
        <v>111.7</v>
      </c>
      <c r="C583" s="109">
        <f t="shared" si="12"/>
        <v>1.9776876323508608E-2</v>
      </c>
      <c r="D583" s="19"/>
      <c r="E583" s="19"/>
      <c r="F583" s="19"/>
      <c r="G583" s="28"/>
    </row>
    <row r="584" spans="1:7" x14ac:dyDescent="0.25">
      <c r="A584" s="183">
        <v>41865</v>
      </c>
      <c r="B584" s="226">
        <v>113.44</v>
      </c>
      <c r="C584" s="109">
        <f t="shared" si="12"/>
        <v>1.9058840624091654E-2</v>
      </c>
      <c r="D584" s="19"/>
      <c r="E584" s="19"/>
      <c r="F584" s="19"/>
      <c r="G584" s="28"/>
    </row>
    <row r="585" spans="1:7" x14ac:dyDescent="0.25">
      <c r="A585" s="183">
        <v>41866</v>
      </c>
      <c r="B585" s="226">
        <v>113.9</v>
      </c>
      <c r="C585" s="109">
        <f t="shared" si="12"/>
        <v>1.8871000294144426E-2</v>
      </c>
      <c r="D585" s="19"/>
      <c r="E585" s="19"/>
      <c r="F585" s="19"/>
      <c r="G585" s="28"/>
    </row>
    <row r="586" spans="1:7" x14ac:dyDescent="0.25">
      <c r="A586" s="183">
        <v>41869</v>
      </c>
      <c r="B586" s="226">
        <v>114.42</v>
      </c>
      <c r="C586" s="109">
        <f t="shared" si="12"/>
        <v>1.8658982055636059E-2</v>
      </c>
      <c r="D586" s="19"/>
      <c r="E586" s="19"/>
      <c r="F586" s="19"/>
      <c r="G586" s="28"/>
    </row>
    <row r="587" spans="1:7" x14ac:dyDescent="0.25">
      <c r="A587" s="183">
        <v>41870</v>
      </c>
      <c r="B587" s="226">
        <v>114.38</v>
      </c>
      <c r="C587" s="109">
        <f t="shared" si="12"/>
        <v>1.8674736081261512E-2</v>
      </c>
      <c r="D587" s="19"/>
      <c r="E587" s="19"/>
      <c r="F587" s="19"/>
      <c r="G587" s="28"/>
    </row>
    <row r="588" spans="1:7" x14ac:dyDescent="0.25">
      <c r="A588" s="183">
        <v>41871</v>
      </c>
      <c r="B588" s="226">
        <v>114.83</v>
      </c>
      <c r="C588" s="109">
        <f t="shared" si="12"/>
        <v>1.8492757423433585E-2</v>
      </c>
      <c r="D588" s="19"/>
      <c r="E588" s="19"/>
      <c r="F588" s="19"/>
      <c r="G588" s="28"/>
    </row>
    <row r="589" spans="1:7" x14ac:dyDescent="0.25">
      <c r="A589" s="183">
        <v>41872</v>
      </c>
      <c r="B589" s="226">
        <v>115.08</v>
      </c>
      <c r="C589" s="109">
        <f t="shared" si="12"/>
        <v>1.8391837829704549E-2</v>
      </c>
      <c r="D589" s="19"/>
      <c r="E589" s="19"/>
      <c r="F589" s="19"/>
      <c r="G589" s="28"/>
    </row>
    <row r="590" spans="1:7" x14ac:dyDescent="0.25">
      <c r="A590" s="183">
        <v>41873</v>
      </c>
      <c r="B590" s="226">
        <v>115.81</v>
      </c>
      <c r="C590" s="109">
        <f t="shared" si="12"/>
        <v>1.8099505524651255E-2</v>
      </c>
      <c r="D590" s="19"/>
      <c r="E590" s="19"/>
      <c r="F590" s="19"/>
      <c r="G590" s="28"/>
    </row>
    <row r="591" spans="1:7" x14ac:dyDescent="0.25">
      <c r="A591" s="183">
        <v>41876</v>
      </c>
      <c r="B591" s="226">
        <v>115.81</v>
      </c>
      <c r="C591" s="109">
        <f t="shared" si="12"/>
        <v>1.8098141910633293E-2</v>
      </c>
      <c r="D591" s="19"/>
      <c r="E591" s="19"/>
      <c r="F591" s="19"/>
      <c r="G591" s="28"/>
    </row>
    <row r="592" spans="1:7" x14ac:dyDescent="0.25">
      <c r="A592" s="183">
        <v>41877</v>
      </c>
      <c r="B592" s="226">
        <v>116.58</v>
      </c>
      <c r="C592" s="109">
        <f t="shared" si="12"/>
        <v>1.7792195810466961E-2</v>
      </c>
      <c r="D592" s="19"/>
      <c r="E592" s="19"/>
      <c r="F592" s="19"/>
      <c r="G592" s="28"/>
    </row>
    <row r="593" spans="1:7" x14ac:dyDescent="0.25">
      <c r="A593" s="183">
        <v>41878</v>
      </c>
      <c r="B593" s="226">
        <v>116.95</v>
      </c>
      <c r="C593" s="109">
        <f t="shared" si="12"/>
        <v>1.7645811041542517E-2</v>
      </c>
      <c r="D593" s="19"/>
      <c r="E593" s="19"/>
      <c r="F593" s="19"/>
      <c r="G593" s="28"/>
    </row>
    <row r="594" spans="1:7" x14ac:dyDescent="0.25">
      <c r="A594" s="183">
        <v>41879</v>
      </c>
      <c r="B594" s="226">
        <v>117.3</v>
      </c>
      <c r="C594" s="109">
        <f t="shared" si="12"/>
        <v>1.7507823525939544E-2</v>
      </c>
      <c r="D594" s="19"/>
      <c r="E594" s="19"/>
      <c r="F594" s="19"/>
      <c r="G594" s="28"/>
    </row>
    <row r="595" spans="1:7" x14ac:dyDescent="0.25">
      <c r="A595" s="183">
        <v>41880</v>
      </c>
      <c r="B595" s="226">
        <v>117.64</v>
      </c>
      <c r="C595" s="109">
        <f t="shared" si="12"/>
        <v>1.7374235718622167E-2</v>
      </c>
      <c r="D595" s="19"/>
      <c r="E595" s="19"/>
      <c r="F595" s="19"/>
      <c r="G595" s="28"/>
    </row>
    <row r="596" spans="1:7" x14ac:dyDescent="0.25">
      <c r="A596" s="183">
        <v>41883</v>
      </c>
      <c r="B596" s="226">
        <v>117.62</v>
      </c>
      <c r="C596" s="109">
        <f t="shared" si="12"/>
        <v>1.738055329848821E-2</v>
      </c>
      <c r="D596" s="19"/>
      <c r="E596" s="19"/>
      <c r="F596" s="19"/>
      <c r="G596" s="28"/>
    </row>
    <row r="597" spans="1:7" x14ac:dyDescent="0.25">
      <c r="A597" s="183">
        <v>41884</v>
      </c>
      <c r="B597" s="226">
        <v>115.95</v>
      </c>
      <c r="C597" s="109">
        <f t="shared" si="12"/>
        <v>1.803875117799883E-2</v>
      </c>
      <c r="D597" s="19"/>
      <c r="E597" s="19"/>
      <c r="F597" s="19"/>
      <c r="G597" s="28"/>
    </row>
    <row r="598" spans="1:7" x14ac:dyDescent="0.25">
      <c r="A598" s="183">
        <v>41885</v>
      </c>
      <c r="B598" s="226">
        <v>114.85</v>
      </c>
      <c r="C598" s="109">
        <f t="shared" si="12"/>
        <v>1.8478687029758852E-2</v>
      </c>
      <c r="D598" s="19"/>
      <c r="E598" s="19"/>
      <c r="F598" s="19"/>
      <c r="G598" s="28"/>
    </row>
    <row r="599" spans="1:7" x14ac:dyDescent="0.25">
      <c r="A599" s="183">
        <v>41886</v>
      </c>
      <c r="B599" s="226">
        <v>115.11</v>
      </c>
      <c r="C599" s="109">
        <f t="shared" si="12"/>
        <v>1.8373684273042847E-2</v>
      </c>
      <c r="D599" s="19"/>
      <c r="E599" s="19"/>
      <c r="F599" s="19"/>
      <c r="G599" s="28"/>
    </row>
    <row r="600" spans="1:7" x14ac:dyDescent="0.25">
      <c r="A600" s="183">
        <v>41887</v>
      </c>
      <c r="B600" s="226">
        <v>113.05</v>
      </c>
      <c r="C600" s="109">
        <f t="shared" si="12"/>
        <v>1.9210043502597401E-2</v>
      </c>
      <c r="D600" s="19"/>
      <c r="E600" s="19"/>
      <c r="F600" s="19"/>
      <c r="G600" s="28"/>
    </row>
    <row r="601" spans="1:7" x14ac:dyDescent="0.25">
      <c r="A601" s="183">
        <v>41890</v>
      </c>
      <c r="B601" s="226">
        <v>114.64</v>
      </c>
      <c r="C601" s="109">
        <f t="shared" si="12"/>
        <v>1.8561239344819073E-2</v>
      </c>
      <c r="D601" s="19"/>
      <c r="E601" s="19"/>
      <c r="F601" s="19"/>
      <c r="G601" s="28"/>
    </row>
    <row r="602" spans="1:7" x14ac:dyDescent="0.25">
      <c r="A602" s="183">
        <v>41891</v>
      </c>
      <c r="B602" s="226">
        <v>112.75</v>
      </c>
      <c r="C602" s="109">
        <f t="shared" si="12"/>
        <v>1.933199405319324E-2</v>
      </c>
      <c r="D602" s="19"/>
      <c r="E602" s="19"/>
      <c r="F602" s="19"/>
      <c r="G602" s="28"/>
    </row>
    <row r="603" spans="1:7" x14ac:dyDescent="0.25">
      <c r="A603" s="183">
        <v>41892</v>
      </c>
      <c r="B603" s="226">
        <v>112.2</v>
      </c>
      <c r="C603" s="109">
        <f t="shared" si="12"/>
        <v>1.9559091240383349E-2</v>
      </c>
      <c r="D603" s="19"/>
      <c r="E603" s="19"/>
      <c r="F603" s="19"/>
      <c r="G603" s="28"/>
    </row>
    <row r="604" spans="1:7" x14ac:dyDescent="0.25">
      <c r="A604" s="183">
        <v>41893</v>
      </c>
      <c r="B604" s="226">
        <v>112.85</v>
      </c>
      <c r="C604" s="109">
        <f t="shared" si="12"/>
        <v>1.9290031340908249E-2</v>
      </c>
      <c r="D604" s="19"/>
      <c r="E604" s="19"/>
      <c r="F604" s="19"/>
      <c r="G604" s="28"/>
    </row>
    <row r="605" spans="1:7" x14ac:dyDescent="0.25">
      <c r="A605" s="183">
        <v>41894</v>
      </c>
      <c r="B605" s="226">
        <v>112.3</v>
      </c>
      <c r="C605" s="109">
        <f t="shared" si="12"/>
        <v>1.9516901843084702E-2</v>
      </c>
      <c r="D605" s="19"/>
      <c r="E605" s="19"/>
      <c r="F605" s="19"/>
      <c r="G605" s="28"/>
    </row>
    <row r="606" spans="1:7" x14ac:dyDescent="0.25">
      <c r="A606" s="183">
        <v>41897</v>
      </c>
      <c r="B606" s="226">
        <v>112.02</v>
      </c>
      <c r="C606" s="109">
        <f t="shared" si="12"/>
        <v>1.9632059552097948E-2</v>
      </c>
      <c r="D606" s="19"/>
      <c r="E606" s="19"/>
      <c r="F606" s="19"/>
      <c r="G606" s="28"/>
    </row>
    <row r="607" spans="1:7" x14ac:dyDescent="0.25">
      <c r="A607" s="183">
        <v>41898</v>
      </c>
      <c r="B607" s="226">
        <v>112.35</v>
      </c>
      <c r="C607" s="109">
        <f t="shared" si="12"/>
        <v>1.9494727009206965E-2</v>
      </c>
      <c r="D607" s="19"/>
      <c r="E607" s="19"/>
      <c r="F607" s="19"/>
      <c r="G607" s="28"/>
    </row>
    <row r="608" spans="1:7" x14ac:dyDescent="0.25">
      <c r="A608" s="183">
        <v>41899</v>
      </c>
      <c r="B608" s="226">
        <v>111.64</v>
      </c>
      <c r="C608" s="109">
        <f t="shared" si="12"/>
        <v>1.9789715830672967E-2</v>
      </c>
      <c r="D608" s="19"/>
      <c r="E608" s="19"/>
      <c r="F608" s="19"/>
      <c r="G608" s="28"/>
    </row>
    <row r="609" spans="1:7" x14ac:dyDescent="0.25">
      <c r="A609" s="183">
        <v>41900</v>
      </c>
      <c r="B609" s="226">
        <v>112</v>
      </c>
      <c r="C609" s="109">
        <f t="shared" si="12"/>
        <v>1.9639311124422746E-2</v>
      </c>
      <c r="D609" s="19"/>
      <c r="E609" s="19"/>
      <c r="F609" s="19"/>
      <c r="G609" s="28"/>
    </row>
    <row r="610" spans="1:7" x14ac:dyDescent="0.25">
      <c r="A610" s="183">
        <v>41901</v>
      </c>
      <c r="B610" s="226">
        <v>110.87</v>
      </c>
      <c r="C610" s="109">
        <f t="shared" si="12"/>
        <v>2.0112048991664855E-2</v>
      </c>
      <c r="D610" s="19"/>
      <c r="E610" s="19"/>
      <c r="F610" s="19"/>
      <c r="G610" s="28"/>
    </row>
    <row r="611" spans="1:7" x14ac:dyDescent="0.25">
      <c r="A611" s="183">
        <v>41904</v>
      </c>
      <c r="B611" s="226">
        <v>112.59</v>
      </c>
      <c r="C611" s="109">
        <f t="shared" si="12"/>
        <v>1.9393200769449045E-2</v>
      </c>
      <c r="D611" s="19"/>
      <c r="E611" s="19"/>
      <c r="F611" s="19"/>
      <c r="G611" s="28"/>
    </row>
    <row r="612" spans="1:7" x14ac:dyDescent="0.25">
      <c r="A612" s="183">
        <v>41905</v>
      </c>
      <c r="B612" s="226">
        <v>113.6</v>
      </c>
      <c r="C612" s="109">
        <f t="shared" si="12"/>
        <v>1.8977627793541885E-2</v>
      </c>
      <c r="D612" s="19"/>
      <c r="E612" s="19"/>
      <c r="F612" s="19"/>
      <c r="G612" s="28"/>
    </row>
    <row r="613" spans="1:7" x14ac:dyDescent="0.25">
      <c r="A613" s="183">
        <v>41906</v>
      </c>
      <c r="B613" s="226">
        <v>114.09</v>
      </c>
      <c r="C613" s="109">
        <f t="shared" si="12"/>
        <v>1.8777442352070746E-2</v>
      </c>
      <c r="D613" s="19"/>
      <c r="E613" s="19"/>
      <c r="F613" s="19"/>
      <c r="G613" s="28"/>
    </row>
    <row r="614" spans="1:7" x14ac:dyDescent="0.25">
      <c r="A614" s="183">
        <v>41907</v>
      </c>
      <c r="B614" s="226">
        <v>113.6</v>
      </c>
      <c r="C614" s="109">
        <f t="shared" si="12"/>
        <v>1.8976835158095978E-2</v>
      </c>
      <c r="D614" s="19"/>
      <c r="E614" s="19"/>
      <c r="F614" s="19"/>
      <c r="G614" s="28"/>
    </row>
    <row r="615" spans="1:7" x14ac:dyDescent="0.25">
      <c r="A615" s="183">
        <v>41908</v>
      </c>
      <c r="B615" s="226">
        <v>114.55</v>
      </c>
      <c r="C615" s="109">
        <f t="shared" si="12"/>
        <v>1.8590016487800131E-2</v>
      </c>
      <c r="D615" s="19"/>
      <c r="E615" s="19"/>
      <c r="F615" s="19"/>
      <c r="G615" s="28"/>
    </row>
    <row r="616" spans="1:7" x14ac:dyDescent="0.25">
      <c r="A616" s="183">
        <v>41911</v>
      </c>
      <c r="B616" s="226">
        <v>114.49</v>
      </c>
      <c r="C616" s="109">
        <f t="shared" si="12"/>
        <v>1.8613046394705287E-2</v>
      </c>
      <c r="D616" s="19"/>
      <c r="E616" s="19"/>
      <c r="F616" s="19"/>
      <c r="G616" s="28"/>
    </row>
    <row r="617" spans="1:7" x14ac:dyDescent="0.25">
      <c r="A617" s="183">
        <v>41912</v>
      </c>
      <c r="B617" s="226">
        <v>114.37</v>
      </c>
      <c r="C617" s="109">
        <f t="shared" si="12"/>
        <v>1.8661261673715103E-2</v>
      </c>
      <c r="D617" s="19"/>
      <c r="E617" s="19"/>
      <c r="F617" s="19"/>
      <c r="G617" s="28"/>
    </row>
    <row r="618" spans="1:7" x14ac:dyDescent="0.25">
      <c r="A618" s="183">
        <v>41913</v>
      </c>
      <c r="B618" s="226">
        <v>115.33</v>
      </c>
      <c r="C618" s="109">
        <f t="shared" si="12"/>
        <v>1.8273518925951845E-2</v>
      </c>
      <c r="D618" s="19"/>
      <c r="E618" s="19"/>
      <c r="F618" s="19"/>
      <c r="G618" s="28"/>
    </row>
    <row r="619" spans="1:7" x14ac:dyDescent="0.25">
      <c r="A619" s="183">
        <v>41914</v>
      </c>
      <c r="B619" s="226">
        <v>115.85</v>
      </c>
      <c r="C619" s="109">
        <f t="shared" si="12"/>
        <v>1.8064938042044527E-2</v>
      </c>
      <c r="D619" s="19"/>
      <c r="E619" s="19"/>
      <c r="F619" s="19"/>
      <c r="G619" s="28"/>
    </row>
    <row r="620" spans="1:7" x14ac:dyDescent="0.25">
      <c r="A620" s="183">
        <v>41918</v>
      </c>
      <c r="B620" s="226">
        <v>116.36</v>
      </c>
      <c r="C620" s="109">
        <f t="shared" si="12"/>
        <v>1.7860061936814768E-2</v>
      </c>
      <c r="D620" s="19"/>
      <c r="E620" s="19"/>
      <c r="F620" s="19"/>
      <c r="G620" s="28"/>
    </row>
    <row r="621" spans="1:7" x14ac:dyDescent="0.25">
      <c r="A621" s="183">
        <v>41919</v>
      </c>
      <c r="B621" s="226">
        <v>115.9</v>
      </c>
      <c r="C621" s="109">
        <f t="shared" si="12"/>
        <v>1.8042711989407972E-2</v>
      </c>
      <c r="D621" s="19"/>
      <c r="E621" s="19"/>
      <c r="F621" s="19"/>
      <c r="G621" s="28"/>
    </row>
    <row r="622" spans="1:7" x14ac:dyDescent="0.25">
      <c r="A622" s="183">
        <v>41920</v>
      </c>
      <c r="B622" s="226">
        <v>116.43</v>
      </c>
      <c r="C622" s="109">
        <f t="shared" si="12"/>
        <v>1.7831340899779981E-2</v>
      </c>
      <c r="D622" s="19"/>
      <c r="E622" s="19"/>
      <c r="F622" s="19"/>
      <c r="G622" s="28"/>
    </row>
    <row r="623" spans="1:7" x14ac:dyDescent="0.25">
      <c r="A623" s="183">
        <v>41921</v>
      </c>
      <c r="B623" s="226">
        <v>116.24</v>
      </c>
      <c r="C623" s="109">
        <f t="shared" si="12"/>
        <v>1.7906351446193128E-2</v>
      </c>
      <c r="D623" s="19"/>
      <c r="E623" s="19"/>
      <c r="F623" s="19"/>
      <c r="G623" s="28"/>
    </row>
    <row r="624" spans="1:7" x14ac:dyDescent="0.25">
      <c r="A624" s="183">
        <v>41922</v>
      </c>
      <c r="B624" s="226">
        <v>116.14</v>
      </c>
      <c r="C624" s="109">
        <f t="shared" si="12"/>
        <v>1.7945678119314176E-2</v>
      </c>
      <c r="D624" s="19"/>
      <c r="E624" s="19"/>
      <c r="F624" s="19"/>
      <c r="G624" s="28"/>
    </row>
    <row r="625" spans="1:7" x14ac:dyDescent="0.25">
      <c r="A625" s="183">
        <v>41925</v>
      </c>
      <c r="B625" s="226">
        <v>116.47</v>
      </c>
      <c r="C625" s="109">
        <f t="shared" si="12"/>
        <v>1.7813126110279694E-2</v>
      </c>
      <c r="D625" s="19"/>
      <c r="E625" s="19"/>
      <c r="F625" s="19"/>
      <c r="G625" s="28"/>
    </row>
    <row r="626" spans="1:7" x14ac:dyDescent="0.25">
      <c r="A626" s="183">
        <v>41926</v>
      </c>
      <c r="B626" s="226">
        <v>116.8</v>
      </c>
      <c r="C626" s="109">
        <f t="shared" si="12"/>
        <v>1.7681940446257424E-2</v>
      </c>
      <c r="D626" s="19"/>
      <c r="E626" s="19"/>
      <c r="F626" s="19"/>
      <c r="G626" s="28"/>
    </row>
    <row r="627" spans="1:7" x14ac:dyDescent="0.25">
      <c r="A627" s="183">
        <v>41927</v>
      </c>
      <c r="B627" s="226">
        <v>118.85</v>
      </c>
      <c r="C627" s="109">
        <f t="shared" si="12"/>
        <v>1.6879543418009933E-2</v>
      </c>
      <c r="D627" s="19"/>
      <c r="E627" s="19"/>
      <c r="F627" s="19"/>
      <c r="G627" s="28"/>
    </row>
    <row r="628" spans="1:7" x14ac:dyDescent="0.25">
      <c r="A628" s="183">
        <v>41928</v>
      </c>
      <c r="B628" s="226">
        <v>122.6</v>
      </c>
      <c r="C628" s="109">
        <f t="shared" si="12"/>
        <v>1.5455488339953371E-2</v>
      </c>
      <c r="D628" s="19"/>
      <c r="E628" s="19"/>
      <c r="F628" s="19"/>
      <c r="G628" s="28"/>
    </row>
    <row r="629" spans="1:7" x14ac:dyDescent="0.25">
      <c r="A629" s="183">
        <v>41929</v>
      </c>
      <c r="B629" s="226">
        <v>118.15</v>
      </c>
      <c r="C629" s="109">
        <f t="shared" si="12"/>
        <v>1.7150401286687E-2</v>
      </c>
      <c r="D629" s="19"/>
      <c r="E629" s="19"/>
      <c r="F629" s="19"/>
      <c r="G629" s="28"/>
    </row>
    <row r="630" spans="1:7" x14ac:dyDescent="0.25">
      <c r="A630" s="183">
        <v>41932</v>
      </c>
      <c r="B630" s="226">
        <v>117.72</v>
      </c>
      <c r="C630" s="109">
        <f t="shared" si="12"/>
        <v>1.7316928367110292E-2</v>
      </c>
      <c r="D630" s="19"/>
      <c r="E630" s="19"/>
      <c r="F630" s="19"/>
      <c r="G630" s="28"/>
    </row>
    <row r="631" spans="1:7" x14ac:dyDescent="0.25">
      <c r="A631" s="183">
        <v>41933</v>
      </c>
      <c r="B631" s="226">
        <v>117.79</v>
      </c>
      <c r="C631" s="109">
        <f t="shared" si="12"/>
        <v>1.7289015609395709E-2</v>
      </c>
      <c r="D631" s="19"/>
      <c r="E631" s="19"/>
      <c r="F631" s="19"/>
      <c r="G631" s="28"/>
    </row>
    <row r="632" spans="1:7" x14ac:dyDescent="0.25">
      <c r="A632" s="183">
        <v>41934</v>
      </c>
      <c r="B632" s="226">
        <v>117.45</v>
      </c>
      <c r="C632" s="109">
        <f t="shared" si="12"/>
        <v>1.7421858411943752E-2</v>
      </c>
      <c r="D632" s="19"/>
      <c r="E632" s="19"/>
      <c r="F632" s="19"/>
      <c r="G632" s="28"/>
    </row>
    <row r="633" spans="1:7" x14ac:dyDescent="0.25">
      <c r="A633" s="183">
        <v>41935</v>
      </c>
      <c r="B633" s="226">
        <v>116.7</v>
      </c>
      <c r="C633" s="109">
        <f t="shared" si="12"/>
        <v>1.7717232148488787E-2</v>
      </c>
      <c r="D633" s="19"/>
      <c r="E633" s="19"/>
      <c r="F633" s="19"/>
      <c r="G633" s="28"/>
    </row>
    <row r="634" spans="1:7" x14ac:dyDescent="0.25">
      <c r="A634" s="183">
        <v>41936</v>
      </c>
      <c r="B634" s="226">
        <v>116.53</v>
      </c>
      <c r="C634" s="109">
        <f t="shared" si="12"/>
        <v>1.7784154380034226E-2</v>
      </c>
      <c r="D634" s="19"/>
      <c r="E634" s="19"/>
      <c r="F634" s="19"/>
      <c r="G634" s="28"/>
    </row>
    <row r="635" spans="1:7" x14ac:dyDescent="0.25">
      <c r="A635" s="183">
        <v>41939</v>
      </c>
      <c r="B635" s="226">
        <v>116.79</v>
      </c>
      <c r="C635" s="109">
        <f t="shared" si="12"/>
        <v>1.7679697077280992E-2</v>
      </c>
      <c r="D635" s="19"/>
      <c r="E635" s="19"/>
      <c r="F635" s="19"/>
      <c r="G635" s="28"/>
    </row>
    <row r="636" spans="1:7" x14ac:dyDescent="0.25">
      <c r="A636" s="183">
        <v>41940</v>
      </c>
      <c r="B636" s="226">
        <v>117.57</v>
      </c>
      <c r="C636" s="109">
        <f t="shared" si="12"/>
        <v>1.7371762479783233E-2</v>
      </c>
      <c r="D636" s="19"/>
      <c r="E636" s="19"/>
      <c r="F636" s="19"/>
      <c r="G636" s="28"/>
    </row>
    <row r="637" spans="1:7" x14ac:dyDescent="0.25">
      <c r="A637" s="183">
        <v>41941</v>
      </c>
      <c r="B637" s="226">
        <v>117.22</v>
      </c>
      <c r="C637" s="109">
        <f t="shared" si="12"/>
        <v>1.7508922325666466E-2</v>
      </c>
      <c r="D637" s="19"/>
      <c r="E637" s="19"/>
      <c r="F637" s="19"/>
      <c r="G637" s="28"/>
    </row>
    <row r="638" spans="1:7" x14ac:dyDescent="0.25">
      <c r="A638" s="183">
        <v>41942</v>
      </c>
      <c r="B638" s="226">
        <v>117.48</v>
      </c>
      <c r="C638" s="109">
        <f t="shared" si="12"/>
        <v>1.7406120831516159E-2</v>
      </c>
      <c r="D638" s="19"/>
      <c r="E638" s="19"/>
      <c r="F638" s="19"/>
      <c r="G638" s="28"/>
    </row>
    <row r="639" spans="1:7" x14ac:dyDescent="0.25">
      <c r="A639" s="183">
        <v>41943</v>
      </c>
      <c r="B639" s="226">
        <v>118.2</v>
      </c>
      <c r="C639" s="109">
        <f t="shared" si="12"/>
        <v>1.7123739959071158E-2</v>
      </c>
      <c r="D639" s="19"/>
      <c r="E639" s="19"/>
      <c r="F639" s="19"/>
      <c r="G639" s="28"/>
    </row>
    <row r="640" spans="1:7" x14ac:dyDescent="0.25">
      <c r="A640" s="183">
        <v>41946</v>
      </c>
      <c r="B640" s="226">
        <v>117.99</v>
      </c>
      <c r="C640" s="109">
        <f t="shared" si="12"/>
        <v>1.7204215750383351E-2</v>
      </c>
      <c r="D640" s="19"/>
      <c r="E640" s="19"/>
      <c r="F640" s="19"/>
      <c r="G640" s="28"/>
    </row>
    <row r="641" spans="1:7" x14ac:dyDescent="0.25">
      <c r="A641" s="183">
        <v>41947</v>
      </c>
      <c r="B641" s="226">
        <v>118.14</v>
      </c>
      <c r="C641" s="109">
        <f t="shared" si="12"/>
        <v>1.7145106703310438E-2</v>
      </c>
      <c r="D641" s="19"/>
      <c r="E641" s="19"/>
      <c r="F641" s="19"/>
      <c r="G641" s="28"/>
    </row>
    <row r="642" spans="1:7" x14ac:dyDescent="0.25">
      <c r="A642" s="183">
        <v>41948</v>
      </c>
      <c r="B642" s="226">
        <v>117.7</v>
      </c>
      <c r="C642" s="109">
        <f t="shared" si="12"/>
        <v>1.7316770448238032E-2</v>
      </c>
      <c r="D642" s="19"/>
      <c r="E642" s="19"/>
      <c r="F642" s="19"/>
      <c r="G642" s="28"/>
    </row>
    <row r="643" spans="1:7" x14ac:dyDescent="0.25">
      <c r="A643" s="183">
        <v>41949</v>
      </c>
      <c r="B643" s="226">
        <v>117.51</v>
      </c>
      <c r="C643" s="109">
        <f t="shared" si="12"/>
        <v>1.7390871403283853E-2</v>
      </c>
      <c r="D643" s="19"/>
      <c r="E643" s="19"/>
      <c r="F643" s="19"/>
      <c r="G643" s="28"/>
    </row>
    <row r="644" spans="1:7" x14ac:dyDescent="0.25">
      <c r="A644" s="183">
        <v>41950</v>
      </c>
      <c r="B644" s="226">
        <v>116.9</v>
      </c>
      <c r="C644" s="109">
        <f t="shared" si="12"/>
        <v>1.7630916046797982E-2</v>
      </c>
      <c r="D644" s="19"/>
      <c r="E644" s="19"/>
      <c r="F644" s="19"/>
      <c r="G644" s="28"/>
    </row>
    <row r="645" spans="1:7" x14ac:dyDescent="0.25">
      <c r="A645" s="183">
        <v>41953</v>
      </c>
      <c r="B645" s="226">
        <v>118.22</v>
      </c>
      <c r="C645" s="109">
        <f t="shared" si="12"/>
        <v>1.7110815229841883E-2</v>
      </c>
      <c r="D645" s="19"/>
      <c r="E645" s="19"/>
      <c r="F645" s="19"/>
      <c r="G645" s="28"/>
    </row>
    <row r="646" spans="1:7" x14ac:dyDescent="0.25">
      <c r="A646" s="183">
        <v>41954</v>
      </c>
      <c r="B646" s="226">
        <v>117.45</v>
      </c>
      <c r="C646" s="109">
        <f t="shared" ref="C646:C709" si="13">YIELD(A646,$K$10,$K$8,B646,100,1,1)</f>
        <v>1.7411996269687622E-2</v>
      </c>
      <c r="D646" s="19"/>
      <c r="E646" s="19"/>
      <c r="F646" s="19"/>
      <c r="G646" s="28"/>
    </row>
    <row r="647" spans="1:7" x14ac:dyDescent="0.25">
      <c r="A647" s="183">
        <v>41955</v>
      </c>
      <c r="B647" s="226">
        <v>118.65</v>
      </c>
      <c r="C647" s="109">
        <f t="shared" si="13"/>
        <v>1.694236175923905E-2</v>
      </c>
      <c r="D647" s="19"/>
      <c r="E647" s="19"/>
      <c r="F647" s="19"/>
      <c r="G647" s="28"/>
    </row>
    <row r="648" spans="1:7" x14ac:dyDescent="0.25">
      <c r="A648" s="183">
        <v>41956</v>
      </c>
      <c r="B648" s="226">
        <v>118.61</v>
      </c>
      <c r="C648" s="109">
        <f t="shared" si="13"/>
        <v>1.695738255418203E-2</v>
      </c>
      <c r="D648" s="19"/>
      <c r="E648" s="19"/>
      <c r="F648" s="19"/>
      <c r="G648" s="28"/>
    </row>
    <row r="649" spans="1:7" x14ac:dyDescent="0.25">
      <c r="A649" s="183">
        <v>41957</v>
      </c>
      <c r="B649" s="226">
        <v>119.24</v>
      </c>
      <c r="C649" s="109">
        <f t="shared" si="13"/>
        <v>1.6712779682956837E-2</v>
      </c>
      <c r="D649" s="19"/>
      <c r="E649" s="19"/>
      <c r="F649" s="19"/>
      <c r="G649" s="28"/>
    </row>
    <row r="650" spans="1:7" x14ac:dyDescent="0.25">
      <c r="A650" s="183">
        <v>41960</v>
      </c>
      <c r="B650" s="226">
        <v>119.55</v>
      </c>
      <c r="C650" s="109">
        <f t="shared" si="13"/>
        <v>1.6591625781802635E-2</v>
      </c>
      <c r="D650" s="19"/>
      <c r="E650" s="19"/>
      <c r="F650" s="19"/>
      <c r="G650" s="28"/>
    </row>
    <row r="651" spans="1:7" x14ac:dyDescent="0.25">
      <c r="A651" s="183">
        <v>41961</v>
      </c>
      <c r="B651" s="226">
        <v>119.07</v>
      </c>
      <c r="C651" s="109">
        <f t="shared" si="13"/>
        <v>1.6776349991022479E-2</v>
      </c>
      <c r="D651" s="19"/>
      <c r="E651" s="19"/>
      <c r="F651" s="19"/>
      <c r="G651" s="28"/>
    </row>
    <row r="652" spans="1:7" x14ac:dyDescent="0.25">
      <c r="A652" s="183">
        <v>41962</v>
      </c>
      <c r="B652" s="226">
        <v>118.71</v>
      </c>
      <c r="C652" s="109">
        <f t="shared" si="13"/>
        <v>1.6915387111260075E-2</v>
      </c>
      <c r="D652" s="19"/>
      <c r="E652" s="19"/>
      <c r="F652" s="19"/>
      <c r="G652" s="28"/>
    </row>
    <row r="653" spans="1:7" x14ac:dyDescent="0.25">
      <c r="A653" s="183">
        <v>41963</v>
      </c>
      <c r="B653" s="226">
        <v>118.77</v>
      </c>
      <c r="C653" s="109">
        <f t="shared" si="13"/>
        <v>1.689156280700211E-2</v>
      </c>
      <c r="D653" s="19"/>
      <c r="E653" s="19"/>
      <c r="F653" s="19"/>
      <c r="G653" s="28"/>
    </row>
    <row r="654" spans="1:7" x14ac:dyDescent="0.25">
      <c r="A654" s="183">
        <v>41964</v>
      </c>
      <c r="B654" s="226">
        <v>119.53</v>
      </c>
      <c r="C654" s="109">
        <f t="shared" si="13"/>
        <v>1.6597145523100813E-2</v>
      </c>
      <c r="D654" s="19"/>
      <c r="E654" s="19"/>
      <c r="F654" s="19"/>
      <c r="G654" s="28"/>
    </row>
    <row r="655" spans="1:7" x14ac:dyDescent="0.25">
      <c r="A655" s="183">
        <v>41967</v>
      </c>
      <c r="B655" s="226">
        <v>119.1</v>
      </c>
      <c r="C655" s="109">
        <f t="shared" si="13"/>
        <v>1.6761537313593606E-2</v>
      </c>
      <c r="D655" s="19"/>
      <c r="E655" s="19"/>
      <c r="F655" s="19"/>
      <c r="G655" s="28"/>
    </row>
    <row r="656" spans="1:7" x14ac:dyDescent="0.25">
      <c r="A656" s="183">
        <v>41968</v>
      </c>
      <c r="B656" s="226">
        <v>119.57</v>
      </c>
      <c r="C656" s="109">
        <f t="shared" si="13"/>
        <v>1.6579557122136889E-2</v>
      </c>
      <c r="D656" s="19"/>
      <c r="E656" s="19"/>
      <c r="F656" s="19"/>
      <c r="G656" s="28"/>
    </row>
    <row r="657" spans="1:7" x14ac:dyDescent="0.25">
      <c r="A657" s="183">
        <v>41969</v>
      </c>
      <c r="B657" s="226">
        <v>120.49</v>
      </c>
      <c r="C657" s="109">
        <f t="shared" si="13"/>
        <v>1.6226363451314518E-2</v>
      </c>
      <c r="D657" s="19"/>
      <c r="E657" s="19"/>
      <c r="F657" s="19"/>
      <c r="G657" s="28"/>
    </row>
    <row r="658" spans="1:7" x14ac:dyDescent="0.25">
      <c r="A658" s="183">
        <v>41970</v>
      </c>
      <c r="B658" s="226">
        <v>121.7</v>
      </c>
      <c r="C658" s="109">
        <f t="shared" si="13"/>
        <v>1.5767001176813695E-2</v>
      </c>
      <c r="D658" s="19"/>
      <c r="E658" s="19"/>
      <c r="F658" s="19"/>
      <c r="G658" s="28"/>
    </row>
    <row r="659" spans="1:7" x14ac:dyDescent="0.25">
      <c r="A659" s="183">
        <v>41971</v>
      </c>
      <c r="B659" s="226">
        <v>122.21</v>
      </c>
      <c r="C659" s="109">
        <f t="shared" si="13"/>
        <v>1.5574701620607034E-2</v>
      </c>
      <c r="D659" s="19"/>
      <c r="E659" s="19"/>
      <c r="F659" s="19"/>
      <c r="G659" s="28"/>
    </row>
    <row r="660" spans="1:7" x14ac:dyDescent="0.25">
      <c r="A660" s="183">
        <v>41974</v>
      </c>
      <c r="B660" s="226">
        <v>122.21</v>
      </c>
      <c r="C660" s="109">
        <f t="shared" si="13"/>
        <v>1.5572865874846787E-2</v>
      </c>
      <c r="D660" s="19"/>
      <c r="E660" s="19"/>
      <c r="F660" s="19"/>
      <c r="G660" s="28"/>
    </row>
    <row r="661" spans="1:7" x14ac:dyDescent="0.25">
      <c r="A661" s="183">
        <v>41975</v>
      </c>
      <c r="B661" s="226">
        <v>121.08</v>
      </c>
      <c r="C661" s="109">
        <f t="shared" si="13"/>
        <v>1.5998456622320731E-2</v>
      </c>
      <c r="D661" s="19"/>
      <c r="E661" s="19"/>
      <c r="F661" s="19"/>
      <c r="G661" s="28"/>
    </row>
    <row r="662" spans="1:7" x14ac:dyDescent="0.25">
      <c r="A662" s="183">
        <v>41976</v>
      </c>
      <c r="B662" s="226">
        <v>121.01</v>
      </c>
      <c r="C662" s="109">
        <f t="shared" si="13"/>
        <v>1.6024438179834177E-2</v>
      </c>
      <c r="D662" s="19"/>
      <c r="E662" s="19"/>
      <c r="F662" s="19"/>
      <c r="G662" s="28"/>
    </row>
    <row r="663" spans="1:7" x14ac:dyDescent="0.25">
      <c r="A663" s="183">
        <v>41977</v>
      </c>
      <c r="B663" s="226">
        <v>120.2</v>
      </c>
      <c r="C663" s="109">
        <f t="shared" si="13"/>
        <v>1.6332667614434634E-2</v>
      </c>
      <c r="D663" s="19"/>
      <c r="E663" s="19"/>
      <c r="F663" s="19"/>
      <c r="G663" s="28"/>
    </row>
    <row r="664" spans="1:7" x14ac:dyDescent="0.25">
      <c r="A664" s="183">
        <v>41978</v>
      </c>
      <c r="B664" s="226">
        <v>120.59</v>
      </c>
      <c r="C664" s="109">
        <f t="shared" si="13"/>
        <v>1.6183088213467114E-2</v>
      </c>
      <c r="D664" s="19"/>
      <c r="E664" s="19"/>
      <c r="F664" s="19"/>
      <c r="G664" s="28"/>
    </row>
    <row r="665" spans="1:7" x14ac:dyDescent="0.25">
      <c r="A665" s="183">
        <v>41981</v>
      </c>
      <c r="B665" s="226">
        <v>121.25</v>
      </c>
      <c r="C665" s="109">
        <f t="shared" si="13"/>
        <v>1.5930494980266514E-2</v>
      </c>
      <c r="D665" s="19"/>
      <c r="E665" s="19"/>
      <c r="F665" s="19"/>
      <c r="G665" s="28"/>
    </row>
    <row r="666" spans="1:7" x14ac:dyDescent="0.25">
      <c r="A666" s="183">
        <v>41982</v>
      </c>
      <c r="B666" s="226">
        <v>122.5</v>
      </c>
      <c r="C666" s="109">
        <f t="shared" si="13"/>
        <v>1.5459326135491714E-2</v>
      </c>
      <c r="D666" s="19"/>
      <c r="E666" s="19"/>
      <c r="F666" s="19"/>
      <c r="G666" s="28"/>
    </row>
    <row r="667" spans="1:7" x14ac:dyDescent="0.25">
      <c r="A667" s="183">
        <v>41983</v>
      </c>
      <c r="B667" s="226">
        <v>123.82</v>
      </c>
      <c r="C667" s="109">
        <f t="shared" si="13"/>
        <v>1.4968141135409454E-2</v>
      </c>
      <c r="D667" s="19"/>
      <c r="E667" s="19"/>
      <c r="F667" s="19"/>
      <c r="G667" s="28"/>
    </row>
    <row r="668" spans="1:7" x14ac:dyDescent="0.25">
      <c r="A668" s="183">
        <v>41984</v>
      </c>
      <c r="B668" s="226">
        <v>124</v>
      </c>
      <c r="C668" s="109">
        <f t="shared" si="13"/>
        <v>1.4901090268190833E-2</v>
      </c>
      <c r="D668" s="19"/>
      <c r="E668" s="19"/>
      <c r="F668" s="19"/>
      <c r="G668" s="28"/>
    </row>
    <row r="669" spans="1:7" x14ac:dyDescent="0.25">
      <c r="A669" s="183">
        <v>41985</v>
      </c>
      <c r="B669" s="226">
        <v>125.25</v>
      </c>
      <c r="C669" s="109">
        <f t="shared" si="13"/>
        <v>1.4442554063596362E-2</v>
      </c>
      <c r="D669" s="19"/>
      <c r="E669" s="19"/>
      <c r="F669" s="19"/>
      <c r="G669" s="28"/>
    </row>
    <row r="670" spans="1:7" x14ac:dyDescent="0.25">
      <c r="A670" s="183">
        <v>41988</v>
      </c>
      <c r="B670" s="226">
        <v>125.45</v>
      </c>
      <c r="C670" s="109">
        <f t="shared" si="13"/>
        <v>1.4367742286959716E-2</v>
      </c>
      <c r="D670" s="19"/>
      <c r="E670" s="19"/>
      <c r="F670" s="19"/>
      <c r="G670" s="28"/>
    </row>
    <row r="671" spans="1:7" x14ac:dyDescent="0.25">
      <c r="A671" s="183">
        <v>41989</v>
      </c>
      <c r="B671" s="226">
        <v>126.55</v>
      </c>
      <c r="C671" s="109">
        <f t="shared" si="13"/>
        <v>1.396942405765071E-2</v>
      </c>
      <c r="D671" s="19"/>
      <c r="E671" s="19"/>
      <c r="F671" s="19"/>
      <c r="G671" s="28"/>
    </row>
    <row r="672" spans="1:7" x14ac:dyDescent="0.25">
      <c r="A672" s="183">
        <v>41990</v>
      </c>
      <c r="B672" s="226">
        <v>126.92</v>
      </c>
      <c r="C672" s="109">
        <f t="shared" si="13"/>
        <v>1.3835905502614227E-2</v>
      </c>
      <c r="D672" s="19"/>
      <c r="E672" s="19"/>
      <c r="F672" s="19"/>
      <c r="G672" s="28"/>
    </row>
    <row r="673" spans="1:7" x14ac:dyDescent="0.25">
      <c r="A673" s="183">
        <v>41991</v>
      </c>
      <c r="B673" s="226">
        <v>126.54</v>
      </c>
      <c r="C673" s="109">
        <f t="shared" si="13"/>
        <v>1.3971584390766291E-2</v>
      </c>
      <c r="D673" s="19"/>
      <c r="E673" s="19"/>
      <c r="F673" s="19"/>
      <c r="G673" s="28"/>
    </row>
    <row r="674" spans="1:7" x14ac:dyDescent="0.25">
      <c r="A674" s="183">
        <v>41992</v>
      </c>
      <c r="B674" s="226">
        <v>125.4</v>
      </c>
      <c r="C674" s="109">
        <f t="shared" si="13"/>
        <v>1.4383156211927178E-2</v>
      </c>
      <c r="D674" s="19"/>
      <c r="E674" s="19"/>
      <c r="F674" s="19"/>
      <c r="G674" s="28"/>
    </row>
    <row r="675" spans="1:7" x14ac:dyDescent="0.25">
      <c r="A675" s="183">
        <v>41995</v>
      </c>
      <c r="B675" s="226">
        <v>125.4</v>
      </c>
      <c r="C675" s="109">
        <f t="shared" si="13"/>
        <v>1.438108527059356E-2</v>
      </c>
      <c r="D675" s="19"/>
      <c r="E675" s="19"/>
      <c r="F675" s="19"/>
      <c r="G675" s="28"/>
    </row>
    <row r="676" spans="1:7" x14ac:dyDescent="0.25">
      <c r="A676" s="183">
        <v>41996</v>
      </c>
      <c r="B676" s="226">
        <v>125.88</v>
      </c>
      <c r="C676" s="109">
        <f t="shared" si="13"/>
        <v>1.4206192532536698E-2</v>
      </c>
      <c r="D676" s="19"/>
      <c r="E676" s="19"/>
      <c r="F676" s="19"/>
      <c r="G676" s="28"/>
    </row>
    <row r="677" spans="1:7" x14ac:dyDescent="0.25">
      <c r="A677" s="183">
        <v>42002</v>
      </c>
      <c r="B677" s="226">
        <v>126.69</v>
      </c>
      <c r="C677" s="109">
        <f t="shared" si="13"/>
        <v>1.3909743265085478E-2</v>
      </c>
      <c r="D677" s="19"/>
      <c r="E677" s="19"/>
      <c r="F677" s="19"/>
      <c r="G677" s="28"/>
    </row>
    <row r="678" spans="1:7" x14ac:dyDescent="0.25">
      <c r="A678" s="183">
        <v>42003</v>
      </c>
      <c r="B678" s="226">
        <v>127</v>
      </c>
      <c r="C678" s="109">
        <f t="shared" si="13"/>
        <v>1.3797778261988252E-2</v>
      </c>
      <c r="D678" s="19"/>
      <c r="E678" s="19"/>
      <c r="F678" s="19"/>
      <c r="G678" s="28"/>
    </row>
    <row r="679" spans="1:7" x14ac:dyDescent="0.25">
      <c r="A679" s="183">
        <v>42006</v>
      </c>
      <c r="B679" s="226">
        <v>127.65</v>
      </c>
      <c r="C679" s="109">
        <f t="shared" si="13"/>
        <v>1.3563372327999465E-2</v>
      </c>
      <c r="D679" s="19"/>
      <c r="E679" s="19"/>
      <c r="F679" s="19"/>
      <c r="G679" s="28"/>
    </row>
    <row r="680" spans="1:7" x14ac:dyDescent="0.25">
      <c r="A680" s="183">
        <v>42009</v>
      </c>
      <c r="B680" s="226">
        <v>129.05000000000001</v>
      </c>
      <c r="C680" s="109">
        <f t="shared" si="13"/>
        <v>1.3065775039198336E-2</v>
      </c>
      <c r="D680" s="19"/>
      <c r="E680" s="19"/>
      <c r="F680" s="19"/>
      <c r="G680" s="28"/>
    </row>
    <row r="681" spans="1:7" x14ac:dyDescent="0.25">
      <c r="A681" s="183">
        <v>42010</v>
      </c>
      <c r="B681" s="226">
        <v>131.35</v>
      </c>
      <c r="C681" s="109">
        <f t="shared" si="13"/>
        <v>1.226528467132379E-2</v>
      </c>
      <c r="D681" s="19"/>
      <c r="E681" s="19"/>
      <c r="F681" s="19"/>
      <c r="G681" s="28"/>
    </row>
    <row r="682" spans="1:7" x14ac:dyDescent="0.25">
      <c r="A682" s="183">
        <v>42011</v>
      </c>
      <c r="B682" s="226">
        <v>133.6</v>
      </c>
      <c r="C682" s="109">
        <f t="shared" si="13"/>
        <v>1.1498502283915914E-2</v>
      </c>
      <c r="D682" s="19"/>
      <c r="E682" s="19"/>
      <c r="F682" s="19"/>
      <c r="G682" s="28"/>
    </row>
    <row r="683" spans="1:7" x14ac:dyDescent="0.25">
      <c r="A683" s="183">
        <v>42013</v>
      </c>
      <c r="B683" s="226">
        <v>130.82</v>
      </c>
      <c r="C683" s="109">
        <f t="shared" si="13"/>
        <v>1.2445575419516856E-2</v>
      </c>
      <c r="D683" s="19"/>
      <c r="E683" s="19"/>
      <c r="F683" s="19"/>
      <c r="G683" s="28"/>
    </row>
    <row r="684" spans="1:7" x14ac:dyDescent="0.25">
      <c r="A684" s="183">
        <v>42016</v>
      </c>
      <c r="B684" s="226">
        <v>132.16999999999999</v>
      </c>
      <c r="C684" s="109">
        <f t="shared" si="13"/>
        <v>1.1979201033473387E-2</v>
      </c>
      <c r="D684" s="19"/>
      <c r="E684" s="19"/>
      <c r="F684" s="19"/>
      <c r="G684" s="28"/>
    </row>
    <row r="685" spans="1:7" x14ac:dyDescent="0.25">
      <c r="A685" s="183">
        <v>42017</v>
      </c>
      <c r="B685" s="226">
        <v>134.08000000000001</v>
      </c>
      <c r="C685" s="109">
        <f t="shared" si="13"/>
        <v>1.1331768177009252E-2</v>
      </c>
      <c r="D685" s="19"/>
      <c r="E685" s="19"/>
      <c r="F685" s="19"/>
      <c r="G685" s="28"/>
    </row>
    <row r="686" spans="1:7" x14ac:dyDescent="0.25">
      <c r="A686" s="183">
        <v>42018</v>
      </c>
      <c r="B686" s="226">
        <v>133.02000000000001</v>
      </c>
      <c r="C686" s="109">
        <f t="shared" si="13"/>
        <v>1.1688330298214023E-2</v>
      </c>
      <c r="D686" s="19"/>
      <c r="E686" s="19"/>
      <c r="F686" s="19"/>
      <c r="G686" s="28"/>
    </row>
    <row r="687" spans="1:7" x14ac:dyDescent="0.25">
      <c r="A687" s="183">
        <v>42019</v>
      </c>
      <c r="B687" s="226">
        <v>133.5</v>
      </c>
      <c r="C687" s="109">
        <f t="shared" si="13"/>
        <v>1.152515011619059E-2</v>
      </c>
      <c r="D687" s="19"/>
      <c r="E687" s="19"/>
      <c r="F687" s="19"/>
      <c r="G687" s="28"/>
    </row>
    <row r="688" spans="1:7" x14ac:dyDescent="0.25">
      <c r="A688" s="183">
        <v>42020</v>
      </c>
      <c r="B688" s="226">
        <v>135.22</v>
      </c>
      <c r="C688" s="109">
        <f t="shared" si="13"/>
        <v>1.0948426536396145E-2</v>
      </c>
      <c r="D688" s="19"/>
      <c r="E688" s="19"/>
      <c r="F688" s="19"/>
      <c r="G688" s="28"/>
    </row>
    <row r="689" spans="1:7" x14ac:dyDescent="0.25">
      <c r="A689" s="183">
        <v>42023</v>
      </c>
      <c r="B689" s="226">
        <v>134.77000000000001</v>
      </c>
      <c r="C689" s="109">
        <f t="shared" si="13"/>
        <v>1.1095479190616445E-2</v>
      </c>
      <c r="D689" s="19"/>
      <c r="E689" s="19"/>
      <c r="F689" s="19"/>
      <c r="G689" s="28"/>
    </row>
    <row r="690" spans="1:7" x14ac:dyDescent="0.25">
      <c r="A690" s="183">
        <v>42024</v>
      </c>
      <c r="B690" s="226">
        <v>134.61000000000001</v>
      </c>
      <c r="C690" s="109">
        <f t="shared" si="13"/>
        <v>1.1147986934245626E-2</v>
      </c>
      <c r="D690" s="19"/>
      <c r="E690" s="19"/>
      <c r="F690" s="19"/>
      <c r="G690" s="28"/>
    </row>
    <row r="691" spans="1:7" x14ac:dyDescent="0.25">
      <c r="A691" s="183">
        <v>42025</v>
      </c>
      <c r="B691" s="226">
        <v>133.97999999999999</v>
      </c>
      <c r="C691" s="109">
        <f t="shared" si="13"/>
        <v>1.135818974801962E-2</v>
      </c>
      <c r="D691" s="19"/>
      <c r="E691" s="19"/>
      <c r="F691" s="19"/>
      <c r="G691" s="28"/>
    </row>
    <row r="692" spans="1:7" x14ac:dyDescent="0.25">
      <c r="A692" s="183">
        <v>42026</v>
      </c>
      <c r="B692" s="226">
        <v>131.13</v>
      </c>
      <c r="C692" s="109">
        <f t="shared" si="13"/>
        <v>1.2327788404048827E-2</v>
      </c>
      <c r="D692" s="19"/>
      <c r="E692" s="19"/>
      <c r="F692" s="19"/>
      <c r="G692" s="28"/>
    </row>
    <row r="693" spans="1:7" x14ac:dyDescent="0.25">
      <c r="A693" s="183">
        <v>42027</v>
      </c>
      <c r="B693" s="226">
        <v>137.78</v>
      </c>
      <c r="C693" s="109">
        <f t="shared" si="13"/>
        <v>1.0100855339855148E-2</v>
      </c>
      <c r="D693" s="19"/>
      <c r="E693" s="19"/>
      <c r="F693" s="19"/>
      <c r="G693" s="28"/>
    </row>
    <row r="694" spans="1:7" x14ac:dyDescent="0.25">
      <c r="A694" s="183">
        <v>42030</v>
      </c>
      <c r="B694" s="226">
        <v>137.88</v>
      </c>
      <c r="C694" s="109">
        <f t="shared" si="13"/>
        <v>1.0065438998147252E-2</v>
      </c>
      <c r="D694" s="19"/>
      <c r="E694" s="19"/>
      <c r="F694" s="19"/>
      <c r="G694" s="28"/>
    </row>
    <row r="695" spans="1:7" x14ac:dyDescent="0.25">
      <c r="A695" s="183">
        <v>42031</v>
      </c>
      <c r="B695" s="226">
        <v>137.13</v>
      </c>
      <c r="C695" s="109">
        <f t="shared" si="13"/>
        <v>1.0308740959991293E-2</v>
      </c>
      <c r="D695" s="19"/>
      <c r="E695" s="19"/>
      <c r="F695" s="19"/>
      <c r="G695" s="28"/>
    </row>
    <row r="696" spans="1:7" x14ac:dyDescent="0.25">
      <c r="A696" s="183">
        <v>42032</v>
      </c>
      <c r="B696" s="226">
        <v>137.68</v>
      </c>
      <c r="C696" s="109">
        <f t="shared" si="13"/>
        <v>1.0128461820926877E-2</v>
      </c>
      <c r="D696" s="19"/>
      <c r="E696" s="19"/>
      <c r="F696" s="19"/>
      <c r="G696" s="28"/>
    </row>
    <row r="697" spans="1:7" x14ac:dyDescent="0.25">
      <c r="A697" s="183">
        <v>42033</v>
      </c>
      <c r="B697" s="226">
        <v>139.24</v>
      </c>
      <c r="C697" s="109">
        <f t="shared" si="13"/>
        <v>9.623560364955772E-3</v>
      </c>
      <c r="D697" s="19"/>
      <c r="E697" s="19"/>
      <c r="F697" s="19"/>
      <c r="G697" s="28"/>
    </row>
    <row r="698" spans="1:7" x14ac:dyDescent="0.25">
      <c r="A698" s="183">
        <v>42034</v>
      </c>
      <c r="B698" s="226">
        <v>139.53</v>
      </c>
      <c r="C698" s="109">
        <f t="shared" si="13"/>
        <v>9.5296199455921094E-3</v>
      </c>
      <c r="D698" s="19"/>
      <c r="E698" s="19"/>
      <c r="F698" s="19"/>
      <c r="G698" s="28"/>
    </row>
    <row r="699" spans="1:7" x14ac:dyDescent="0.25">
      <c r="A699" s="183">
        <v>42037</v>
      </c>
      <c r="B699" s="226">
        <v>142.32</v>
      </c>
      <c r="C699" s="109">
        <f t="shared" si="13"/>
        <v>8.6441750350202563E-3</v>
      </c>
      <c r="D699" s="19"/>
      <c r="E699" s="19"/>
      <c r="F699" s="19"/>
      <c r="G699" s="28"/>
    </row>
    <row r="700" spans="1:7" x14ac:dyDescent="0.25">
      <c r="A700" s="183">
        <v>42038</v>
      </c>
      <c r="B700" s="226">
        <v>141.4</v>
      </c>
      <c r="C700" s="109">
        <f t="shared" si="13"/>
        <v>8.9317408840734781E-3</v>
      </c>
      <c r="D700" s="19"/>
      <c r="E700" s="19"/>
      <c r="F700" s="19"/>
      <c r="G700" s="28"/>
    </row>
    <row r="701" spans="1:7" x14ac:dyDescent="0.25">
      <c r="A701" s="183">
        <v>42039</v>
      </c>
      <c r="B701" s="226">
        <v>140.6</v>
      </c>
      <c r="C701" s="109">
        <f t="shared" si="13"/>
        <v>9.1835539979401061E-3</v>
      </c>
      <c r="D701" s="19"/>
      <c r="E701" s="19"/>
      <c r="F701" s="19"/>
      <c r="G701" s="28"/>
    </row>
    <row r="702" spans="1:7" x14ac:dyDescent="0.25">
      <c r="A702" s="183">
        <v>42040</v>
      </c>
      <c r="B702" s="226">
        <v>141.47999999999999</v>
      </c>
      <c r="C702" s="109">
        <f t="shared" si="13"/>
        <v>8.9044247434795862E-3</v>
      </c>
      <c r="D702" s="19"/>
      <c r="E702" s="19"/>
      <c r="F702" s="19"/>
      <c r="G702" s="28"/>
    </row>
    <row r="703" spans="1:7" x14ac:dyDescent="0.25">
      <c r="A703" s="183">
        <v>42041</v>
      </c>
      <c r="B703" s="226">
        <v>141.88</v>
      </c>
      <c r="C703" s="109">
        <f t="shared" si="13"/>
        <v>8.7776438278643169E-3</v>
      </c>
      <c r="D703" s="19"/>
      <c r="E703" s="19"/>
      <c r="F703" s="19"/>
      <c r="G703" s="28"/>
    </row>
    <row r="704" spans="1:7" x14ac:dyDescent="0.25">
      <c r="A704" s="183">
        <v>42044</v>
      </c>
      <c r="B704" s="226">
        <v>142.15</v>
      </c>
      <c r="C704" s="109">
        <f t="shared" si="13"/>
        <v>8.6897931484925112E-3</v>
      </c>
      <c r="D704" s="19"/>
      <c r="E704" s="19"/>
      <c r="F704" s="19"/>
      <c r="G704" s="28"/>
    </row>
    <row r="705" spans="1:7" x14ac:dyDescent="0.25">
      <c r="A705" s="183">
        <v>42045</v>
      </c>
      <c r="B705" s="226">
        <v>141.1</v>
      </c>
      <c r="C705" s="109">
        <f t="shared" si="13"/>
        <v>9.0189722131041698E-3</v>
      </c>
      <c r="D705" s="19"/>
      <c r="E705" s="19"/>
      <c r="F705" s="19"/>
      <c r="G705" s="28"/>
    </row>
    <row r="706" spans="1:7" x14ac:dyDescent="0.25">
      <c r="A706" s="183">
        <v>42046</v>
      </c>
      <c r="B706" s="226">
        <v>141.35</v>
      </c>
      <c r="C706" s="109">
        <f t="shared" si="13"/>
        <v>8.9390083228337407E-3</v>
      </c>
      <c r="D706" s="19"/>
      <c r="E706" s="19"/>
      <c r="F706" s="19"/>
      <c r="G706" s="28"/>
    </row>
    <row r="707" spans="1:7" x14ac:dyDescent="0.25">
      <c r="A707" s="183">
        <v>42047</v>
      </c>
      <c r="B707" s="226">
        <v>141.37</v>
      </c>
      <c r="C707" s="109">
        <f t="shared" si="13"/>
        <v>8.9316412339413009E-3</v>
      </c>
      <c r="D707" s="19"/>
      <c r="E707" s="19"/>
      <c r="F707" s="19"/>
      <c r="G707" s="28"/>
    </row>
    <row r="708" spans="1:7" x14ac:dyDescent="0.25">
      <c r="A708" s="183">
        <v>42048</v>
      </c>
      <c r="B708" s="226">
        <v>142.22999999999999</v>
      </c>
      <c r="C708" s="109">
        <f t="shared" si="13"/>
        <v>8.6604325086946637E-3</v>
      </c>
      <c r="D708" s="19"/>
      <c r="E708" s="19"/>
      <c r="F708" s="19"/>
      <c r="G708" s="28"/>
    </row>
    <row r="709" spans="1:7" x14ac:dyDescent="0.25">
      <c r="A709" s="183">
        <v>42051</v>
      </c>
      <c r="B709" s="226">
        <v>141.5</v>
      </c>
      <c r="C709" s="109">
        <f t="shared" si="13"/>
        <v>8.8864202752853786E-3</v>
      </c>
      <c r="D709" s="19"/>
      <c r="E709" s="19"/>
      <c r="F709" s="19"/>
      <c r="G709" s="28"/>
    </row>
    <row r="710" spans="1:7" x14ac:dyDescent="0.25">
      <c r="A710" s="183">
        <v>42052</v>
      </c>
      <c r="B710" s="226">
        <v>141.41999999999999</v>
      </c>
      <c r="C710" s="109">
        <f t="shared" ref="C710:C773" si="14">YIELD(A710,$K$10,$K$8,B710,100,1,1)</f>
        <v>8.91056506247981E-3</v>
      </c>
      <c r="D710" s="19"/>
      <c r="E710" s="19"/>
      <c r="F710" s="19"/>
      <c r="G710" s="28"/>
    </row>
    <row r="711" spans="1:7" x14ac:dyDescent="0.25">
      <c r="A711" s="183">
        <v>42053</v>
      </c>
      <c r="B711" s="226">
        <v>139.6</v>
      </c>
      <c r="C711" s="109">
        <f t="shared" si="14"/>
        <v>9.4877956740609757E-3</v>
      </c>
      <c r="D711" s="19"/>
      <c r="E711" s="19"/>
      <c r="F711" s="19"/>
      <c r="G711" s="28"/>
    </row>
    <row r="712" spans="1:7" x14ac:dyDescent="0.25">
      <c r="A712" s="183">
        <v>42054</v>
      </c>
      <c r="B712" s="226">
        <v>138.88</v>
      </c>
      <c r="C712" s="109">
        <f t="shared" si="14"/>
        <v>9.7180984279412221E-3</v>
      </c>
      <c r="D712" s="19"/>
      <c r="E712" s="19"/>
      <c r="F712" s="19"/>
      <c r="G712" s="28"/>
    </row>
    <row r="713" spans="1:7" x14ac:dyDescent="0.25">
      <c r="A713" s="183">
        <v>42055</v>
      </c>
      <c r="B713" s="226">
        <v>137.94999999999999</v>
      </c>
      <c r="C713" s="109">
        <f t="shared" si="14"/>
        <v>1.0018076638237866E-2</v>
      </c>
      <c r="D713" s="19"/>
      <c r="E713" s="19"/>
      <c r="F713" s="19"/>
      <c r="G713" s="28"/>
    </row>
    <row r="714" spans="1:7" x14ac:dyDescent="0.25">
      <c r="A714" s="183">
        <v>42058</v>
      </c>
      <c r="B714" s="226">
        <v>136.53</v>
      </c>
      <c r="C714" s="109">
        <f t="shared" si="14"/>
        <v>1.0479578565487138E-2</v>
      </c>
      <c r="D714" s="19"/>
      <c r="E714" s="19"/>
      <c r="F714" s="19"/>
      <c r="G714" s="28"/>
    </row>
    <row r="715" spans="1:7" x14ac:dyDescent="0.25">
      <c r="A715" s="183">
        <v>42059</v>
      </c>
      <c r="B715" s="226">
        <v>136.93</v>
      </c>
      <c r="C715" s="109">
        <f t="shared" si="14"/>
        <v>1.0347185122445543E-2</v>
      </c>
      <c r="D715" s="19"/>
      <c r="E715" s="19"/>
      <c r="F715" s="19"/>
      <c r="G715" s="28"/>
    </row>
    <row r="716" spans="1:7" x14ac:dyDescent="0.25">
      <c r="A716" s="183">
        <v>42060</v>
      </c>
      <c r="B716" s="226">
        <v>138.75</v>
      </c>
      <c r="C716" s="109">
        <f t="shared" si="14"/>
        <v>9.7539876973742543E-3</v>
      </c>
      <c r="D716" s="19"/>
      <c r="E716" s="19"/>
      <c r="F716" s="19"/>
      <c r="G716" s="28"/>
    </row>
    <row r="717" spans="1:7" x14ac:dyDescent="0.25">
      <c r="A717" s="183">
        <v>42061</v>
      </c>
      <c r="B717" s="226">
        <v>140.52000000000001</v>
      </c>
      <c r="C717" s="109">
        <f t="shared" si="14"/>
        <v>9.185975917354915E-3</v>
      </c>
      <c r="D717" s="19"/>
      <c r="E717" s="19"/>
      <c r="F717" s="19"/>
      <c r="G717" s="28"/>
    </row>
    <row r="718" spans="1:7" x14ac:dyDescent="0.25">
      <c r="A718" s="183">
        <v>42062</v>
      </c>
      <c r="B718" s="226">
        <v>139.03</v>
      </c>
      <c r="C718" s="109">
        <f t="shared" si="14"/>
        <v>9.6616896734012803E-3</v>
      </c>
      <c r="D718" s="19"/>
      <c r="E718" s="19"/>
      <c r="F718" s="19"/>
      <c r="G718" s="28"/>
    </row>
    <row r="719" spans="1:7" x14ac:dyDescent="0.25">
      <c r="A719" s="183">
        <v>42065</v>
      </c>
      <c r="B719" s="226">
        <v>138.91999999999999</v>
      </c>
      <c r="C719" s="109">
        <f t="shared" si="14"/>
        <v>9.6941019419477786E-3</v>
      </c>
      <c r="D719" s="19"/>
      <c r="E719" s="19"/>
      <c r="F719" s="19"/>
      <c r="G719" s="28"/>
    </row>
    <row r="720" spans="1:7" x14ac:dyDescent="0.25">
      <c r="A720" s="183">
        <v>42066</v>
      </c>
      <c r="B720" s="226">
        <v>138.75</v>
      </c>
      <c r="C720" s="109">
        <f t="shared" si="14"/>
        <v>9.747949345673218E-3</v>
      </c>
      <c r="D720" s="19"/>
      <c r="E720" s="19"/>
      <c r="F720" s="19"/>
      <c r="G720" s="28"/>
    </row>
    <row r="721" spans="1:7" x14ac:dyDescent="0.25">
      <c r="A721" s="183">
        <v>42067</v>
      </c>
      <c r="B721" s="226">
        <v>138.68</v>
      </c>
      <c r="C721" s="109">
        <f t="shared" si="14"/>
        <v>9.769556371729755E-3</v>
      </c>
      <c r="D721" s="19"/>
      <c r="E721" s="19"/>
      <c r="F721" s="19"/>
      <c r="G721" s="28"/>
    </row>
    <row r="722" spans="1:7" x14ac:dyDescent="0.25">
      <c r="A722" s="183">
        <v>42068</v>
      </c>
      <c r="B722" s="226">
        <v>138.35</v>
      </c>
      <c r="C722" s="109">
        <f t="shared" si="14"/>
        <v>9.8753540204183487E-3</v>
      </c>
      <c r="D722" s="19"/>
      <c r="E722" s="19"/>
      <c r="F722" s="19"/>
      <c r="G722" s="28"/>
    </row>
    <row r="723" spans="1:7" x14ac:dyDescent="0.25">
      <c r="A723" s="183">
        <v>42069</v>
      </c>
      <c r="B723" s="226">
        <v>141.19999999999999</v>
      </c>
      <c r="C723" s="109">
        <f t="shared" si="14"/>
        <v>8.9619596577606726E-3</v>
      </c>
      <c r="D723" s="19"/>
      <c r="E723" s="19"/>
      <c r="F723" s="19"/>
      <c r="G723" s="28"/>
    </row>
    <row r="724" spans="1:7" x14ac:dyDescent="0.25">
      <c r="A724" s="183">
        <v>42072</v>
      </c>
      <c r="B724" s="226">
        <v>141</v>
      </c>
      <c r="C724" s="109">
        <f t="shared" si="14"/>
        <v>9.0220829282935348E-3</v>
      </c>
      <c r="D724" s="19"/>
      <c r="E724" s="19"/>
      <c r="F724" s="19"/>
      <c r="G724" s="28"/>
    </row>
    <row r="725" spans="1:7" x14ac:dyDescent="0.25">
      <c r="A725" s="183">
        <v>42073</v>
      </c>
      <c r="B725" s="226">
        <v>144.02000000000001</v>
      </c>
      <c r="C725" s="109">
        <f t="shared" si="14"/>
        <v>8.0764198405862894E-3</v>
      </c>
      <c r="D725" s="19"/>
      <c r="E725" s="19"/>
      <c r="F725" s="19"/>
      <c r="G725" s="28"/>
    </row>
    <row r="726" spans="1:7" x14ac:dyDescent="0.25">
      <c r="A726" s="183">
        <v>42074</v>
      </c>
      <c r="B726" s="226">
        <v>148.07</v>
      </c>
      <c r="C726" s="109">
        <f t="shared" si="14"/>
        <v>6.8454302267592186E-3</v>
      </c>
      <c r="D726" s="19"/>
      <c r="E726" s="19"/>
      <c r="F726" s="19"/>
      <c r="G726" s="28"/>
    </row>
    <row r="727" spans="1:7" x14ac:dyDescent="0.25">
      <c r="A727" s="183">
        <v>42075</v>
      </c>
      <c r="B727" s="226">
        <v>150.78</v>
      </c>
      <c r="C727" s="109">
        <f t="shared" si="14"/>
        <v>6.0436900059154478E-3</v>
      </c>
      <c r="D727" s="19"/>
      <c r="E727" s="19"/>
      <c r="F727" s="19"/>
      <c r="G727" s="28"/>
    </row>
    <row r="728" spans="1:7" x14ac:dyDescent="0.25">
      <c r="A728" s="183">
        <v>42076</v>
      </c>
      <c r="B728" s="226">
        <v>148.30000000000001</v>
      </c>
      <c r="C728" s="109">
        <f t="shared" si="14"/>
        <v>6.7743803733042842E-3</v>
      </c>
      <c r="D728" s="19"/>
      <c r="E728" s="19"/>
      <c r="F728" s="19"/>
      <c r="G728" s="28"/>
    </row>
    <row r="729" spans="1:7" x14ac:dyDescent="0.25">
      <c r="A729" s="183">
        <v>42079</v>
      </c>
      <c r="B729" s="226">
        <v>148.13</v>
      </c>
      <c r="C729" s="109">
        <f t="shared" si="14"/>
        <v>6.8214610099426006E-3</v>
      </c>
      <c r="D729" s="19"/>
      <c r="E729" s="19"/>
      <c r="F729" s="19"/>
      <c r="G729" s="28"/>
    </row>
    <row r="730" spans="1:7" x14ac:dyDescent="0.25">
      <c r="A730" s="183">
        <v>42080</v>
      </c>
      <c r="B730" s="226">
        <v>148.71</v>
      </c>
      <c r="C730" s="109">
        <f t="shared" si="14"/>
        <v>6.6474627286368434E-3</v>
      </c>
      <c r="D730" s="19"/>
      <c r="E730" s="19"/>
      <c r="F730" s="19"/>
      <c r="G730" s="28"/>
    </row>
    <row r="731" spans="1:7" x14ac:dyDescent="0.25">
      <c r="A731" s="183">
        <v>42081</v>
      </c>
      <c r="B731" s="226">
        <v>148.5</v>
      </c>
      <c r="C731" s="109">
        <f t="shared" si="14"/>
        <v>6.7087096390851574E-3</v>
      </c>
      <c r="D731" s="19"/>
      <c r="E731" s="19"/>
      <c r="F731" s="19"/>
      <c r="G731" s="28"/>
    </row>
    <row r="732" spans="1:7" x14ac:dyDescent="0.25">
      <c r="A732" s="183">
        <v>42082</v>
      </c>
      <c r="B732" s="226">
        <v>150.72</v>
      </c>
      <c r="C732" s="109">
        <f t="shared" si="14"/>
        <v>6.0523690812447142E-3</v>
      </c>
      <c r="D732" s="19"/>
      <c r="E732" s="19"/>
      <c r="F732" s="19"/>
      <c r="G732" s="28"/>
    </row>
    <row r="733" spans="1:7" x14ac:dyDescent="0.25">
      <c r="A733" s="183">
        <v>42083</v>
      </c>
      <c r="B733" s="226">
        <v>150.80000000000001</v>
      </c>
      <c r="C733" s="109">
        <f t="shared" si="14"/>
        <v>6.0277109676501739E-3</v>
      </c>
      <c r="D733" s="19"/>
      <c r="E733" s="19"/>
      <c r="F733" s="19"/>
      <c r="G733" s="28"/>
    </row>
    <row r="734" spans="1:7" x14ac:dyDescent="0.25">
      <c r="A734" s="183">
        <v>42086</v>
      </c>
      <c r="B734" s="226">
        <v>150.82</v>
      </c>
      <c r="C734" s="109">
        <f t="shared" si="14"/>
        <v>6.0180596978153386E-3</v>
      </c>
      <c r="D734" s="19"/>
      <c r="E734" s="19"/>
      <c r="F734" s="19"/>
      <c r="G734" s="28"/>
    </row>
    <row r="735" spans="1:7" x14ac:dyDescent="0.25">
      <c r="A735" s="183">
        <v>42087</v>
      </c>
      <c r="B735" s="226">
        <v>150.72</v>
      </c>
      <c r="C735" s="109">
        <f t="shared" si="14"/>
        <v>6.046036713994383E-3</v>
      </c>
      <c r="D735" s="19"/>
      <c r="E735" s="19"/>
      <c r="F735" s="19"/>
      <c r="G735" s="28"/>
    </row>
    <row r="736" spans="1:7" x14ac:dyDescent="0.25">
      <c r="A736" s="183">
        <v>42088</v>
      </c>
      <c r="B736" s="226">
        <v>150.53</v>
      </c>
      <c r="C736" s="109">
        <f t="shared" si="14"/>
        <v>6.1004053437270058E-3</v>
      </c>
      <c r="D736" s="19"/>
      <c r="E736" s="19"/>
      <c r="F736" s="19"/>
      <c r="G736" s="28"/>
    </row>
    <row r="737" spans="1:7" x14ac:dyDescent="0.25">
      <c r="A737" s="183">
        <v>42089</v>
      </c>
      <c r="B737" s="226">
        <v>150.87</v>
      </c>
      <c r="C737" s="109">
        <f t="shared" si="14"/>
        <v>5.9996359308997424E-3</v>
      </c>
      <c r="D737" s="19"/>
      <c r="E737" s="19"/>
      <c r="F737" s="19"/>
      <c r="G737" s="28"/>
    </row>
    <row r="738" spans="1:7" x14ac:dyDescent="0.25">
      <c r="A738" s="183">
        <v>42090</v>
      </c>
      <c r="B738" s="226">
        <v>149.19999999999999</v>
      </c>
      <c r="C738" s="109">
        <f t="shared" si="14"/>
        <v>6.4897692284071416E-3</v>
      </c>
      <c r="D738" s="19"/>
      <c r="E738" s="19"/>
      <c r="F738" s="19"/>
      <c r="G738" s="28"/>
    </row>
    <row r="739" spans="1:7" x14ac:dyDescent="0.25">
      <c r="A739" s="183">
        <v>42093</v>
      </c>
      <c r="B739" s="226">
        <v>151.12</v>
      </c>
      <c r="C739" s="109">
        <f t="shared" si="14"/>
        <v>5.9215376782564147E-3</v>
      </c>
      <c r="D739" s="19"/>
      <c r="E739" s="19"/>
      <c r="F739" s="19"/>
      <c r="G739" s="28"/>
    </row>
    <row r="740" spans="1:7" x14ac:dyDescent="0.25">
      <c r="A740" s="183">
        <v>42094</v>
      </c>
      <c r="B740" s="226">
        <v>151</v>
      </c>
      <c r="C740" s="109">
        <f t="shared" si="14"/>
        <v>5.9552923417827324E-3</v>
      </c>
      <c r="D740" s="19"/>
      <c r="E740" s="19"/>
      <c r="F740" s="19"/>
      <c r="G740" s="28"/>
    </row>
    <row r="741" spans="1:7" x14ac:dyDescent="0.25">
      <c r="A741" s="183">
        <v>42095</v>
      </c>
      <c r="B741" s="226">
        <v>151.25</v>
      </c>
      <c r="C741" s="109">
        <f t="shared" si="14"/>
        <v>5.8810688347464626E-3</v>
      </c>
      <c r="D741" s="19"/>
      <c r="E741" s="19"/>
      <c r="F741" s="19"/>
      <c r="G741" s="28"/>
    </row>
    <row r="742" spans="1:7" x14ac:dyDescent="0.25">
      <c r="A742" s="183">
        <v>42096</v>
      </c>
      <c r="B742" s="226">
        <v>151.41999999999999</v>
      </c>
      <c r="C742" s="109">
        <f t="shared" si="14"/>
        <v>5.8302631207232088E-3</v>
      </c>
      <c r="D742" s="19"/>
      <c r="E742" s="19"/>
      <c r="F742" s="19"/>
      <c r="G742" s="28"/>
    </row>
    <row r="743" spans="1:7" x14ac:dyDescent="0.25">
      <c r="A743" s="183">
        <v>42101</v>
      </c>
      <c r="B743" s="226">
        <v>150</v>
      </c>
      <c r="C743" s="109">
        <f t="shared" si="14"/>
        <v>6.2397503600994742E-3</v>
      </c>
      <c r="D743" s="19"/>
      <c r="E743" s="19"/>
      <c r="F743" s="19"/>
      <c r="G743" s="28"/>
    </row>
    <row r="744" spans="1:7" x14ac:dyDescent="0.25">
      <c r="A744" s="183">
        <v>42102</v>
      </c>
      <c r="B744" s="226">
        <v>150.19999999999999</v>
      </c>
      <c r="C744" s="109">
        <f t="shared" si="14"/>
        <v>6.1796262615338516E-3</v>
      </c>
      <c r="D744" s="19"/>
      <c r="E744" s="19"/>
      <c r="F744" s="19"/>
      <c r="G744" s="28"/>
    </row>
    <row r="745" spans="1:7" x14ac:dyDescent="0.25">
      <c r="A745" s="183">
        <v>42103</v>
      </c>
      <c r="B745" s="226">
        <v>150.19999999999999</v>
      </c>
      <c r="C745" s="109">
        <f t="shared" si="14"/>
        <v>6.178366771719266E-3</v>
      </c>
      <c r="D745" s="19"/>
      <c r="E745" s="19"/>
      <c r="F745" s="19"/>
      <c r="G745" s="28"/>
    </row>
    <row r="746" spans="1:7" x14ac:dyDescent="0.25">
      <c r="A746" s="183">
        <v>42104</v>
      </c>
      <c r="B746" s="226">
        <v>150.44999999999999</v>
      </c>
      <c r="C746" s="109">
        <f t="shared" si="14"/>
        <v>6.1036432228532564E-3</v>
      </c>
      <c r="D746" s="19"/>
      <c r="E746" s="19"/>
      <c r="F746" s="19"/>
      <c r="G746" s="28"/>
    </row>
    <row r="747" spans="1:7" x14ac:dyDescent="0.25">
      <c r="A747" s="183">
        <v>42107</v>
      </c>
      <c r="B747" s="226">
        <v>150.88</v>
      </c>
      <c r="C747" s="109">
        <f t="shared" si="14"/>
        <v>5.9738062529569808E-3</v>
      </c>
      <c r="D747" s="19"/>
      <c r="E747" s="19"/>
      <c r="F747" s="19"/>
      <c r="G747" s="28"/>
    </row>
    <row r="748" spans="1:7" x14ac:dyDescent="0.25">
      <c r="A748" s="183">
        <v>42108</v>
      </c>
      <c r="B748" s="226">
        <v>152.08000000000001</v>
      </c>
      <c r="C748" s="109">
        <f t="shared" si="14"/>
        <v>5.6230405900841978E-3</v>
      </c>
      <c r="D748" s="19"/>
      <c r="E748" s="19"/>
      <c r="F748" s="19"/>
      <c r="G748" s="28"/>
    </row>
    <row r="749" spans="1:7" x14ac:dyDescent="0.25">
      <c r="A749" s="183">
        <v>42109</v>
      </c>
      <c r="B749" s="226">
        <v>152.91999999999999</v>
      </c>
      <c r="C749" s="109">
        <f t="shared" si="14"/>
        <v>5.3790494672321049E-3</v>
      </c>
      <c r="D749" s="19"/>
      <c r="E749" s="19"/>
      <c r="F749" s="19"/>
      <c r="G749" s="28"/>
    </row>
    <row r="750" spans="1:7" x14ac:dyDescent="0.25">
      <c r="A750" s="183">
        <v>42110</v>
      </c>
      <c r="B750" s="226">
        <v>155.44999999999999</v>
      </c>
      <c r="C750" s="109">
        <f t="shared" si="14"/>
        <v>4.6562940937693647E-3</v>
      </c>
      <c r="D750" s="19"/>
      <c r="E750" s="19"/>
      <c r="F750" s="19"/>
      <c r="G750" s="28"/>
    </row>
    <row r="751" spans="1:7" x14ac:dyDescent="0.25">
      <c r="A751" s="183">
        <v>42111</v>
      </c>
      <c r="B751" s="226">
        <v>156.35</v>
      </c>
      <c r="C751" s="109">
        <f t="shared" si="14"/>
        <v>4.4016640275350684E-3</v>
      </c>
      <c r="D751" s="19"/>
      <c r="E751" s="19"/>
      <c r="F751" s="19"/>
      <c r="G751" s="28"/>
    </row>
    <row r="752" spans="1:7" x14ac:dyDescent="0.25">
      <c r="A752" s="183">
        <v>42114</v>
      </c>
      <c r="B752" s="226">
        <v>156.65</v>
      </c>
      <c r="C752" s="109">
        <f t="shared" si="14"/>
        <v>4.3134534784232872E-3</v>
      </c>
      <c r="D752" s="19"/>
      <c r="E752" s="19"/>
      <c r="F752" s="19"/>
      <c r="G752" s="28"/>
    </row>
    <row r="753" spans="1:7" x14ac:dyDescent="0.25">
      <c r="A753" s="183">
        <v>42115</v>
      </c>
      <c r="B753" s="226">
        <v>156.33000000000001</v>
      </c>
      <c r="C753" s="109">
        <f t="shared" si="14"/>
        <v>4.4017265645998243E-3</v>
      </c>
      <c r="D753" s="19"/>
      <c r="E753" s="19"/>
      <c r="F753" s="19"/>
      <c r="G753" s="28"/>
    </row>
    <row r="754" spans="1:7" x14ac:dyDescent="0.25">
      <c r="A754" s="183">
        <v>42116</v>
      </c>
      <c r="B754" s="226">
        <v>155.21</v>
      </c>
      <c r="C754" s="109">
        <f t="shared" si="14"/>
        <v>4.7159380840492903E-3</v>
      </c>
      <c r="D754" s="19"/>
      <c r="E754" s="19"/>
      <c r="F754" s="19"/>
      <c r="G754" s="28"/>
    </row>
    <row r="755" spans="1:7" x14ac:dyDescent="0.25">
      <c r="A755" s="183">
        <v>42117</v>
      </c>
      <c r="B755" s="226">
        <v>153</v>
      </c>
      <c r="C755" s="109">
        <f t="shared" si="14"/>
        <v>5.3454644320710025E-3</v>
      </c>
      <c r="D755" s="19"/>
      <c r="E755" s="19"/>
      <c r="F755" s="19"/>
      <c r="G755" s="28"/>
    </row>
    <row r="756" spans="1:7" x14ac:dyDescent="0.25">
      <c r="A756" s="183">
        <v>42118</v>
      </c>
      <c r="B756" s="226">
        <v>150.83000000000001</v>
      </c>
      <c r="C756" s="109">
        <f t="shared" si="14"/>
        <v>5.974418657191804E-3</v>
      </c>
      <c r="D756" s="19"/>
      <c r="E756" s="19"/>
      <c r="F756" s="19"/>
      <c r="G756" s="28"/>
    </row>
    <row r="757" spans="1:7" x14ac:dyDescent="0.25">
      <c r="A757" s="183">
        <v>42121</v>
      </c>
      <c r="B757" s="226">
        <v>152.16999999999999</v>
      </c>
      <c r="C757" s="109">
        <f t="shared" si="14"/>
        <v>5.5800270429156489E-3</v>
      </c>
      <c r="D757" s="19"/>
      <c r="E757" s="19"/>
      <c r="F757" s="19"/>
      <c r="G757" s="28"/>
    </row>
    <row r="758" spans="1:7" x14ac:dyDescent="0.25">
      <c r="A758" s="183">
        <v>42122</v>
      </c>
      <c r="B758" s="226">
        <v>150.94999999999999</v>
      </c>
      <c r="C758" s="109">
        <f t="shared" si="14"/>
        <v>5.9341652782710468E-3</v>
      </c>
      <c r="D758" s="19"/>
      <c r="E758" s="19"/>
      <c r="F758" s="19"/>
      <c r="G758" s="28"/>
    </row>
    <row r="759" spans="1:7" x14ac:dyDescent="0.25">
      <c r="A759" s="183">
        <v>42123</v>
      </c>
      <c r="B759" s="226">
        <v>147.6</v>
      </c>
      <c r="C759" s="109">
        <f t="shared" si="14"/>
        <v>6.9270483138720801E-3</v>
      </c>
      <c r="D759" s="19"/>
      <c r="E759" s="19"/>
      <c r="F759" s="19"/>
      <c r="G759" s="28"/>
    </row>
    <row r="760" spans="1:7" x14ac:dyDescent="0.25">
      <c r="A760" s="183">
        <v>42124</v>
      </c>
      <c r="B760" s="226">
        <v>143.5</v>
      </c>
      <c r="C760" s="109">
        <f t="shared" si="14"/>
        <v>8.1804108027261103E-3</v>
      </c>
      <c r="D760" s="19"/>
      <c r="E760" s="19"/>
      <c r="F760" s="19"/>
      <c r="G760" s="28"/>
    </row>
    <row r="761" spans="1:7" x14ac:dyDescent="0.25">
      <c r="A761" s="183">
        <v>42128</v>
      </c>
      <c r="B761" s="226">
        <v>140.85</v>
      </c>
      <c r="C761" s="109">
        <f t="shared" si="14"/>
        <v>9.0103656640175001E-3</v>
      </c>
      <c r="D761" s="19"/>
      <c r="E761" s="19"/>
      <c r="F761" s="19"/>
      <c r="G761" s="28"/>
    </row>
    <row r="762" spans="1:7" x14ac:dyDescent="0.25">
      <c r="A762" s="183">
        <v>42129</v>
      </c>
      <c r="B762" s="226">
        <v>140.5</v>
      </c>
      <c r="C762" s="109">
        <f t="shared" si="14"/>
        <v>9.12094245088667E-3</v>
      </c>
      <c r="D762" s="19"/>
      <c r="E762" s="19"/>
      <c r="F762" s="19"/>
      <c r="G762" s="28"/>
    </row>
    <row r="763" spans="1:7" x14ac:dyDescent="0.25">
      <c r="A763" s="183">
        <v>42130</v>
      </c>
      <c r="B763" s="226">
        <v>136.15</v>
      </c>
      <c r="C763" s="109">
        <f t="shared" si="14"/>
        <v>1.0536363080112679E-2</v>
      </c>
      <c r="D763" s="19"/>
      <c r="E763" s="19"/>
      <c r="F763" s="19"/>
      <c r="G763" s="28"/>
    </row>
    <row r="764" spans="1:7" x14ac:dyDescent="0.25">
      <c r="A764" s="183">
        <v>42131</v>
      </c>
      <c r="B764" s="226">
        <v>127.3</v>
      </c>
      <c r="C764" s="109">
        <f t="shared" si="14"/>
        <v>1.3595761250860625E-2</v>
      </c>
      <c r="D764" s="19"/>
      <c r="E764" s="19"/>
      <c r="F764" s="19"/>
      <c r="G764" s="28"/>
    </row>
    <row r="765" spans="1:7" x14ac:dyDescent="0.25">
      <c r="A765" s="183">
        <v>42132</v>
      </c>
      <c r="B765" s="226">
        <v>134.66999999999999</v>
      </c>
      <c r="C765" s="109">
        <f t="shared" si="14"/>
        <v>1.1029058844279493E-2</v>
      </c>
      <c r="D765" s="19"/>
      <c r="E765" s="19"/>
      <c r="F765" s="19"/>
      <c r="G765" s="28"/>
    </row>
    <row r="766" spans="1:7" x14ac:dyDescent="0.25">
      <c r="A766" s="183">
        <v>42135</v>
      </c>
      <c r="B766" s="226">
        <v>133.31</v>
      </c>
      <c r="C766" s="109">
        <f t="shared" si="14"/>
        <v>1.1486776367662753E-2</v>
      </c>
      <c r="D766" s="19"/>
      <c r="E766" s="19"/>
      <c r="F766" s="19"/>
      <c r="G766" s="28"/>
    </row>
    <row r="767" spans="1:7" x14ac:dyDescent="0.25">
      <c r="A767" s="183">
        <v>42136</v>
      </c>
      <c r="B767" s="226">
        <v>128.69999999999999</v>
      </c>
      <c r="C767" s="109">
        <f t="shared" si="14"/>
        <v>1.3090693670249008E-2</v>
      </c>
      <c r="D767" s="19"/>
      <c r="E767" s="19"/>
      <c r="F767" s="19"/>
      <c r="G767" s="28"/>
    </row>
    <row r="768" spans="1:7" x14ac:dyDescent="0.25">
      <c r="A768" s="183">
        <v>42137</v>
      </c>
      <c r="B768" s="226">
        <v>130.63</v>
      </c>
      <c r="C768" s="109">
        <f t="shared" si="14"/>
        <v>1.2409578024676878E-2</v>
      </c>
      <c r="D768" s="19"/>
      <c r="E768" s="19"/>
      <c r="F768" s="19"/>
      <c r="G768" s="28"/>
    </row>
    <row r="769" spans="1:7" x14ac:dyDescent="0.25">
      <c r="A769" s="183">
        <v>42138</v>
      </c>
      <c r="B769" s="226">
        <v>126.17</v>
      </c>
      <c r="C769" s="109">
        <f t="shared" si="14"/>
        <v>1.4000241452211648E-2</v>
      </c>
      <c r="D769" s="19"/>
      <c r="E769" s="19"/>
      <c r="F769" s="19"/>
      <c r="G769" s="28"/>
    </row>
    <row r="770" spans="1:7" x14ac:dyDescent="0.25">
      <c r="A770" s="183">
        <v>42139</v>
      </c>
      <c r="B770" s="226">
        <v>130.05000000000001</v>
      </c>
      <c r="C770" s="109">
        <f t="shared" si="14"/>
        <v>1.2611107981137439E-2</v>
      </c>
      <c r="D770" s="19"/>
      <c r="E770" s="19"/>
      <c r="F770" s="19"/>
      <c r="G770" s="28"/>
    </row>
    <row r="771" spans="1:7" x14ac:dyDescent="0.25">
      <c r="A771" s="183">
        <v>42142</v>
      </c>
      <c r="B771" s="226">
        <v>130.15</v>
      </c>
      <c r="C771" s="109">
        <f t="shared" si="14"/>
        <v>1.2573555775491723E-2</v>
      </c>
      <c r="D771" s="19"/>
      <c r="E771" s="19"/>
      <c r="F771" s="19"/>
      <c r="G771" s="28"/>
    </row>
    <row r="772" spans="1:7" x14ac:dyDescent="0.25">
      <c r="A772" s="183">
        <v>42143</v>
      </c>
      <c r="B772" s="226">
        <v>132.9</v>
      </c>
      <c r="C772" s="109">
        <f t="shared" si="14"/>
        <v>1.1619682497837654E-2</v>
      </c>
      <c r="D772" s="19"/>
      <c r="E772" s="19"/>
      <c r="F772" s="19"/>
      <c r="G772" s="28"/>
    </row>
    <row r="773" spans="1:7" x14ac:dyDescent="0.25">
      <c r="A773" s="183">
        <v>42144</v>
      </c>
      <c r="B773" s="226">
        <v>132.65</v>
      </c>
      <c r="C773" s="109">
        <f t="shared" si="14"/>
        <v>1.1704448986295463E-2</v>
      </c>
      <c r="D773" s="19"/>
      <c r="E773" s="19"/>
      <c r="F773" s="19"/>
      <c r="G773" s="28"/>
    </row>
    <row r="774" spans="1:7" x14ac:dyDescent="0.25">
      <c r="A774" s="183">
        <v>42145</v>
      </c>
      <c r="B774" s="226">
        <v>130.69999999999999</v>
      </c>
      <c r="C774" s="109">
        <f t="shared" ref="C774:C837" si="15">YIELD(A774,$K$10,$K$8,B774,100,1,1)</f>
        <v>1.2378514919233969E-2</v>
      </c>
      <c r="D774" s="19"/>
      <c r="E774" s="19"/>
      <c r="F774" s="19"/>
      <c r="G774" s="28"/>
    </row>
    <row r="775" spans="1:7" x14ac:dyDescent="0.25">
      <c r="A775" s="183">
        <v>42146</v>
      </c>
      <c r="B775" s="226">
        <v>131.63</v>
      </c>
      <c r="C775" s="109">
        <f t="shared" si="15"/>
        <v>1.2054244582477756E-2</v>
      </c>
      <c r="D775" s="19"/>
      <c r="E775" s="19"/>
      <c r="F775" s="19"/>
      <c r="G775" s="28"/>
    </row>
    <row r="776" spans="1:7" x14ac:dyDescent="0.25">
      <c r="A776" s="183">
        <v>42150</v>
      </c>
      <c r="B776" s="226">
        <v>132.9</v>
      </c>
      <c r="C776" s="109">
        <f t="shared" si="15"/>
        <v>1.1613515552556847E-2</v>
      </c>
      <c r="D776" s="19"/>
      <c r="E776" s="19"/>
      <c r="F776" s="19"/>
      <c r="G776" s="28"/>
    </row>
    <row r="777" spans="1:7" x14ac:dyDescent="0.25">
      <c r="A777" s="183">
        <v>42151</v>
      </c>
      <c r="B777" s="226">
        <v>134.21</v>
      </c>
      <c r="C777" s="109">
        <f t="shared" si="15"/>
        <v>1.1166818796907054E-2</v>
      </c>
      <c r="D777" s="19"/>
      <c r="E777" s="19"/>
      <c r="F777" s="19"/>
      <c r="G777" s="28"/>
    </row>
    <row r="778" spans="1:7" x14ac:dyDescent="0.25">
      <c r="A778" s="183">
        <v>42152</v>
      </c>
      <c r="B778" s="226">
        <v>133.38999999999999</v>
      </c>
      <c r="C778" s="109">
        <f t="shared" si="15"/>
        <v>1.1444360004014331E-2</v>
      </c>
      <c r="D778" s="19"/>
      <c r="E778" s="19"/>
      <c r="F778" s="19"/>
      <c r="G778" s="28"/>
    </row>
    <row r="779" spans="1:7" x14ac:dyDescent="0.25">
      <c r="A779" s="183">
        <v>42153</v>
      </c>
      <c r="B779" s="226">
        <v>134.85</v>
      </c>
      <c r="C779" s="109">
        <f t="shared" si="15"/>
        <v>1.0949086710431582E-2</v>
      </c>
      <c r="D779" s="19"/>
      <c r="E779" s="19"/>
      <c r="F779" s="19"/>
      <c r="G779" s="28"/>
    </row>
    <row r="780" spans="1:7" x14ac:dyDescent="0.25">
      <c r="A780" s="183">
        <v>42156</v>
      </c>
      <c r="B780" s="226">
        <v>135.35</v>
      </c>
      <c r="C780" s="109">
        <f t="shared" si="15"/>
        <v>1.0778457410622335E-2</v>
      </c>
      <c r="D780" s="19"/>
      <c r="E780" s="19"/>
      <c r="F780" s="19"/>
      <c r="G780" s="28"/>
    </row>
    <row r="781" spans="1:7" x14ac:dyDescent="0.25">
      <c r="A781" s="183">
        <v>42157</v>
      </c>
      <c r="B781" s="226">
        <v>131.82</v>
      </c>
      <c r="C781" s="109">
        <f t="shared" si="15"/>
        <v>1.1979098485481334E-2</v>
      </c>
      <c r="D781" s="19"/>
      <c r="E781" s="19"/>
      <c r="F781" s="19"/>
      <c r="G781" s="28"/>
    </row>
    <row r="782" spans="1:7" x14ac:dyDescent="0.25">
      <c r="A782" s="183">
        <v>42158</v>
      </c>
      <c r="B782" s="226">
        <v>128.5</v>
      </c>
      <c r="C782" s="109">
        <f t="shared" si="15"/>
        <v>1.3144880562322757E-2</v>
      </c>
      <c r="D782" s="19"/>
      <c r="E782" s="19"/>
      <c r="F782" s="19"/>
      <c r="G782" s="28"/>
    </row>
    <row r="783" spans="1:7" x14ac:dyDescent="0.25">
      <c r="A783" s="183">
        <v>42159</v>
      </c>
      <c r="B783" s="226">
        <v>121.5</v>
      </c>
      <c r="C783" s="109">
        <f t="shared" si="15"/>
        <v>1.5730061729153186E-2</v>
      </c>
      <c r="D783" s="19"/>
      <c r="E783" s="19"/>
      <c r="F783" s="19"/>
      <c r="G783" s="28"/>
    </row>
    <row r="784" spans="1:7" x14ac:dyDescent="0.25">
      <c r="A784" s="183">
        <v>42160</v>
      </c>
      <c r="B784" s="226">
        <v>123.73</v>
      </c>
      <c r="C784" s="109">
        <f t="shared" si="15"/>
        <v>1.4886096499697009E-2</v>
      </c>
      <c r="D784" s="19"/>
      <c r="E784" s="19"/>
      <c r="F784" s="19"/>
      <c r="G784" s="28"/>
    </row>
    <row r="785" spans="1:7" x14ac:dyDescent="0.25">
      <c r="A785" s="183">
        <v>42163</v>
      </c>
      <c r="B785" s="226">
        <v>122.75</v>
      </c>
      <c r="C785" s="109">
        <f t="shared" si="15"/>
        <v>1.5252513627469707E-2</v>
      </c>
      <c r="D785" s="19"/>
      <c r="E785" s="19"/>
      <c r="F785" s="19"/>
      <c r="G785" s="28"/>
    </row>
    <row r="786" spans="1:7" x14ac:dyDescent="0.25">
      <c r="A786" s="183">
        <v>42164</v>
      </c>
      <c r="B786" s="226">
        <v>121.95</v>
      </c>
      <c r="C786" s="109">
        <f t="shared" si="15"/>
        <v>1.5555322110163146E-2</v>
      </c>
      <c r="D786" s="19"/>
      <c r="E786" s="19"/>
      <c r="F786" s="19"/>
      <c r="G786" s="28"/>
    </row>
    <row r="787" spans="1:7" x14ac:dyDescent="0.25">
      <c r="A787" s="183">
        <v>42165</v>
      </c>
      <c r="B787" s="226">
        <v>118.46</v>
      </c>
      <c r="C787" s="109">
        <f t="shared" si="15"/>
        <v>1.6907917977923886E-2</v>
      </c>
      <c r="D787" s="19"/>
      <c r="E787" s="19"/>
      <c r="F787" s="19"/>
      <c r="G787" s="28"/>
    </row>
    <row r="788" spans="1:7" x14ac:dyDescent="0.25">
      <c r="A788" s="183">
        <v>42166</v>
      </c>
      <c r="B788" s="226">
        <v>118</v>
      </c>
      <c r="C788" s="109">
        <f t="shared" si="15"/>
        <v>1.7089453077982972E-2</v>
      </c>
      <c r="D788" s="19"/>
      <c r="E788" s="19"/>
      <c r="F788" s="19"/>
      <c r="G788" s="28"/>
    </row>
    <row r="789" spans="1:7" x14ac:dyDescent="0.25">
      <c r="A789" s="183">
        <v>42167</v>
      </c>
      <c r="B789" s="226">
        <v>121.41</v>
      </c>
      <c r="C789" s="109">
        <f t="shared" si="15"/>
        <v>1.575975595821601E-2</v>
      </c>
      <c r="D789" s="19"/>
      <c r="E789" s="19"/>
      <c r="F789" s="19"/>
      <c r="G789" s="28"/>
    </row>
    <row r="790" spans="1:7" x14ac:dyDescent="0.25">
      <c r="A790" s="183">
        <v>42170</v>
      </c>
      <c r="B790" s="226">
        <v>123.5</v>
      </c>
      <c r="C790" s="109">
        <f t="shared" si="15"/>
        <v>1.4965735316550802E-2</v>
      </c>
      <c r="D790" s="19"/>
      <c r="E790" s="19"/>
      <c r="F790" s="19"/>
      <c r="G790" s="28"/>
    </row>
    <row r="791" spans="1:7" x14ac:dyDescent="0.25">
      <c r="A791" s="183">
        <v>42171</v>
      </c>
      <c r="B791" s="226">
        <v>125</v>
      </c>
      <c r="C791" s="109">
        <f t="shared" si="15"/>
        <v>1.440656985290539E-2</v>
      </c>
      <c r="D791" s="19"/>
      <c r="E791" s="19"/>
      <c r="F791" s="19"/>
      <c r="G791" s="28"/>
    </row>
    <row r="792" spans="1:7" x14ac:dyDescent="0.25">
      <c r="A792" s="183">
        <v>42172</v>
      </c>
      <c r="B792" s="226">
        <v>123.7</v>
      </c>
      <c r="C792" s="109">
        <f t="shared" si="15"/>
        <v>1.4889484337428037E-2</v>
      </c>
      <c r="D792" s="19"/>
      <c r="E792" s="19"/>
      <c r="F792" s="19"/>
      <c r="G792" s="28"/>
    </row>
    <row r="793" spans="1:7" x14ac:dyDescent="0.25">
      <c r="A793" s="183">
        <v>42173</v>
      </c>
      <c r="B793" s="226">
        <v>125.98</v>
      </c>
      <c r="C793" s="109">
        <f t="shared" si="15"/>
        <v>1.4044683638759619E-2</v>
      </c>
      <c r="D793" s="19"/>
      <c r="E793" s="19"/>
      <c r="F793" s="19"/>
      <c r="G793" s="28"/>
    </row>
    <row r="794" spans="1:7" x14ac:dyDescent="0.25">
      <c r="A794" s="183">
        <v>42174</v>
      </c>
      <c r="B794" s="226">
        <v>124.98</v>
      </c>
      <c r="C794" s="109">
        <f t="shared" si="15"/>
        <v>1.4411904102923496E-2</v>
      </c>
      <c r="D794" s="19"/>
      <c r="E794" s="19"/>
      <c r="F794" s="19"/>
      <c r="G794" s="28"/>
    </row>
    <row r="795" spans="1:7" x14ac:dyDescent="0.25">
      <c r="A795" s="183">
        <v>42177</v>
      </c>
      <c r="B795" s="226">
        <v>122.7</v>
      </c>
      <c r="C795" s="109">
        <f t="shared" si="15"/>
        <v>1.5262631372769122E-2</v>
      </c>
      <c r="D795" s="19"/>
      <c r="E795" s="19"/>
      <c r="F795" s="19"/>
      <c r="G795" s="28"/>
    </row>
    <row r="796" spans="1:7" x14ac:dyDescent="0.25">
      <c r="A796" s="183">
        <v>42178</v>
      </c>
      <c r="B796" s="226">
        <v>120.75</v>
      </c>
      <c r="C796" s="109">
        <f t="shared" si="15"/>
        <v>1.6007062970258293E-2</v>
      </c>
      <c r="D796" s="19"/>
      <c r="E796" s="19"/>
      <c r="F796" s="19"/>
      <c r="G796" s="28"/>
    </row>
    <row r="797" spans="1:7" x14ac:dyDescent="0.25">
      <c r="A797" s="183">
        <v>42179</v>
      </c>
      <c r="B797" s="226">
        <v>121.15</v>
      </c>
      <c r="C797" s="109">
        <f t="shared" si="15"/>
        <v>1.5852439096934255E-2</v>
      </c>
      <c r="D797" s="19"/>
      <c r="E797" s="19"/>
      <c r="F797" s="19"/>
      <c r="G797" s="28"/>
    </row>
    <row r="798" spans="1:7" x14ac:dyDescent="0.25">
      <c r="A798" s="183">
        <v>42180</v>
      </c>
      <c r="B798" s="226">
        <v>121</v>
      </c>
      <c r="C798" s="109">
        <f t="shared" si="15"/>
        <v>1.5909551907618221E-2</v>
      </c>
      <c r="D798" s="19"/>
      <c r="E798" s="19"/>
      <c r="F798" s="19"/>
      <c r="G798" s="28"/>
    </row>
    <row r="799" spans="1:7" x14ac:dyDescent="0.25">
      <c r="A799" s="183">
        <v>42181</v>
      </c>
      <c r="B799" s="226">
        <v>120.25</v>
      </c>
      <c r="C799" s="109">
        <f t="shared" si="15"/>
        <v>1.6198814727426812E-2</v>
      </c>
      <c r="D799" s="19"/>
      <c r="E799" s="19"/>
      <c r="F799" s="19"/>
      <c r="G799" s="28"/>
    </row>
    <row r="800" spans="1:7" x14ac:dyDescent="0.25">
      <c r="A800" s="183">
        <v>42184</v>
      </c>
      <c r="B800" s="226">
        <v>122.3</v>
      </c>
      <c r="C800" s="109">
        <f t="shared" si="15"/>
        <v>1.5409942292680223E-2</v>
      </c>
      <c r="D800" s="19"/>
      <c r="E800" s="19"/>
      <c r="F800" s="19"/>
      <c r="G800" s="28"/>
    </row>
    <row r="801" spans="1:7" x14ac:dyDescent="0.25">
      <c r="A801" s="183">
        <v>42185</v>
      </c>
      <c r="B801" s="226">
        <v>121.73</v>
      </c>
      <c r="C801" s="109">
        <f t="shared" si="15"/>
        <v>1.5626573175736434E-2</v>
      </c>
      <c r="D801" s="19"/>
      <c r="E801" s="19"/>
      <c r="F801" s="19"/>
      <c r="G801" s="28"/>
    </row>
    <row r="802" spans="1:7" x14ac:dyDescent="0.25">
      <c r="A802" s="183">
        <v>42186</v>
      </c>
      <c r="B802" s="226">
        <v>120.42</v>
      </c>
      <c r="C802" s="109">
        <f t="shared" si="15"/>
        <v>1.6130090204013878E-2</v>
      </c>
      <c r="D802" s="19"/>
      <c r="E802" s="19"/>
      <c r="F802" s="19"/>
      <c r="G802" s="28"/>
    </row>
    <row r="803" spans="1:7" x14ac:dyDescent="0.25">
      <c r="A803" s="183">
        <v>42187</v>
      </c>
      <c r="B803" s="226">
        <v>118.55</v>
      </c>
      <c r="C803" s="109">
        <f t="shared" si="15"/>
        <v>1.6861061384529287E-2</v>
      </c>
      <c r="D803" s="19"/>
      <c r="E803" s="19"/>
      <c r="F803" s="19"/>
      <c r="G803" s="28"/>
    </row>
    <row r="804" spans="1:7" x14ac:dyDescent="0.25">
      <c r="A804" s="183">
        <v>42188</v>
      </c>
      <c r="B804" s="226">
        <v>119.65</v>
      </c>
      <c r="C804" s="109">
        <f t="shared" si="15"/>
        <v>1.6428486391274349E-2</v>
      </c>
      <c r="D804" s="19"/>
      <c r="E804" s="19"/>
      <c r="F804" s="19"/>
      <c r="G804" s="28"/>
    </row>
    <row r="805" spans="1:7" x14ac:dyDescent="0.25">
      <c r="A805" s="183">
        <v>42191</v>
      </c>
      <c r="B805" s="226">
        <v>122.87</v>
      </c>
      <c r="C805" s="109">
        <f t="shared" si="15"/>
        <v>1.5189460627067025E-2</v>
      </c>
      <c r="D805" s="19"/>
      <c r="E805" s="19"/>
      <c r="F805" s="19"/>
      <c r="G805" s="28"/>
    </row>
    <row r="806" spans="1:7" x14ac:dyDescent="0.25">
      <c r="A806" s="183">
        <v>42192</v>
      </c>
      <c r="B806" s="226">
        <v>123.6</v>
      </c>
      <c r="C806" s="109">
        <f t="shared" si="15"/>
        <v>1.491382383592499E-2</v>
      </c>
      <c r="D806" s="19"/>
      <c r="E806" s="19"/>
      <c r="F806" s="19"/>
      <c r="G806" s="28"/>
    </row>
    <row r="807" spans="1:7" x14ac:dyDescent="0.25">
      <c r="A807" s="183">
        <v>42193</v>
      </c>
      <c r="B807" s="226">
        <v>127.95</v>
      </c>
      <c r="C807" s="109">
        <f t="shared" si="15"/>
        <v>1.3314928062638556E-2</v>
      </c>
      <c r="D807" s="19"/>
      <c r="E807" s="19"/>
      <c r="F807" s="19"/>
      <c r="G807" s="28"/>
    </row>
    <row r="808" spans="1:7" x14ac:dyDescent="0.25">
      <c r="A808" s="183">
        <v>42194</v>
      </c>
      <c r="B808" s="226">
        <v>126.95</v>
      </c>
      <c r="C808" s="109">
        <f t="shared" si="15"/>
        <v>1.3675592248224455E-2</v>
      </c>
      <c r="D808" s="19"/>
      <c r="E808" s="19"/>
      <c r="F808" s="19"/>
      <c r="G808" s="28"/>
    </row>
    <row r="809" spans="1:7" x14ac:dyDescent="0.25">
      <c r="A809" s="183">
        <v>42195</v>
      </c>
      <c r="B809" s="226">
        <v>122</v>
      </c>
      <c r="C809" s="109">
        <f t="shared" si="15"/>
        <v>1.5517194791881111E-2</v>
      </c>
      <c r="D809" s="19"/>
      <c r="E809" s="19"/>
      <c r="F809" s="19"/>
      <c r="G809" s="28"/>
    </row>
    <row r="810" spans="1:7" x14ac:dyDescent="0.25">
      <c r="A810" s="183">
        <v>42198</v>
      </c>
      <c r="B810" s="226">
        <v>118.85</v>
      </c>
      <c r="C810" s="109">
        <f t="shared" si="15"/>
        <v>1.6736597048904459E-2</v>
      </c>
      <c r="D810" s="19"/>
      <c r="E810" s="19"/>
      <c r="F810" s="19"/>
      <c r="G810" s="28"/>
    </row>
    <row r="811" spans="1:7" x14ac:dyDescent="0.25">
      <c r="A811" s="183">
        <v>42199</v>
      </c>
      <c r="B811" s="226">
        <v>120.45</v>
      </c>
      <c r="C811" s="109">
        <f t="shared" si="15"/>
        <v>1.6110691490176281E-2</v>
      </c>
      <c r="D811" s="19"/>
      <c r="E811" s="19"/>
      <c r="F811" s="19"/>
      <c r="G811" s="28"/>
    </row>
    <row r="812" spans="1:7" x14ac:dyDescent="0.25">
      <c r="A812" s="183">
        <v>42200</v>
      </c>
      <c r="B812" s="226">
        <v>121.2</v>
      </c>
      <c r="C812" s="109">
        <f t="shared" si="15"/>
        <v>1.5820461214715961E-2</v>
      </c>
      <c r="D812" s="19"/>
      <c r="E812" s="19"/>
      <c r="F812" s="19"/>
      <c r="G812" s="28"/>
    </row>
    <row r="813" spans="1:7" x14ac:dyDescent="0.25">
      <c r="A813" s="183">
        <v>42201</v>
      </c>
      <c r="B813" s="226">
        <v>122.13</v>
      </c>
      <c r="C813" s="109">
        <f t="shared" si="15"/>
        <v>1.5463736914888858E-2</v>
      </c>
      <c r="D813" s="19"/>
      <c r="E813" s="19"/>
      <c r="F813" s="19"/>
      <c r="G813" s="28"/>
    </row>
    <row r="814" spans="1:7" x14ac:dyDescent="0.25">
      <c r="A814" s="183">
        <v>42202</v>
      </c>
      <c r="B814" s="226">
        <v>123.45</v>
      </c>
      <c r="C814" s="109">
        <f t="shared" si="15"/>
        <v>1.4963326700489263E-2</v>
      </c>
      <c r="D814" s="19"/>
      <c r="E814" s="19"/>
      <c r="F814" s="19"/>
      <c r="G814" s="28"/>
    </row>
    <row r="815" spans="1:7" x14ac:dyDescent="0.25">
      <c r="A815" s="183">
        <v>42205</v>
      </c>
      <c r="B815" s="226">
        <v>124.68</v>
      </c>
      <c r="C815" s="109">
        <f t="shared" si="15"/>
        <v>1.4501388472961464E-2</v>
      </c>
      <c r="D815" s="19"/>
      <c r="E815" s="19"/>
      <c r="F815" s="19"/>
      <c r="G815" s="28"/>
    </row>
    <row r="816" spans="1:7" x14ac:dyDescent="0.25">
      <c r="A816" s="183">
        <v>42206</v>
      </c>
      <c r="B816" s="226">
        <v>125.6</v>
      </c>
      <c r="C816" s="109">
        <f t="shared" si="15"/>
        <v>1.4160304547431082E-2</v>
      </c>
      <c r="D816" s="19"/>
      <c r="E816" s="19"/>
      <c r="F816" s="19"/>
      <c r="G816" s="28"/>
    </row>
    <row r="817" spans="1:7" x14ac:dyDescent="0.25">
      <c r="A817" s="183">
        <v>42207</v>
      </c>
      <c r="B817" s="226">
        <v>124.34</v>
      </c>
      <c r="C817" s="109">
        <f t="shared" si="15"/>
        <v>1.462653995112095E-2</v>
      </c>
      <c r="D817" s="19"/>
      <c r="E817" s="19"/>
      <c r="F817" s="19"/>
      <c r="G817" s="28"/>
    </row>
    <row r="818" spans="1:7" x14ac:dyDescent="0.25">
      <c r="A818" s="183">
        <v>42208</v>
      </c>
      <c r="B818" s="226">
        <v>125.98</v>
      </c>
      <c r="C818" s="109">
        <f t="shared" si="15"/>
        <v>1.4019117769950733E-2</v>
      </c>
      <c r="D818" s="19"/>
      <c r="E818" s="19"/>
      <c r="F818" s="19"/>
      <c r="G818" s="28"/>
    </row>
    <row r="819" spans="1:7" x14ac:dyDescent="0.25">
      <c r="A819" s="183">
        <v>42209</v>
      </c>
      <c r="B819" s="226">
        <v>126.13</v>
      </c>
      <c r="C819" s="109">
        <f t="shared" si="15"/>
        <v>1.3963360396617039E-2</v>
      </c>
      <c r="D819" s="19"/>
      <c r="E819" s="19"/>
      <c r="F819" s="19"/>
      <c r="G819" s="28"/>
    </row>
    <row r="820" spans="1:7" x14ac:dyDescent="0.25">
      <c r="A820" s="183">
        <v>42212</v>
      </c>
      <c r="B820" s="226">
        <v>127.85</v>
      </c>
      <c r="C820" s="109">
        <f t="shared" si="15"/>
        <v>1.3335876237635002E-2</v>
      </c>
      <c r="D820" s="19"/>
      <c r="E820" s="19"/>
      <c r="F820" s="19"/>
      <c r="G820" s="28"/>
    </row>
    <row r="821" spans="1:7" x14ac:dyDescent="0.25">
      <c r="A821" s="183">
        <v>42213</v>
      </c>
      <c r="B821" s="226">
        <v>126.55</v>
      </c>
      <c r="C821" s="109">
        <f t="shared" si="15"/>
        <v>1.3806714337533834E-2</v>
      </c>
      <c r="D821" s="19"/>
      <c r="E821" s="19"/>
      <c r="F821" s="19"/>
      <c r="G821" s="28"/>
    </row>
    <row r="822" spans="1:7" x14ac:dyDescent="0.25">
      <c r="A822" s="183">
        <v>42214</v>
      </c>
      <c r="B822" s="226">
        <v>127.08</v>
      </c>
      <c r="C822" s="109">
        <f t="shared" si="15"/>
        <v>1.3612946100002144E-2</v>
      </c>
      <c r="D822" s="19"/>
      <c r="E822" s="19"/>
      <c r="F822" s="19"/>
      <c r="G822" s="28"/>
    </row>
    <row r="823" spans="1:7" x14ac:dyDescent="0.25">
      <c r="A823" s="183">
        <v>42215</v>
      </c>
      <c r="B823" s="226">
        <v>126.75</v>
      </c>
      <c r="C823" s="109">
        <f t="shared" si="15"/>
        <v>1.3732238800542255E-2</v>
      </c>
      <c r="D823" s="19"/>
      <c r="E823" s="19"/>
      <c r="F823" s="19"/>
      <c r="G823" s="28"/>
    </row>
    <row r="824" spans="1:7" x14ac:dyDescent="0.25">
      <c r="A824" s="183">
        <v>42216</v>
      </c>
      <c r="B824" s="226">
        <v>127.47</v>
      </c>
      <c r="C824" s="109">
        <f t="shared" si="15"/>
        <v>1.3469985291798305E-2</v>
      </c>
      <c r="D824" s="19"/>
      <c r="E824" s="19"/>
      <c r="F824" s="19"/>
      <c r="G824" s="28"/>
    </row>
    <row r="825" spans="1:7" x14ac:dyDescent="0.25">
      <c r="A825" s="183">
        <v>42219</v>
      </c>
      <c r="B825" s="226">
        <v>128.80000000000001</v>
      </c>
      <c r="C825" s="109">
        <f t="shared" si="15"/>
        <v>1.29892435696201E-2</v>
      </c>
      <c r="D825" s="19"/>
      <c r="E825" s="19"/>
      <c r="F825" s="19"/>
      <c r="G825" s="28"/>
    </row>
    <row r="826" spans="1:7" x14ac:dyDescent="0.25">
      <c r="A826" s="183">
        <v>42220</v>
      </c>
      <c r="B826" s="226">
        <v>129.22999999999999</v>
      </c>
      <c r="C826" s="109">
        <f t="shared" si="15"/>
        <v>1.283504318694053E-2</v>
      </c>
      <c r="D826" s="19"/>
      <c r="E826" s="19"/>
      <c r="F826" s="19"/>
      <c r="G826" s="28"/>
    </row>
    <row r="827" spans="1:7" x14ac:dyDescent="0.25">
      <c r="A827" s="183">
        <v>42221</v>
      </c>
      <c r="B827" s="226">
        <v>127.3</v>
      </c>
      <c r="C827" s="109">
        <f t="shared" si="15"/>
        <v>1.3527666005098757E-2</v>
      </c>
      <c r="D827" s="19"/>
      <c r="E827" s="19"/>
      <c r="F827" s="19"/>
      <c r="G827" s="28"/>
    </row>
    <row r="828" spans="1:7" x14ac:dyDescent="0.25">
      <c r="A828" s="183">
        <v>42222</v>
      </c>
      <c r="B828" s="226">
        <v>125.68</v>
      </c>
      <c r="C828" s="109">
        <f t="shared" si="15"/>
        <v>1.4119024325123949E-2</v>
      </c>
      <c r="D828" s="19"/>
      <c r="E828" s="19"/>
      <c r="F828" s="19"/>
      <c r="G828" s="28"/>
    </row>
    <row r="829" spans="1:7" x14ac:dyDescent="0.25">
      <c r="A829" s="183">
        <v>42223</v>
      </c>
      <c r="B829" s="226">
        <v>125.5</v>
      </c>
      <c r="C829" s="109">
        <f t="shared" si="15"/>
        <v>1.4184660558307079E-2</v>
      </c>
      <c r="D829" s="19"/>
      <c r="E829" s="19"/>
      <c r="F829" s="19"/>
      <c r="G829" s="28"/>
    </row>
    <row r="830" spans="1:7" x14ac:dyDescent="0.25">
      <c r="A830" s="183">
        <v>42226</v>
      </c>
      <c r="B830" s="226">
        <v>127.33</v>
      </c>
      <c r="C830" s="109">
        <f t="shared" si="15"/>
        <v>1.3512887695598911E-2</v>
      </c>
      <c r="D830" s="19"/>
      <c r="E830" s="19"/>
      <c r="F830" s="19"/>
      <c r="G830" s="28"/>
    </row>
    <row r="831" spans="1:7" x14ac:dyDescent="0.25">
      <c r="A831" s="183">
        <v>42227</v>
      </c>
      <c r="B831" s="226">
        <v>127.7</v>
      </c>
      <c r="C831" s="109">
        <f t="shared" si="15"/>
        <v>1.3378156355866437E-2</v>
      </c>
      <c r="D831" s="19"/>
      <c r="E831" s="19"/>
      <c r="F831" s="19"/>
      <c r="G831" s="28"/>
    </row>
    <row r="832" spans="1:7" x14ac:dyDescent="0.25">
      <c r="A832" s="183">
        <v>42228</v>
      </c>
      <c r="B832" s="226">
        <v>130.16999999999999</v>
      </c>
      <c r="C832" s="109">
        <f t="shared" si="15"/>
        <v>1.249511238356003E-2</v>
      </c>
      <c r="D832" s="19"/>
      <c r="E832" s="19"/>
      <c r="F832" s="19"/>
      <c r="G832" s="28"/>
    </row>
    <row r="833" spans="1:7" x14ac:dyDescent="0.25">
      <c r="A833" s="183">
        <v>42229</v>
      </c>
      <c r="B833" s="226">
        <v>129.4</v>
      </c>
      <c r="C833" s="109">
        <f t="shared" si="15"/>
        <v>1.2767101801161251E-2</v>
      </c>
      <c r="D833" s="19"/>
      <c r="E833" s="19"/>
      <c r="F833" s="19"/>
      <c r="G833" s="28"/>
    </row>
    <row r="834" spans="1:7" x14ac:dyDescent="0.25">
      <c r="A834" s="183">
        <v>42230</v>
      </c>
      <c r="B834" s="226">
        <v>129.75</v>
      </c>
      <c r="C834" s="109">
        <f t="shared" si="15"/>
        <v>1.2641999486458107E-2</v>
      </c>
      <c r="D834" s="19"/>
      <c r="E834" s="19"/>
      <c r="F834" s="19"/>
      <c r="G834" s="28"/>
    </row>
    <row r="835" spans="1:7" x14ac:dyDescent="0.25">
      <c r="A835" s="183">
        <v>42233</v>
      </c>
      <c r="B835" s="226">
        <v>129.78</v>
      </c>
      <c r="C835" s="109">
        <f t="shared" si="15"/>
        <v>1.2628846678996197E-2</v>
      </c>
      <c r="D835" s="19"/>
      <c r="E835" s="19"/>
      <c r="F835" s="19"/>
      <c r="G835" s="28"/>
    </row>
    <row r="836" spans="1:7" x14ac:dyDescent="0.25">
      <c r="A836" s="183">
        <v>42234</v>
      </c>
      <c r="B836" s="226">
        <v>129.75</v>
      </c>
      <c r="C836" s="109">
        <f t="shared" si="15"/>
        <v>1.2638642139226325E-2</v>
      </c>
      <c r="D836" s="19"/>
      <c r="E836" s="19"/>
      <c r="F836" s="19"/>
      <c r="G836" s="28"/>
    </row>
    <row r="837" spans="1:7" x14ac:dyDescent="0.25">
      <c r="A837" s="183">
        <v>42235</v>
      </c>
      <c r="B837" s="226">
        <v>129.15</v>
      </c>
      <c r="C837" s="109">
        <f t="shared" si="15"/>
        <v>1.2851164056559439E-2</v>
      </c>
      <c r="D837" s="19"/>
      <c r="E837" s="19"/>
      <c r="F837" s="19"/>
      <c r="G837" s="28"/>
    </row>
    <row r="838" spans="1:7" x14ac:dyDescent="0.25">
      <c r="A838" s="183">
        <v>42236</v>
      </c>
      <c r="B838" s="226">
        <v>129.97</v>
      </c>
      <c r="C838" s="109">
        <f t="shared" ref="C838:C901" si="16">YIELD(A838,$K$10,$K$8,B838,100,1,1)</f>
        <v>1.2559027566991001E-2</v>
      </c>
      <c r="D838" s="19"/>
      <c r="E838" s="19"/>
      <c r="F838" s="19"/>
      <c r="G838" s="28"/>
    </row>
    <row r="839" spans="1:7" x14ac:dyDescent="0.25">
      <c r="A839" s="183">
        <v>42237</v>
      </c>
      <c r="B839" s="226">
        <v>131.1</v>
      </c>
      <c r="C839" s="109">
        <f t="shared" si="16"/>
        <v>1.2160378306270885E-2</v>
      </c>
      <c r="D839" s="19"/>
      <c r="E839" s="19"/>
      <c r="F839" s="19"/>
      <c r="G839" s="28"/>
    </row>
    <row r="840" spans="1:7" x14ac:dyDescent="0.25">
      <c r="A840" s="183">
        <v>42240</v>
      </c>
      <c r="B840" s="226">
        <v>131.83000000000001</v>
      </c>
      <c r="C840" s="109">
        <f t="shared" si="16"/>
        <v>1.1902943125542525E-2</v>
      </c>
      <c r="D840" s="19"/>
      <c r="E840" s="19"/>
      <c r="F840" s="19"/>
      <c r="G840" s="28"/>
    </row>
    <row r="841" spans="1:7" x14ac:dyDescent="0.25">
      <c r="A841" s="183">
        <v>42241</v>
      </c>
      <c r="B841" s="226">
        <v>130</v>
      </c>
      <c r="C841" s="109">
        <f t="shared" si="16"/>
        <v>1.2544183234094602E-2</v>
      </c>
      <c r="D841" s="19"/>
      <c r="E841" s="19"/>
      <c r="F841" s="19"/>
      <c r="G841" s="28"/>
    </row>
    <row r="842" spans="1:7" x14ac:dyDescent="0.25">
      <c r="A842" s="183">
        <v>42242</v>
      </c>
      <c r="B842" s="226">
        <v>128.65</v>
      </c>
      <c r="C842" s="109">
        <f t="shared" si="16"/>
        <v>1.3024201719520167E-2</v>
      </c>
      <c r="D842" s="19"/>
      <c r="E842" s="19"/>
      <c r="F842" s="19"/>
      <c r="G842" s="28"/>
    </row>
    <row r="843" spans="1:7" x14ac:dyDescent="0.25">
      <c r="A843" s="183">
        <v>42243</v>
      </c>
      <c r="B843" s="226">
        <v>126.85</v>
      </c>
      <c r="C843" s="109">
        <f t="shared" si="16"/>
        <v>1.3674289569199293E-2</v>
      </c>
      <c r="D843" s="19"/>
      <c r="E843" s="19"/>
      <c r="F843" s="19"/>
      <c r="G843" s="28"/>
    </row>
    <row r="844" spans="1:7" x14ac:dyDescent="0.25">
      <c r="A844" s="183">
        <v>42244</v>
      </c>
      <c r="B844" s="226">
        <v>126.6</v>
      </c>
      <c r="C844" s="109">
        <f t="shared" si="16"/>
        <v>1.3764824752553686E-2</v>
      </c>
      <c r="D844" s="19"/>
      <c r="E844" s="19"/>
      <c r="F844" s="19"/>
      <c r="G844" s="28"/>
    </row>
    <row r="845" spans="1:7" x14ac:dyDescent="0.25">
      <c r="A845" s="183">
        <v>42247</v>
      </c>
      <c r="B845" s="226">
        <v>126.3</v>
      </c>
      <c r="C845" s="109">
        <f t="shared" si="16"/>
        <v>1.3872414764924236E-2</v>
      </c>
      <c r="D845" s="19"/>
      <c r="E845" s="19"/>
      <c r="F845" s="19"/>
      <c r="G845" s="28"/>
    </row>
    <row r="846" spans="1:7" x14ac:dyDescent="0.25">
      <c r="A846" s="183">
        <v>42248</v>
      </c>
      <c r="B846" s="226">
        <v>124.35</v>
      </c>
      <c r="C846" s="109">
        <f t="shared" si="16"/>
        <v>1.4593833032444081E-2</v>
      </c>
      <c r="D846" s="19"/>
      <c r="E846" s="19"/>
      <c r="F846" s="19"/>
      <c r="G846" s="28"/>
    </row>
    <row r="847" spans="1:7" x14ac:dyDescent="0.25">
      <c r="A847" s="183">
        <v>42249</v>
      </c>
      <c r="B847" s="226">
        <v>125.15</v>
      </c>
      <c r="C847" s="109">
        <f t="shared" si="16"/>
        <v>1.4295156581663434E-2</v>
      </c>
      <c r="D847" s="19"/>
      <c r="E847" s="19"/>
      <c r="F847" s="19"/>
      <c r="G847" s="28"/>
    </row>
    <row r="848" spans="1:7" x14ac:dyDescent="0.25">
      <c r="A848" s="183">
        <v>42250</v>
      </c>
      <c r="B848" s="226">
        <v>124.97</v>
      </c>
      <c r="C848" s="109">
        <f t="shared" si="16"/>
        <v>1.4361271925862297E-2</v>
      </c>
      <c r="D848" s="19"/>
      <c r="E848" s="19"/>
      <c r="F848" s="19"/>
      <c r="G848" s="28"/>
    </row>
    <row r="849" spans="1:7" x14ac:dyDescent="0.25">
      <c r="A849" s="183">
        <v>42251</v>
      </c>
      <c r="B849" s="226">
        <v>126.87</v>
      </c>
      <c r="C849" s="109">
        <f t="shared" si="16"/>
        <v>1.3660833267375785E-2</v>
      </c>
      <c r="D849" s="19"/>
      <c r="E849" s="19"/>
      <c r="F849" s="19"/>
      <c r="G849" s="28"/>
    </row>
    <row r="850" spans="1:7" x14ac:dyDescent="0.25">
      <c r="A850" s="183">
        <v>42254</v>
      </c>
      <c r="B850" s="226">
        <v>126.95</v>
      </c>
      <c r="C850" s="109">
        <f t="shared" si="16"/>
        <v>1.3629336613496282E-2</v>
      </c>
      <c r="D850" s="19"/>
      <c r="E850" s="19"/>
      <c r="F850" s="19"/>
      <c r="G850" s="28"/>
    </row>
    <row r="851" spans="1:7" x14ac:dyDescent="0.25">
      <c r="A851" s="183">
        <v>42255</v>
      </c>
      <c r="B851" s="226">
        <v>126.53</v>
      </c>
      <c r="C851" s="109">
        <f t="shared" si="16"/>
        <v>1.3782047969689825E-2</v>
      </c>
      <c r="D851" s="19"/>
      <c r="E851" s="19"/>
      <c r="F851" s="19"/>
      <c r="G851" s="28"/>
    </row>
    <row r="852" spans="1:7" x14ac:dyDescent="0.25">
      <c r="A852" s="183">
        <v>42256</v>
      </c>
      <c r="B852" s="226">
        <v>125.55</v>
      </c>
      <c r="C852" s="109">
        <f t="shared" si="16"/>
        <v>1.414188434886713E-2</v>
      </c>
      <c r="D852" s="19"/>
      <c r="E852" s="19"/>
      <c r="F852" s="19"/>
      <c r="G852" s="28"/>
    </row>
    <row r="853" spans="1:7" x14ac:dyDescent="0.25">
      <c r="A853" s="183">
        <v>42257</v>
      </c>
      <c r="B853" s="226">
        <v>126</v>
      </c>
      <c r="C853" s="109">
        <f t="shared" si="16"/>
        <v>1.3975126602494916E-2</v>
      </c>
      <c r="D853" s="19"/>
      <c r="E853" s="19"/>
      <c r="F853" s="19"/>
      <c r="G853" s="28"/>
    </row>
    <row r="854" spans="1:7" x14ac:dyDescent="0.25">
      <c r="A854" s="183">
        <v>42258</v>
      </c>
      <c r="B854" s="226">
        <v>126</v>
      </c>
      <c r="C854" s="109">
        <f t="shared" si="16"/>
        <v>1.3974377377557624E-2</v>
      </c>
      <c r="D854" s="19"/>
      <c r="E854" s="19"/>
      <c r="F854" s="19"/>
      <c r="G854" s="28"/>
    </row>
    <row r="855" spans="1:7" x14ac:dyDescent="0.25">
      <c r="A855" s="183">
        <v>42261</v>
      </c>
      <c r="B855" s="226">
        <v>126.7</v>
      </c>
      <c r="C855" s="109">
        <f t="shared" si="16"/>
        <v>1.3715248385742734E-2</v>
      </c>
      <c r="D855" s="19"/>
      <c r="E855" s="19"/>
      <c r="F855" s="19"/>
      <c r="G855" s="28"/>
    </row>
    <row r="856" spans="1:7" x14ac:dyDescent="0.25">
      <c r="A856" s="183">
        <v>42262</v>
      </c>
      <c r="B856" s="226">
        <v>126.05</v>
      </c>
      <c r="C856" s="109">
        <f t="shared" si="16"/>
        <v>1.395297205712866E-2</v>
      </c>
      <c r="D856" s="19"/>
      <c r="E856" s="19"/>
      <c r="F856" s="19"/>
      <c r="G856" s="28"/>
    </row>
    <row r="857" spans="1:7" x14ac:dyDescent="0.25">
      <c r="A857" s="183">
        <v>42263</v>
      </c>
      <c r="B857" s="226">
        <v>124.4</v>
      </c>
      <c r="C857" s="109">
        <f t="shared" si="16"/>
        <v>1.4564506899695273E-2</v>
      </c>
      <c r="D857" s="19"/>
      <c r="E857" s="19"/>
      <c r="F857" s="19"/>
      <c r="G857" s="28"/>
    </row>
    <row r="858" spans="1:7" x14ac:dyDescent="0.25">
      <c r="A858" s="183">
        <v>42264</v>
      </c>
      <c r="B858" s="226">
        <v>123.9</v>
      </c>
      <c r="C858" s="109">
        <f t="shared" si="16"/>
        <v>1.4751324690506043E-2</v>
      </c>
      <c r="D858" s="19"/>
      <c r="E858" s="19"/>
      <c r="F858" s="19"/>
      <c r="G858" s="28"/>
    </row>
    <row r="859" spans="1:7" x14ac:dyDescent="0.25">
      <c r="A859" s="183">
        <v>42265</v>
      </c>
      <c r="B859" s="226">
        <v>127</v>
      </c>
      <c r="C859" s="109">
        <f t="shared" si="16"/>
        <v>1.360259160969313E-2</v>
      </c>
      <c r="D859" s="19"/>
      <c r="E859" s="19"/>
      <c r="F859" s="19"/>
      <c r="G859" s="28"/>
    </row>
    <row r="860" spans="1:7" x14ac:dyDescent="0.25">
      <c r="A860" s="183">
        <v>42268</v>
      </c>
      <c r="B860" s="226">
        <v>126.95</v>
      </c>
      <c r="C860" s="109">
        <f t="shared" si="16"/>
        <v>1.3618514397891961E-2</v>
      </c>
      <c r="D860" s="19"/>
      <c r="E860" s="19"/>
      <c r="F860" s="19"/>
      <c r="G860" s="28"/>
    </row>
    <row r="861" spans="1:7" x14ac:dyDescent="0.25">
      <c r="A861" s="183">
        <v>42269</v>
      </c>
      <c r="B861" s="226">
        <v>127.42</v>
      </c>
      <c r="C861" s="109">
        <f t="shared" si="16"/>
        <v>1.3446559165621548E-2</v>
      </c>
      <c r="D861" s="19"/>
      <c r="E861" s="19"/>
      <c r="F861" s="19"/>
      <c r="G861" s="28"/>
    </row>
    <row r="862" spans="1:7" x14ac:dyDescent="0.25">
      <c r="A862" s="183">
        <v>42270</v>
      </c>
      <c r="B862" s="226">
        <v>128.25</v>
      </c>
      <c r="C862" s="109">
        <f t="shared" si="16"/>
        <v>1.3145335951170487E-2</v>
      </c>
      <c r="D862" s="19"/>
      <c r="E862" s="19"/>
      <c r="F862" s="19"/>
      <c r="G862" s="28"/>
    </row>
    <row r="863" spans="1:7" x14ac:dyDescent="0.25">
      <c r="A863" s="183">
        <v>42271</v>
      </c>
      <c r="B863" s="226">
        <v>129</v>
      </c>
      <c r="C863" s="109">
        <f t="shared" si="16"/>
        <v>1.2875073141963556E-2</v>
      </c>
      <c r="D863" s="19"/>
      <c r="E863" s="19"/>
      <c r="F863" s="19"/>
      <c r="G863" s="28"/>
    </row>
    <row r="864" spans="1:7" x14ac:dyDescent="0.25">
      <c r="A864" s="183">
        <v>42272</v>
      </c>
      <c r="B864" s="226">
        <v>128.18</v>
      </c>
      <c r="C864" s="109">
        <f t="shared" si="16"/>
        <v>1.3168973976785531E-2</v>
      </c>
      <c r="D864" s="19"/>
      <c r="E864" s="19"/>
      <c r="F864" s="19"/>
      <c r="G864" s="28"/>
    </row>
    <row r="865" spans="1:7" x14ac:dyDescent="0.25">
      <c r="A865" s="183">
        <v>42275</v>
      </c>
      <c r="B865" s="226">
        <v>128.44999999999999</v>
      </c>
      <c r="C865" s="109">
        <f t="shared" si="16"/>
        <v>1.3069243557364354E-2</v>
      </c>
      <c r="D865" s="19"/>
      <c r="E865" s="19"/>
      <c r="F865" s="19"/>
      <c r="G865" s="28"/>
    </row>
    <row r="866" spans="1:7" x14ac:dyDescent="0.25">
      <c r="A866" s="183">
        <v>42276</v>
      </c>
      <c r="B866" s="226">
        <v>129.25</v>
      </c>
      <c r="C866" s="109">
        <f t="shared" si="16"/>
        <v>1.2781527918995839E-2</v>
      </c>
      <c r="D866" s="19"/>
      <c r="E866" s="19"/>
      <c r="F866" s="19"/>
      <c r="G866" s="28"/>
    </row>
    <row r="867" spans="1:7" x14ac:dyDescent="0.25">
      <c r="A867" s="183">
        <v>42277</v>
      </c>
      <c r="B867" s="226">
        <v>128.82</v>
      </c>
      <c r="C867" s="109">
        <f t="shared" si="16"/>
        <v>1.2934647953998081E-2</v>
      </c>
      <c r="D867" s="19"/>
      <c r="E867" s="19"/>
      <c r="F867" s="19"/>
      <c r="G867" s="28"/>
    </row>
    <row r="868" spans="1:7" x14ac:dyDescent="0.25">
      <c r="A868" s="183">
        <v>42278</v>
      </c>
      <c r="B868" s="226">
        <v>129.25</v>
      </c>
      <c r="C868" s="109">
        <f t="shared" si="16"/>
        <v>1.2779866536601979E-2</v>
      </c>
      <c r="D868" s="19"/>
      <c r="E868" s="19"/>
      <c r="F868" s="19"/>
      <c r="G868" s="28"/>
    </row>
    <row r="869" spans="1:7" x14ac:dyDescent="0.25">
      <c r="A869" s="183">
        <v>42279</v>
      </c>
      <c r="B869" s="226">
        <v>129.38</v>
      </c>
      <c r="C869" s="109">
        <f t="shared" si="16"/>
        <v>1.2732609504414195E-2</v>
      </c>
      <c r="D869" s="19"/>
      <c r="E869" s="19"/>
      <c r="F869" s="19"/>
      <c r="G869" s="28"/>
    </row>
    <row r="870" spans="1:7" x14ac:dyDescent="0.25">
      <c r="A870" s="183">
        <v>42282</v>
      </c>
      <c r="B870" s="226">
        <v>130.28</v>
      </c>
      <c r="C870" s="109">
        <f t="shared" si="16"/>
        <v>1.2410186179881639E-2</v>
      </c>
      <c r="D870" s="19"/>
      <c r="E870" s="19"/>
      <c r="F870" s="19"/>
      <c r="G870" s="28"/>
    </row>
    <row r="871" spans="1:7" x14ac:dyDescent="0.25">
      <c r="A871" s="183">
        <v>42283</v>
      </c>
      <c r="B871" s="226">
        <v>128.75</v>
      </c>
      <c r="C871" s="109">
        <f t="shared" si="16"/>
        <v>1.2954857294939197E-2</v>
      </c>
      <c r="D871" s="19"/>
      <c r="E871" s="19"/>
      <c r="F871" s="19"/>
      <c r="G871" s="28"/>
    </row>
    <row r="872" spans="1:7" x14ac:dyDescent="0.25">
      <c r="A872" s="183">
        <v>42284</v>
      </c>
      <c r="B872" s="226">
        <v>127.55</v>
      </c>
      <c r="C872" s="109">
        <f t="shared" si="16"/>
        <v>1.3387515534853697E-2</v>
      </c>
      <c r="D872" s="19"/>
      <c r="E872" s="19"/>
      <c r="F872" s="19"/>
      <c r="G872" s="28"/>
    </row>
    <row r="873" spans="1:7" x14ac:dyDescent="0.25">
      <c r="A873" s="183">
        <v>42285</v>
      </c>
      <c r="B873" s="226">
        <v>129.56</v>
      </c>
      <c r="C873" s="109">
        <f t="shared" si="16"/>
        <v>1.2663389235777985E-2</v>
      </c>
      <c r="D873" s="19"/>
      <c r="E873" s="19"/>
      <c r="F873" s="19"/>
      <c r="G873" s="28"/>
    </row>
    <row r="874" spans="1:7" x14ac:dyDescent="0.25">
      <c r="A874" s="183">
        <v>42286</v>
      </c>
      <c r="B874" s="226">
        <v>128.22999999999999</v>
      </c>
      <c r="C874" s="109">
        <f t="shared" si="16"/>
        <v>1.3139655949475817E-2</v>
      </c>
      <c r="D874" s="19"/>
      <c r="E874" s="19"/>
      <c r="F874" s="19"/>
      <c r="G874" s="28"/>
    </row>
    <row r="875" spans="1:7" x14ac:dyDescent="0.25">
      <c r="A875" s="183">
        <v>42289</v>
      </c>
      <c r="B875" s="226">
        <v>128.22</v>
      </c>
      <c r="C875" s="109">
        <f t="shared" si="16"/>
        <v>1.3140847780303323E-2</v>
      </c>
      <c r="D875" s="19"/>
      <c r="E875" s="19"/>
      <c r="F875" s="19"/>
      <c r="G875" s="28"/>
    </row>
    <row r="876" spans="1:7" x14ac:dyDescent="0.25">
      <c r="A876" s="183">
        <v>42290</v>
      </c>
      <c r="B876" s="226">
        <v>129.6</v>
      </c>
      <c r="C876" s="109">
        <f t="shared" si="16"/>
        <v>1.2644933762739532E-2</v>
      </c>
      <c r="D876" s="19"/>
      <c r="E876" s="19"/>
      <c r="F876" s="19"/>
      <c r="G876" s="28"/>
    </row>
    <row r="877" spans="1:7" x14ac:dyDescent="0.25">
      <c r="A877" s="183">
        <v>42291</v>
      </c>
      <c r="B877" s="226">
        <v>129.28</v>
      </c>
      <c r="C877" s="109">
        <f t="shared" si="16"/>
        <v>1.2758332466499243E-2</v>
      </c>
      <c r="D877" s="19"/>
      <c r="E877" s="19"/>
      <c r="F877" s="19"/>
      <c r="G877" s="28"/>
    </row>
    <row r="878" spans="1:7" x14ac:dyDescent="0.25">
      <c r="A878" s="183">
        <v>42292</v>
      </c>
      <c r="B878" s="226">
        <v>129.91999999999999</v>
      </c>
      <c r="C878" s="109">
        <f t="shared" si="16"/>
        <v>1.2529350717359323E-2</v>
      </c>
      <c r="D878" s="19"/>
      <c r="E878" s="19"/>
      <c r="F878" s="19"/>
      <c r="G878" s="28"/>
    </row>
    <row r="879" spans="1:7" x14ac:dyDescent="0.25">
      <c r="A879" s="183">
        <v>42293</v>
      </c>
      <c r="B879" s="226">
        <v>129.94</v>
      </c>
      <c r="C879" s="109">
        <f t="shared" si="16"/>
        <v>1.2521394423053615E-2</v>
      </c>
      <c r="D879" s="19"/>
      <c r="E879" s="19"/>
      <c r="F879" s="19"/>
      <c r="G879" s="28"/>
    </row>
    <row r="880" spans="1:7" x14ac:dyDescent="0.25">
      <c r="A880" s="183">
        <v>42296</v>
      </c>
      <c r="B880" s="226">
        <v>129.49</v>
      </c>
      <c r="C880" s="109">
        <f t="shared" si="16"/>
        <v>1.2679134913040043E-2</v>
      </c>
      <c r="D880" s="19"/>
      <c r="E880" s="19"/>
      <c r="F880" s="19"/>
      <c r="G880" s="28"/>
    </row>
    <row r="881" spans="1:7" x14ac:dyDescent="0.25">
      <c r="A881" s="183">
        <v>42297</v>
      </c>
      <c r="B881" s="226">
        <v>128.99</v>
      </c>
      <c r="C881" s="109">
        <f t="shared" si="16"/>
        <v>1.2857207259774163E-2</v>
      </c>
      <c r="D881" s="19"/>
      <c r="E881" s="19"/>
      <c r="F881" s="19"/>
      <c r="G881" s="28"/>
    </row>
    <row r="882" spans="1:7" x14ac:dyDescent="0.25">
      <c r="A882" s="183">
        <v>42298</v>
      </c>
      <c r="B882" s="226">
        <v>128.27000000000001</v>
      </c>
      <c r="C882" s="109">
        <f t="shared" si="16"/>
        <v>1.3115526731564756E-2</v>
      </c>
      <c r="D882" s="19"/>
      <c r="E882" s="19"/>
      <c r="F882" s="19"/>
      <c r="G882" s="28"/>
    </row>
    <row r="883" spans="1:7" x14ac:dyDescent="0.25">
      <c r="A883" s="183">
        <v>42299</v>
      </c>
      <c r="B883" s="226">
        <v>129.29</v>
      </c>
      <c r="C883" s="109">
        <f t="shared" si="16"/>
        <v>1.2748092842584973E-2</v>
      </c>
      <c r="D883" s="19"/>
      <c r="E883" s="19"/>
      <c r="F883" s="19"/>
      <c r="G883" s="28"/>
    </row>
    <row r="884" spans="1:7" x14ac:dyDescent="0.25">
      <c r="A884" s="183">
        <v>42300</v>
      </c>
      <c r="B884" s="226">
        <v>130.66999999999999</v>
      </c>
      <c r="C884" s="109">
        <f t="shared" si="16"/>
        <v>1.2256795662224337E-2</v>
      </c>
      <c r="D884" s="19"/>
      <c r="E884" s="19"/>
      <c r="F884" s="19"/>
      <c r="G884" s="28"/>
    </row>
    <row r="885" spans="1:7" x14ac:dyDescent="0.25">
      <c r="A885" s="183">
        <v>42303</v>
      </c>
      <c r="B885" s="226">
        <v>130.91</v>
      </c>
      <c r="C885" s="109">
        <f t="shared" si="16"/>
        <v>1.2169524201613813E-2</v>
      </c>
      <c r="D885" s="19"/>
      <c r="E885" s="19"/>
      <c r="F885" s="19"/>
      <c r="G885" s="28"/>
    </row>
    <row r="886" spans="1:7" x14ac:dyDescent="0.25">
      <c r="A886" s="183">
        <v>42304</v>
      </c>
      <c r="B886" s="226">
        <v>131.41999999999999</v>
      </c>
      <c r="C886" s="109">
        <f t="shared" si="16"/>
        <v>1.198934395945307E-2</v>
      </c>
      <c r="D886" s="19"/>
      <c r="E886" s="19"/>
      <c r="F886" s="19"/>
      <c r="G886" s="28"/>
    </row>
    <row r="887" spans="1:7" x14ac:dyDescent="0.25">
      <c r="A887" s="183">
        <v>42305</v>
      </c>
      <c r="B887" s="226">
        <v>133.54</v>
      </c>
      <c r="C887" s="109">
        <f t="shared" si="16"/>
        <v>1.1252052034539103E-2</v>
      </c>
      <c r="D887" s="19"/>
      <c r="E887" s="19"/>
      <c r="F887" s="19"/>
      <c r="G887" s="28"/>
    </row>
    <row r="888" spans="1:7" x14ac:dyDescent="0.25">
      <c r="A888" s="183">
        <v>42306</v>
      </c>
      <c r="B888" s="226">
        <v>133.31</v>
      </c>
      <c r="C888" s="109">
        <f t="shared" si="16"/>
        <v>1.1330321821423637E-2</v>
      </c>
      <c r="D888" s="19"/>
      <c r="E888" s="19"/>
      <c r="F888" s="19"/>
      <c r="G888" s="28"/>
    </row>
    <row r="889" spans="1:7" x14ac:dyDescent="0.25">
      <c r="A889" s="183">
        <v>42307</v>
      </c>
      <c r="B889" s="226">
        <v>131.79</v>
      </c>
      <c r="C889" s="109">
        <f t="shared" si="16"/>
        <v>1.1857104676679369E-2</v>
      </c>
      <c r="D889" s="19"/>
      <c r="E889" s="19"/>
      <c r="F889" s="19"/>
      <c r="G889" s="28"/>
    </row>
    <row r="890" spans="1:7" x14ac:dyDescent="0.25">
      <c r="A890" s="183">
        <v>42310</v>
      </c>
      <c r="B890" s="226">
        <v>129.75</v>
      </c>
      <c r="C890" s="109">
        <f t="shared" si="16"/>
        <v>1.2574611612025673E-2</v>
      </c>
      <c r="D890" s="19"/>
      <c r="E890" s="19"/>
      <c r="F890" s="19"/>
      <c r="G890" s="28"/>
    </row>
    <row r="891" spans="1:7" x14ac:dyDescent="0.25">
      <c r="A891" s="183">
        <v>42311</v>
      </c>
      <c r="B891" s="226">
        <v>129.80000000000001</v>
      </c>
      <c r="C891" s="109">
        <f t="shared" si="16"/>
        <v>1.2555947973061301E-2</v>
      </c>
      <c r="D891" s="19"/>
      <c r="E891" s="19"/>
      <c r="F891" s="19"/>
      <c r="G891" s="28"/>
    </row>
    <row r="892" spans="1:7" x14ac:dyDescent="0.25">
      <c r="A892" s="183">
        <v>42312</v>
      </c>
      <c r="B892" s="226">
        <v>128.55000000000001</v>
      </c>
      <c r="C892" s="109">
        <f t="shared" si="16"/>
        <v>1.3003119637905894E-2</v>
      </c>
      <c r="D892" s="19"/>
      <c r="E892" s="19"/>
      <c r="F892" s="19"/>
      <c r="G892" s="28"/>
    </row>
    <row r="893" spans="1:7" x14ac:dyDescent="0.25">
      <c r="A893" s="183">
        <v>42313</v>
      </c>
      <c r="B893" s="226">
        <v>127.85</v>
      </c>
      <c r="C893" s="109">
        <f t="shared" si="16"/>
        <v>1.3255546735943572E-2</v>
      </c>
      <c r="D893" s="19"/>
      <c r="E893" s="19"/>
      <c r="F893" s="19"/>
      <c r="G893" s="28"/>
    </row>
    <row r="894" spans="1:7" x14ac:dyDescent="0.25">
      <c r="A894" s="183">
        <v>42314</v>
      </c>
      <c r="B894" s="226">
        <v>126</v>
      </c>
      <c r="C894" s="109">
        <f t="shared" si="16"/>
        <v>1.3932340993545832E-2</v>
      </c>
      <c r="D894" s="19"/>
      <c r="E894" s="19"/>
      <c r="F894" s="19"/>
      <c r="G894" s="28"/>
    </row>
    <row r="895" spans="1:7" x14ac:dyDescent="0.25">
      <c r="A895" s="183">
        <v>42317</v>
      </c>
      <c r="B895" s="226">
        <v>122.58</v>
      </c>
      <c r="C895" s="109">
        <f t="shared" si="16"/>
        <v>1.5215737492343336E-2</v>
      </c>
      <c r="D895" s="19"/>
      <c r="E895" s="19"/>
      <c r="F895" s="19"/>
      <c r="G895" s="28"/>
    </row>
    <row r="896" spans="1:7" x14ac:dyDescent="0.25">
      <c r="A896" s="183">
        <v>42319</v>
      </c>
      <c r="B896" s="226">
        <v>124.27</v>
      </c>
      <c r="C896" s="109">
        <f t="shared" si="16"/>
        <v>1.4573579102642512E-2</v>
      </c>
      <c r="D896" s="19"/>
      <c r="E896" s="19"/>
      <c r="F896" s="19"/>
      <c r="G896" s="28"/>
    </row>
    <row r="897" spans="1:7" x14ac:dyDescent="0.25">
      <c r="A897" s="183">
        <v>42320</v>
      </c>
      <c r="B897" s="226">
        <v>125.2</v>
      </c>
      <c r="C897" s="109">
        <f t="shared" si="16"/>
        <v>1.4224753197645866E-2</v>
      </c>
      <c r="D897" s="19"/>
      <c r="E897" s="19"/>
      <c r="F897" s="19"/>
      <c r="G897" s="28"/>
    </row>
    <row r="898" spans="1:7" x14ac:dyDescent="0.25">
      <c r="A898" s="183">
        <v>42321</v>
      </c>
      <c r="B898" s="226">
        <v>126.32</v>
      </c>
      <c r="C898" s="109">
        <f t="shared" si="16"/>
        <v>1.3808943932087593E-2</v>
      </c>
      <c r="D898" s="19"/>
      <c r="E898" s="19"/>
      <c r="F898" s="19"/>
      <c r="G898" s="28"/>
    </row>
    <row r="899" spans="1:7" x14ac:dyDescent="0.25">
      <c r="A899" s="183">
        <v>42324</v>
      </c>
      <c r="B899" s="226">
        <v>126.7</v>
      </c>
      <c r="C899" s="109">
        <f t="shared" si="16"/>
        <v>1.3666827917517008E-2</v>
      </c>
      <c r="D899" s="19"/>
      <c r="E899" s="19"/>
      <c r="F899" s="19"/>
      <c r="G899" s="28"/>
    </row>
    <row r="900" spans="1:7" x14ac:dyDescent="0.25">
      <c r="A900" s="183">
        <v>42325</v>
      </c>
      <c r="B900" s="226">
        <v>127.55</v>
      </c>
      <c r="C900" s="109">
        <f t="shared" si="16"/>
        <v>1.3355101818194905E-2</v>
      </c>
      <c r="D900" s="19"/>
      <c r="E900" s="19"/>
      <c r="F900" s="19"/>
      <c r="G900" s="28"/>
    </row>
    <row r="901" spans="1:7" x14ac:dyDescent="0.25">
      <c r="A901" s="183">
        <v>42326</v>
      </c>
      <c r="B901" s="226">
        <v>128.19</v>
      </c>
      <c r="C901" s="109">
        <f t="shared" si="16"/>
        <v>1.3121832964113428E-2</v>
      </c>
      <c r="D901" s="19"/>
      <c r="E901" s="19"/>
      <c r="F901" s="19"/>
      <c r="G901" s="28"/>
    </row>
    <row r="902" spans="1:7" x14ac:dyDescent="0.25">
      <c r="A902" s="183">
        <v>42327</v>
      </c>
      <c r="B902" s="226">
        <v>129.4</v>
      </c>
      <c r="C902" s="109">
        <f t="shared" ref="C902:C965" si="17">YIELD(A902,$K$10,$K$8,B902,100,1,1)</f>
        <v>1.2685325526943769E-2</v>
      </c>
      <c r="D902" s="19"/>
      <c r="E902" s="19"/>
      <c r="F902" s="19"/>
      <c r="G902" s="28"/>
    </row>
    <row r="903" spans="1:7" x14ac:dyDescent="0.25">
      <c r="A903" s="183">
        <v>42328</v>
      </c>
      <c r="B903" s="226">
        <v>129.53</v>
      </c>
      <c r="C903" s="109">
        <f t="shared" si="17"/>
        <v>1.263796992788071E-2</v>
      </c>
      <c r="D903" s="19"/>
      <c r="E903" s="19"/>
      <c r="F903" s="19"/>
      <c r="G903" s="28"/>
    </row>
    <row r="904" spans="1:7" x14ac:dyDescent="0.25">
      <c r="A904" s="183">
        <v>42331</v>
      </c>
      <c r="B904" s="226">
        <v>129.91999999999999</v>
      </c>
      <c r="C904" s="109">
        <f t="shared" si="17"/>
        <v>1.2496205722409871E-2</v>
      </c>
      <c r="D904" s="19"/>
      <c r="E904" s="19"/>
      <c r="F904" s="19"/>
      <c r="G904" s="28"/>
    </row>
    <row r="905" spans="1:7" x14ac:dyDescent="0.25">
      <c r="A905" s="183">
        <v>42333</v>
      </c>
      <c r="B905" s="226">
        <v>129.68</v>
      </c>
      <c r="C905" s="109">
        <f t="shared" si="17"/>
        <v>1.2580139489357864E-2</v>
      </c>
      <c r="D905" s="19"/>
      <c r="E905" s="19"/>
      <c r="F905" s="19"/>
      <c r="G905" s="28"/>
    </row>
    <row r="906" spans="1:7" x14ac:dyDescent="0.25">
      <c r="A906" s="183">
        <v>42334</v>
      </c>
      <c r="B906" s="226">
        <v>129.69999999999999</v>
      </c>
      <c r="C906" s="109">
        <f t="shared" si="17"/>
        <v>1.2572149434869584E-2</v>
      </c>
      <c r="D906" s="19"/>
      <c r="E906" s="19"/>
      <c r="F906" s="19"/>
      <c r="G906" s="28"/>
    </row>
    <row r="907" spans="1:7" x14ac:dyDescent="0.25">
      <c r="A907" s="183">
        <v>42335</v>
      </c>
      <c r="B907" s="226">
        <v>130.1</v>
      </c>
      <c r="C907" s="109">
        <f t="shared" si="17"/>
        <v>1.24286892575203E-2</v>
      </c>
      <c r="D907" s="19"/>
      <c r="E907" s="19"/>
      <c r="F907" s="19"/>
      <c r="G907" s="28"/>
    </row>
    <row r="908" spans="1:7" x14ac:dyDescent="0.25">
      <c r="A908" s="183">
        <v>42338</v>
      </c>
      <c r="B908" s="226">
        <v>129.46</v>
      </c>
      <c r="C908" s="109">
        <f t="shared" si="17"/>
        <v>1.2654608137075106E-2</v>
      </c>
      <c r="D908" s="19"/>
      <c r="E908" s="19"/>
      <c r="F908" s="19"/>
      <c r="G908" s="28"/>
    </row>
    <row r="909" spans="1:7" x14ac:dyDescent="0.25">
      <c r="A909" s="183">
        <v>42339</v>
      </c>
      <c r="B909" s="226">
        <v>127.82</v>
      </c>
      <c r="C909" s="109">
        <f t="shared" si="17"/>
        <v>1.3245670548250571E-2</v>
      </c>
      <c r="D909" s="19"/>
      <c r="E909" s="19"/>
      <c r="F909" s="19"/>
      <c r="G909" s="28"/>
    </row>
    <row r="910" spans="1:7" x14ac:dyDescent="0.25">
      <c r="A910" s="183">
        <v>42340</v>
      </c>
      <c r="B910" s="226">
        <v>128.75</v>
      </c>
      <c r="C910" s="109">
        <f t="shared" si="17"/>
        <v>1.290806258691664E-2</v>
      </c>
      <c r="D910" s="19"/>
      <c r="E910" s="19"/>
      <c r="F910" s="19"/>
      <c r="G910" s="28"/>
    </row>
    <row r="911" spans="1:7" x14ac:dyDescent="0.25">
      <c r="A911" s="183">
        <v>42341</v>
      </c>
      <c r="B911" s="226">
        <v>128.22</v>
      </c>
      <c r="C911" s="109">
        <f t="shared" si="17"/>
        <v>1.3098830919760487E-2</v>
      </c>
      <c r="D911" s="19"/>
      <c r="E911" s="19"/>
      <c r="F911" s="19"/>
      <c r="G911" s="28"/>
    </row>
    <row r="912" spans="1:7" x14ac:dyDescent="0.25">
      <c r="A912" s="183">
        <v>42342</v>
      </c>
      <c r="B912" s="226">
        <v>125.72</v>
      </c>
      <c r="C912" s="109">
        <f t="shared" si="17"/>
        <v>1.4015080466364922E-2</v>
      </c>
      <c r="D912" s="19"/>
      <c r="E912" s="19"/>
      <c r="F912" s="19"/>
      <c r="G912" s="28"/>
    </row>
    <row r="913" spans="1:7" x14ac:dyDescent="0.25">
      <c r="A913" s="183">
        <v>42345</v>
      </c>
      <c r="B913" s="226">
        <v>126.05</v>
      </c>
      <c r="C913" s="109">
        <f t="shared" si="17"/>
        <v>1.3890489197265501E-2</v>
      </c>
      <c r="D913" s="19"/>
      <c r="E913" s="19"/>
      <c r="F913" s="19"/>
      <c r="G913" s="28"/>
    </row>
    <row r="914" spans="1:7" x14ac:dyDescent="0.25">
      <c r="A914" s="183">
        <v>42346</v>
      </c>
      <c r="B914" s="226">
        <v>127.12</v>
      </c>
      <c r="C914" s="109">
        <f t="shared" si="17"/>
        <v>1.3495674894335811E-2</v>
      </c>
      <c r="D914" s="19"/>
      <c r="E914" s="19"/>
      <c r="F914" s="19"/>
      <c r="G914" s="28"/>
    </row>
    <row r="915" spans="1:7" x14ac:dyDescent="0.25">
      <c r="A915" s="183">
        <v>42347</v>
      </c>
      <c r="B915" s="226">
        <v>128.09</v>
      </c>
      <c r="C915" s="109">
        <f t="shared" si="17"/>
        <v>1.3141132490638148E-2</v>
      </c>
      <c r="D915" s="19"/>
      <c r="E915" s="19"/>
      <c r="F915" s="19"/>
      <c r="G915" s="28"/>
    </row>
    <row r="916" spans="1:7" x14ac:dyDescent="0.25">
      <c r="A916" s="183">
        <v>42348</v>
      </c>
      <c r="B916" s="226">
        <v>126.87</v>
      </c>
      <c r="C916" s="109">
        <f t="shared" si="17"/>
        <v>1.3585827880608883E-2</v>
      </c>
      <c r="D916" s="19"/>
      <c r="E916" s="19"/>
      <c r="F916" s="19"/>
      <c r="G916" s="28"/>
    </row>
    <row r="917" spans="1:7" x14ac:dyDescent="0.25">
      <c r="A917" s="183">
        <v>42349</v>
      </c>
      <c r="B917" s="226">
        <v>127.79</v>
      </c>
      <c r="C917" s="109">
        <f t="shared" si="17"/>
        <v>1.324859254876655E-2</v>
      </c>
      <c r="D917" s="19"/>
      <c r="E917" s="19"/>
      <c r="F917" s="19"/>
      <c r="G917" s="28"/>
    </row>
    <row r="918" spans="1:7" x14ac:dyDescent="0.25">
      <c r="A918" s="183">
        <v>42352</v>
      </c>
      <c r="B918" s="226">
        <v>128.05000000000001</v>
      </c>
      <c r="C918" s="109">
        <f t="shared" si="17"/>
        <v>1.3151624911576442E-2</v>
      </c>
      <c r="D918" s="19"/>
      <c r="E918" s="19"/>
      <c r="F918" s="19"/>
      <c r="G918" s="28"/>
    </row>
    <row r="919" spans="1:7" x14ac:dyDescent="0.25">
      <c r="A919" s="183">
        <v>42353</v>
      </c>
      <c r="B919" s="226">
        <v>126.4</v>
      </c>
      <c r="C919" s="109">
        <f t="shared" si="17"/>
        <v>1.375503728828489E-2</v>
      </c>
      <c r="D919" s="19"/>
      <c r="E919" s="19"/>
      <c r="F919" s="19"/>
      <c r="G919" s="28"/>
    </row>
    <row r="920" spans="1:7" x14ac:dyDescent="0.25">
      <c r="A920" s="183">
        <v>42354</v>
      </c>
      <c r="B920" s="226">
        <v>126.85</v>
      </c>
      <c r="C920" s="109">
        <f t="shared" si="17"/>
        <v>1.3588520316150618E-2</v>
      </c>
      <c r="D920" s="19"/>
      <c r="E920" s="19"/>
      <c r="F920" s="19"/>
      <c r="G920" s="28"/>
    </row>
    <row r="921" spans="1:7" x14ac:dyDescent="0.25">
      <c r="A921" s="183">
        <v>42355</v>
      </c>
      <c r="B921" s="226">
        <v>127.96</v>
      </c>
      <c r="C921" s="109">
        <f t="shared" si="17"/>
        <v>1.3181921205402123E-2</v>
      </c>
      <c r="D921" s="19"/>
      <c r="E921" s="19"/>
      <c r="F921" s="19"/>
      <c r="G921" s="28"/>
    </row>
    <row r="922" spans="1:7" x14ac:dyDescent="0.25">
      <c r="A922" s="183">
        <v>42356</v>
      </c>
      <c r="B922" s="226">
        <v>128.99</v>
      </c>
      <c r="C922" s="109">
        <f t="shared" si="17"/>
        <v>1.2808352276924579E-2</v>
      </c>
      <c r="D922" s="19"/>
      <c r="E922" s="19"/>
      <c r="F922" s="19"/>
      <c r="G922" s="28"/>
    </row>
    <row r="923" spans="1:7" x14ac:dyDescent="0.25">
      <c r="A923" s="183">
        <v>42359</v>
      </c>
      <c r="B923" s="226">
        <v>129.35</v>
      </c>
      <c r="C923" s="109">
        <f t="shared" si="17"/>
        <v>1.2676404937863114E-2</v>
      </c>
      <c r="D923" s="19"/>
      <c r="E923" s="19"/>
      <c r="F923" s="19"/>
      <c r="G923" s="28"/>
    </row>
    <row r="924" spans="1:7" x14ac:dyDescent="0.25">
      <c r="A924" s="183">
        <v>42360</v>
      </c>
      <c r="B924" s="226">
        <v>128.69999999999999</v>
      </c>
      <c r="C924" s="109">
        <f t="shared" si="17"/>
        <v>1.2909643491315509E-2</v>
      </c>
      <c r="D924" s="19"/>
      <c r="E924" s="19"/>
      <c r="F924" s="19"/>
      <c r="G924" s="28"/>
    </row>
    <row r="925" spans="1:7" x14ac:dyDescent="0.25">
      <c r="A925" s="183">
        <v>42361</v>
      </c>
      <c r="B925" s="226">
        <v>126.9</v>
      </c>
      <c r="C925" s="109">
        <f t="shared" si="17"/>
        <v>1.3564705869630744E-2</v>
      </c>
      <c r="D925" s="19"/>
      <c r="E925" s="19"/>
      <c r="F925" s="19"/>
      <c r="G925" s="28"/>
    </row>
    <row r="926" spans="1:7" x14ac:dyDescent="0.25">
      <c r="A926" s="183">
        <v>42366</v>
      </c>
      <c r="B926" s="226">
        <v>126.3</v>
      </c>
      <c r="C926" s="109">
        <f t="shared" si="17"/>
        <v>1.3782058824578827E-2</v>
      </c>
      <c r="D926" s="19"/>
      <c r="E926" s="19"/>
      <c r="F926" s="19"/>
      <c r="G926" s="28"/>
    </row>
    <row r="927" spans="1:7" x14ac:dyDescent="0.25">
      <c r="A927" s="183">
        <v>42367</v>
      </c>
      <c r="B927" s="226">
        <v>126.6</v>
      </c>
      <c r="C927" s="109">
        <f t="shared" si="17"/>
        <v>1.3670506993251674E-2</v>
      </c>
      <c r="D927" s="19"/>
      <c r="E927" s="19"/>
      <c r="F927" s="19"/>
      <c r="G927" s="28"/>
    </row>
    <row r="928" spans="1:7" x14ac:dyDescent="0.25">
      <c r="A928" s="183">
        <v>42368</v>
      </c>
      <c r="B928" s="226">
        <v>124.24</v>
      </c>
      <c r="C928" s="109">
        <f t="shared" si="17"/>
        <v>1.4550161785740276E-2</v>
      </c>
      <c r="D928" s="19"/>
      <c r="E928" s="19"/>
      <c r="F928" s="19"/>
      <c r="G928" s="28"/>
    </row>
    <row r="929" spans="1:7" x14ac:dyDescent="0.25">
      <c r="A929" s="183">
        <v>42373</v>
      </c>
      <c r="B929" s="226">
        <v>126.21</v>
      </c>
      <c r="C929" s="109">
        <f t="shared" si="17"/>
        <v>1.3810033474275374E-2</v>
      </c>
      <c r="D929" s="19"/>
      <c r="E929" s="19"/>
      <c r="F929" s="19"/>
      <c r="G929" s="28"/>
    </row>
    <row r="930" spans="1:7" x14ac:dyDescent="0.25">
      <c r="A930" s="183">
        <v>42374</v>
      </c>
      <c r="B930" s="226">
        <v>126.5</v>
      </c>
      <c r="C930" s="109">
        <f t="shared" si="17"/>
        <v>1.3702025501269349E-2</v>
      </c>
      <c r="D930" s="19"/>
      <c r="E930" s="19"/>
      <c r="F930" s="19"/>
      <c r="G930" s="28"/>
    </row>
    <row r="931" spans="1:7" x14ac:dyDescent="0.25">
      <c r="A931" s="183">
        <v>42375</v>
      </c>
      <c r="B931" s="226">
        <v>128.07</v>
      </c>
      <c r="C931" s="109">
        <f t="shared" si="17"/>
        <v>1.3125784745545764E-2</v>
      </c>
      <c r="D931" s="19"/>
      <c r="E931" s="19"/>
      <c r="F931" s="19"/>
      <c r="G931" s="28"/>
    </row>
    <row r="932" spans="1:7" x14ac:dyDescent="0.25">
      <c r="A932" s="183">
        <v>42376</v>
      </c>
      <c r="B932" s="226">
        <v>128.02000000000001</v>
      </c>
      <c r="C932" s="109">
        <f t="shared" si="17"/>
        <v>1.3143171304517224E-2</v>
      </c>
      <c r="D932" s="19"/>
      <c r="E932" s="19"/>
      <c r="F932" s="19"/>
      <c r="G932" s="28"/>
    </row>
    <row r="933" spans="1:7" x14ac:dyDescent="0.25">
      <c r="A933" s="183">
        <v>42377</v>
      </c>
      <c r="B933" s="226">
        <v>126.74</v>
      </c>
      <c r="C933" s="109">
        <f t="shared" si="17"/>
        <v>1.361117346681436E-2</v>
      </c>
      <c r="D933" s="19"/>
      <c r="E933" s="19"/>
      <c r="F933" s="19"/>
      <c r="G933" s="28"/>
    </row>
    <row r="934" spans="1:7" x14ac:dyDescent="0.25">
      <c r="A934" s="183">
        <v>42380</v>
      </c>
      <c r="B934" s="226">
        <v>127.52</v>
      </c>
      <c r="C934" s="109">
        <f t="shared" si="17"/>
        <v>1.332242293690356E-2</v>
      </c>
      <c r="D934" s="19"/>
      <c r="E934" s="19"/>
      <c r="F934" s="19"/>
      <c r="G934" s="28"/>
    </row>
    <row r="935" spans="1:7" x14ac:dyDescent="0.25">
      <c r="A935" s="183">
        <v>42381</v>
      </c>
      <c r="B935" s="226">
        <v>126.35</v>
      </c>
      <c r="C935" s="109">
        <f t="shared" si="17"/>
        <v>1.3752109447735444E-2</v>
      </c>
      <c r="D935" s="19"/>
      <c r="E935" s="19"/>
      <c r="F935" s="19"/>
      <c r="G935" s="28"/>
    </row>
    <row r="936" spans="1:7" x14ac:dyDescent="0.25">
      <c r="A936" s="183">
        <v>42382</v>
      </c>
      <c r="B936" s="226">
        <v>128.74</v>
      </c>
      <c r="C936" s="109">
        <f t="shared" si="17"/>
        <v>1.2877043566672424E-2</v>
      </c>
      <c r="D936" s="19"/>
      <c r="E936" s="19"/>
      <c r="F936" s="19"/>
      <c r="G936" s="28"/>
    </row>
    <row r="937" spans="1:7" x14ac:dyDescent="0.25">
      <c r="A937" s="183">
        <v>42383</v>
      </c>
      <c r="B937" s="226">
        <v>130.16</v>
      </c>
      <c r="C937" s="109">
        <f t="shared" si="17"/>
        <v>1.2366070680994698E-2</v>
      </c>
      <c r="D937" s="19"/>
      <c r="E937" s="19"/>
      <c r="F937" s="19"/>
      <c r="G937" s="28"/>
    </row>
    <row r="938" spans="1:7" x14ac:dyDescent="0.25">
      <c r="A938" s="183">
        <v>42384</v>
      </c>
      <c r="B938" s="226">
        <v>129.44999999999999</v>
      </c>
      <c r="C938" s="109">
        <f t="shared" si="17"/>
        <v>1.2619445221335361E-2</v>
      </c>
      <c r="D938" s="19"/>
      <c r="E938" s="19"/>
      <c r="F938" s="19"/>
      <c r="G938" s="28"/>
    </row>
    <row r="939" spans="1:7" x14ac:dyDescent="0.25">
      <c r="A939" s="183">
        <v>42387</v>
      </c>
      <c r="B939" s="226">
        <v>129.18</v>
      </c>
      <c r="C939" s="109">
        <f t="shared" si="17"/>
        <v>1.2714061943730634E-2</v>
      </c>
      <c r="D939" s="19"/>
      <c r="E939" s="19"/>
      <c r="F939" s="19"/>
      <c r="G939" s="28"/>
    </row>
    <row r="940" spans="1:7" x14ac:dyDescent="0.25">
      <c r="A940" s="183">
        <v>42388</v>
      </c>
      <c r="B940" s="226">
        <v>128.99</v>
      </c>
      <c r="C940" s="109">
        <f t="shared" si="17"/>
        <v>1.2781742533023147E-2</v>
      </c>
      <c r="D940" s="19"/>
      <c r="E940" s="19"/>
      <c r="F940" s="19"/>
      <c r="G940" s="28"/>
    </row>
    <row r="941" spans="1:7" x14ac:dyDescent="0.25">
      <c r="A941" s="183">
        <v>42389</v>
      </c>
      <c r="B941" s="226">
        <v>130.94999999999999</v>
      </c>
      <c r="C941" s="109">
        <f t="shared" si="17"/>
        <v>1.2079898524280586E-2</v>
      </c>
      <c r="D941" s="19"/>
      <c r="E941" s="19"/>
      <c r="F941" s="19"/>
      <c r="G941" s="28"/>
    </row>
    <row r="942" spans="1:7" x14ac:dyDescent="0.25">
      <c r="A942" s="183">
        <v>42390</v>
      </c>
      <c r="B942" s="226">
        <v>132.21</v>
      </c>
      <c r="C942" s="109">
        <f t="shared" si="17"/>
        <v>1.1635062575369289E-2</v>
      </c>
      <c r="D942" s="19"/>
      <c r="E942" s="19"/>
      <c r="F942" s="19"/>
      <c r="G942" s="28"/>
    </row>
    <row r="943" spans="1:7" x14ac:dyDescent="0.25">
      <c r="A943" s="183">
        <v>42391</v>
      </c>
      <c r="B943" s="226">
        <v>130.65</v>
      </c>
      <c r="C943" s="109">
        <f t="shared" si="17"/>
        <v>1.2184612925721969E-2</v>
      </c>
      <c r="D943" s="19"/>
      <c r="E943" s="19"/>
      <c r="F943" s="19"/>
      <c r="G943" s="28"/>
    </row>
    <row r="944" spans="1:7" x14ac:dyDescent="0.25">
      <c r="A944" s="183">
        <v>42394</v>
      </c>
      <c r="B944" s="226">
        <v>131.08000000000001</v>
      </c>
      <c r="C944" s="109">
        <f t="shared" si="17"/>
        <v>1.2029427546793335E-2</v>
      </c>
      <c r="D944" s="19"/>
      <c r="E944" s="19"/>
      <c r="F944" s="19"/>
      <c r="G944" s="28"/>
    </row>
    <row r="945" spans="1:7" x14ac:dyDescent="0.25">
      <c r="A945" s="183">
        <v>42395</v>
      </c>
      <c r="B945" s="226">
        <v>132.25</v>
      </c>
      <c r="C945" s="109">
        <f t="shared" si="17"/>
        <v>1.1616478332270431E-2</v>
      </c>
      <c r="D945" s="19"/>
      <c r="E945" s="19"/>
      <c r="F945" s="19"/>
      <c r="G945" s="28"/>
    </row>
    <row r="946" spans="1:7" x14ac:dyDescent="0.25">
      <c r="A946" s="183">
        <v>42396</v>
      </c>
      <c r="B946" s="226">
        <v>133.08000000000001</v>
      </c>
      <c r="C946" s="109">
        <f t="shared" si="17"/>
        <v>1.1325909045690741E-2</v>
      </c>
      <c r="D946" s="19"/>
      <c r="E946" s="19"/>
      <c r="F946" s="19"/>
      <c r="G946" s="28"/>
    </row>
    <row r="947" spans="1:7" x14ac:dyDescent="0.25">
      <c r="A947" s="183">
        <v>42397</v>
      </c>
      <c r="B947" s="226">
        <v>133.4</v>
      </c>
      <c r="C947" s="109">
        <f t="shared" si="17"/>
        <v>1.1213878555325218E-2</v>
      </c>
      <c r="D947" s="19"/>
      <c r="E947" s="19"/>
      <c r="F947" s="19"/>
      <c r="G947" s="28"/>
    </row>
    <row r="948" spans="1:7" x14ac:dyDescent="0.25">
      <c r="A948" s="183">
        <v>42398</v>
      </c>
      <c r="B948" s="226">
        <v>136.13</v>
      </c>
      <c r="C948" s="109">
        <f t="shared" si="17"/>
        <v>1.0278083745402646E-2</v>
      </c>
      <c r="D948" s="19"/>
      <c r="E948" s="19"/>
      <c r="F948" s="19"/>
      <c r="G948" s="28"/>
    </row>
    <row r="949" spans="1:7" x14ac:dyDescent="0.25">
      <c r="A949" s="183">
        <v>42401</v>
      </c>
      <c r="B949" s="226">
        <v>136.65</v>
      </c>
      <c r="C949" s="109">
        <f t="shared" si="17"/>
        <v>1.0099530503181428E-2</v>
      </c>
      <c r="D949" s="19"/>
      <c r="E949" s="19"/>
      <c r="F949" s="19"/>
      <c r="G949" s="28"/>
    </row>
    <row r="950" spans="1:7" x14ac:dyDescent="0.25">
      <c r="A950" s="183">
        <v>42402</v>
      </c>
      <c r="B950" s="226">
        <v>136.6</v>
      </c>
      <c r="C950" s="109">
        <f t="shared" si="17"/>
        <v>1.0115349986585439E-2</v>
      </c>
      <c r="D950" s="19"/>
      <c r="E950" s="19"/>
      <c r="F950" s="19"/>
      <c r="G950" s="28"/>
    </row>
    <row r="951" spans="1:7" x14ac:dyDescent="0.25">
      <c r="A951" s="183">
        <v>42403</v>
      </c>
      <c r="B951" s="226">
        <v>137.25</v>
      </c>
      <c r="C951" s="109">
        <f t="shared" si="17"/>
        <v>9.8959351489318545E-3</v>
      </c>
      <c r="D951" s="19"/>
      <c r="E951" s="19"/>
      <c r="F951" s="19"/>
      <c r="G951" s="28"/>
    </row>
    <row r="952" spans="1:7" x14ac:dyDescent="0.25">
      <c r="A952" s="183">
        <v>42404</v>
      </c>
      <c r="B952" s="226">
        <v>137.185</v>
      </c>
      <c r="C952" s="109">
        <f t="shared" si="17"/>
        <v>9.9166812488219944E-3</v>
      </c>
      <c r="D952" s="19"/>
      <c r="E952" s="19"/>
      <c r="F952" s="19"/>
      <c r="G952" s="28"/>
    </row>
    <row r="953" spans="1:7" x14ac:dyDescent="0.25">
      <c r="A953" s="183">
        <v>42405</v>
      </c>
      <c r="B953" s="226">
        <v>137.66999999999999</v>
      </c>
      <c r="C953" s="109">
        <f t="shared" si="17"/>
        <v>9.7533900148892207E-3</v>
      </c>
      <c r="D953" s="19"/>
      <c r="E953" s="19"/>
      <c r="F953" s="19"/>
      <c r="G953" s="28"/>
    </row>
    <row r="954" spans="1:7" x14ac:dyDescent="0.25">
      <c r="A954" s="183">
        <v>42408</v>
      </c>
      <c r="B954" s="226">
        <v>139.54</v>
      </c>
      <c r="C954" s="109">
        <f t="shared" si="17"/>
        <v>9.1309386740774916E-3</v>
      </c>
      <c r="D954" s="19"/>
      <c r="E954" s="19"/>
      <c r="F954" s="19"/>
      <c r="G954" s="28"/>
    </row>
    <row r="955" spans="1:7" x14ac:dyDescent="0.25">
      <c r="A955" s="183">
        <v>42409</v>
      </c>
      <c r="B955" s="226">
        <v>140.13999999999999</v>
      </c>
      <c r="C955" s="109">
        <f t="shared" si="17"/>
        <v>8.9332515948689385E-3</v>
      </c>
      <c r="D955" s="19"/>
      <c r="E955" s="19"/>
      <c r="F955" s="19"/>
      <c r="G955" s="28"/>
    </row>
    <row r="956" spans="1:7" x14ac:dyDescent="0.25">
      <c r="A956" s="183">
        <v>42410</v>
      </c>
      <c r="B956" s="226">
        <v>139.16999999999999</v>
      </c>
      <c r="C956" s="109">
        <f t="shared" si="17"/>
        <v>9.250504578952698E-3</v>
      </c>
      <c r="D956" s="19"/>
      <c r="E956" s="19"/>
      <c r="F956" s="19"/>
      <c r="G956" s="28"/>
    </row>
    <row r="957" spans="1:7" x14ac:dyDescent="0.25">
      <c r="A957" s="183">
        <v>42411</v>
      </c>
      <c r="B957" s="226">
        <v>142.4</v>
      </c>
      <c r="C957" s="109">
        <f t="shared" si="17"/>
        <v>8.1994697629137175E-3</v>
      </c>
      <c r="D957" s="19"/>
      <c r="E957" s="19"/>
      <c r="F957" s="19"/>
      <c r="G957" s="28"/>
    </row>
    <row r="958" spans="1:7" x14ac:dyDescent="0.25">
      <c r="A958" s="183">
        <v>42412</v>
      </c>
      <c r="B958" s="226">
        <v>141.55000000000001</v>
      </c>
      <c r="C958" s="109">
        <f t="shared" si="17"/>
        <v>8.4718173140980596E-3</v>
      </c>
      <c r="D958" s="19"/>
      <c r="E958" s="19"/>
      <c r="F958" s="19"/>
      <c r="G958" s="28"/>
    </row>
    <row r="959" spans="1:7" x14ac:dyDescent="0.25">
      <c r="A959" s="183">
        <v>42415</v>
      </c>
      <c r="B959" s="226">
        <v>139.94999999999999</v>
      </c>
      <c r="C959" s="109">
        <f t="shared" si="17"/>
        <v>8.9887748534981521E-3</v>
      </c>
      <c r="D959" s="19"/>
      <c r="E959" s="19"/>
      <c r="F959" s="19"/>
      <c r="G959" s="28"/>
    </row>
    <row r="960" spans="1:7" x14ac:dyDescent="0.25">
      <c r="A960" s="183">
        <v>42416</v>
      </c>
      <c r="B960" s="226">
        <v>139.53</v>
      </c>
      <c r="C960" s="109">
        <f t="shared" si="17"/>
        <v>9.1254748023498651E-3</v>
      </c>
      <c r="D960" s="19"/>
      <c r="E960" s="19"/>
      <c r="F960" s="19"/>
      <c r="G960" s="28"/>
    </row>
    <row r="961" spans="1:7" x14ac:dyDescent="0.25">
      <c r="A961" s="183">
        <v>42417</v>
      </c>
      <c r="B961" s="226">
        <v>139.21</v>
      </c>
      <c r="C961" s="109">
        <f t="shared" si="17"/>
        <v>9.2297192174211184E-3</v>
      </c>
      <c r="D961" s="19"/>
      <c r="E961" s="19"/>
      <c r="F961" s="19"/>
      <c r="G961" s="28"/>
    </row>
    <row r="962" spans="1:7" x14ac:dyDescent="0.25">
      <c r="A962" s="183">
        <v>42418</v>
      </c>
      <c r="B962" s="226">
        <v>139.61000000000001</v>
      </c>
      <c r="C962" s="109">
        <f t="shared" si="17"/>
        <v>9.0969951241973313E-3</v>
      </c>
      <c r="D962" s="19"/>
      <c r="E962" s="19"/>
      <c r="F962" s="19"/>
      <c r="G962" s="28"/>
    </row>
    <row r="963" spans="1:7" x14ac:dyDescent="0.25">
      <c r="A963" s="183">
        <v>42419</v>
      </c>
      <c r="B963" s="226">
        <v>141.38999999999999</v>
      </c>
      <c r="C963" s="109">
        <f t="shared" si="17"/>
        <v>8.5155587946728756E-3</v>
      </c>
      <c r="D963" s="19"/>
      <c r="E963" s="19"/>
      <c r="F963" s="19"/>
      <c r="G963" s="28"/>
    </row>
    <row r="964" spans="1:7" x14ac:dyDescent="0.25">
      <c r="A964" s="183">
        <v>42422</v>
      </c>
      <c r="B964" s="226">
        <v>140.9</v>
      </c>
      <c r="C964" s="109">
        <f t="shared" si="17"/>
        <v>8.6710480249052539E-3</v>
      </c>
      <c r="D964" s="19"/>
      <c r="E964" s="19"/>
      <c r="F964" s="19"/>
      <c r="G964" s="28"/>
    </row>
    <row r="965" spans="1:7" x14ac:dyDescent="0.25">
      <c r="A965" s="183">
        <v>42423</v>
      </c>
      <c r="B965" s="226">
        <v>142.25</v>
      </c>
      <c r="C965" s="109">
        <f t="shared" si="17"/>
        <v>8.2336926159829078E-3</v>
      </c>
      <c r="D965" s="19"/>
      <c r="E965" s="19"/>
      <c r="F965" s="19"/>
      <c r="G965" s="28"/>
    </row>
    <row r="966" spans="1:7" x14ac:dyDescent="0.25">
      <c r="A966" s="183">
        <v>42424</v>
      </c>
      <c r="B966" s="226">
        <v>143.93</v>
      </c>
      <c r="C966" s="109">
        <f t="shared" ref="C966:C1029" si="18">YIELD(A966,$K$10,$K$8,B966,100,1,1)</f>
        <v>7.6965685211451982E-3</v>
      </c>
      <c r="D966" s="19"/>
      <c r="E966" s="19"/>
      <c r="F966" s="19"/>
      <c r="G966" s="28"/>
    </row>
    <row r="967" spans="1:7" x14ac:dyDescent="0.25">
      <c r="A967" s="183">
        <v>42425</v>
      </c>
      <c r="B967" s="226">
        <v>143.27000000000001</v>
      </c>
      <c r="C967" s="109">
        <f t="shared" si="18"/>
        <v>7.9050377345654017E-3</v>
      </c>
      <c r="D967" s="19"/>
      <c r="E967" s="19"/>
      <c r="F967" s="19"/>
      <c r="G967" s="28"/>
    </row>
    <row r="968" spans="1:7" x14ac:dyDescent="0.25">
      <c r="A968" s="183">
        <v>42426</v>
      </c>
      <c r="B968" s="226">
        <v>142.93</v>
      </c>
      <c r="C968" s="109">
        <f t="shared" si="18"/>
        <v>8.0123285553055108E-3</v>
      </c>
      <c r="D968" s="19"/>
      <c r="E968" s="19"/>
      <c r="F968" s="19"/>
      <c r="G968" s="28"/>
    </row>
    <row r="969" spans="1:7" x14ac:dyDescent="0.25">
      <c r="A969" s="183">
        <v>42429</v>
      </c>
      <c r="B969" s="226">
        <v>143.69999999999999</v>
      </c>
      <c r="C969" s="109">
        <f t="shared" si="18"/>
        <v>7.7635311113939337E-3</v>
      </c>
      <c r="D969" s="19"/>
      <c r="E969" s="19"/>
      <c r="F969" s="19"/>
      <c r="G969" s="28"/>
    </row>
    <row r="970" spans="1:7" x14ac:dyDescent="0.25">
      <c r="A970" s="183">
        <v>42430</v>
      </c>
      <c r="B970" s="226">
        <v>141.66</v>
      </c>
      <c r="C970" s="109">
        <f t="shared" si="18"/>
        <v>8.415699937179914E-3</v>
      </c>
      <c r="D970" s="19"/>
      <c r="E970" s="19"/>
      <c r="F970" s="19"/>
      <c r="G970" s="28"/>
    </row>
    <row r="971" spans="1:7" x14ac:dyDescent="0.25">
      <c r="A971" s="183">
        <v>42431</v>
      </c>
      <c r="B971" s="226">
        <v>138.93</v>
      </c>
      <c r="C971" s="109">
        <f t="shared" si="18"/>
        <v>9.30699334484833E-3</v>
      </c>
      <c r="D971" s="19"/>
      <c r="E971" s="19"/>
      <c r="F971" s="19"/>
      <c r="G971" s="28"/>
    </row>
    <row r="972" spans="1:7" x14ac:dyDescent="0.25">
      <c r="A972" s="183">
        <v>42432</v>
      </c>
      <c r="B972" s="226">
        <v>139.16</v>
      </c>
      <c r="C972" s="109">
        <f t="shared" si="18"/>
        <v>9.2299022518268492E-3</v>
      </c>
      <c r="D972" s="19"/>
      <c r="E972" s="19"/>
      <c r="F972" s="19"/>
      <c r="G972" s="28"/>
    </row>
    <row r="973" spans="1:7" x14ac:dyDescent="0.25">
      <c r="A973" s="183">
        <v>42433</v>
      </c>
      <c r="B973" s="226">
        <v>138.94999999999999</v>
      </c>
      <c r="C973" s="109">
        <f t="shared" si="18"/>
        <v>9.298212266538956E-3</v>
      </c>
      <c r="D973" s="19"/>
      <c r="E973" s="19"/>
      <c r="F973" s="19"/>
      <c r="G973" s="28"/>
    </row>
    <row r="974" spans="1:7" x14ac:dyDescent="0.25">
      <c r="A974" s="183">
        <v>42436</v>
      </c>
      <c r="B974" s="226">
        <v>138.80000000000001</v>
      </c>
      <c r="C974" s="109">
        <f t="shared" si="18"/>
        <v>9.3446206664237318E-3</v>
      </c>
      <c r="D974" s="19"/>
      <c r="E974" s="19"/>
      <c r="F974" s="19"/>
      <c r="G974" s="28"/>
    </row>
    <row r="975" spans="1:7" x14ac:dyDescent="0.25">
      <c r="A975" s="183">
        <v>42437</v>
      </c>
      <c r="B975" s="226">
        <v>139.43</v>
      </c>
      <c r="C975" s="109">
        <f t="shared" si="18"/>
        <v>9.1353944266188147E-3</v>
      </c>
      <c r="D975" s="19"/>
      <c r="E975" s="19"/>
      <c r="F975" s="19"/>
      <c r="G975" s="28"/>
    </row>
    <row r="976" spans="1:7" x14ac:dyDescent="0.25">
      <c r="A976" s="183">
        <v>42438</v>
      </c>
      <c r="B976" s="226">
        <v>138.6</v>
      </c>
      <c r="C976" s="109">
        <f t="shared" si="18"/>
        <v>9.408782563161194E-3</v>
      </c>
      <c r="D976" s="19"/>
      <c r="E976" s="19"/>
      <c r="F976" s="19"/>
      <c r="G976" s="28"/>
    </row>
    <row r="977" spans="1:7" x14ac:dyDescent="0.25">
      <c r="A977" s="183">
        <v>42439</v>
      </c>
      <c r="B977" s="226">
        <v>138.33000000000001</v>
      </c>
      <c r="C977" s="109">
        <f t="shared" si="18"/>
        <v>9.4974327401530917E-3</v>
      </c>
      <c r="D977" s="19"/>
      <c r="E977" s="19"/>
      <c r="F977" s="19"/>
      <c r="G977" s="28"/>
    </row>
    <row r="978" spans="1:7" x14ac:dyDescent="0.25">
      <c r="A978" s="183">
        <v>42440</v>
      </c>
      <c r="B978" s="226">
        <v>137.19999999999999</v>
      </c>
      <c r="C978" s="109">
        <f t="shared" si="18"/>
        <v>9.8742270882616751E-3</v>
      </c>
      <c r="D978" s="19"/>
      <c r="E978" s="19"/>
      <c r="F978" s="19"/>
      <c r="G978" s="28"/>
    </row>
    <row r="979" spans="1:7" x14ac:dyDescent="0.25">
      <c r="A979" s="183">
        <v>42443</v>
      </c>
      <c r="B979" s="226">
        <v>138.13</v>
      </c>
      <c r="C979" s="109">
        <f t="shared" si="18"/>
        <v>9.5597741340041863E-3</v>
      </c>
      <c r="D979" s="19"/>
      <c r="E979" s="19"/>
      <c r="F979" s="19"/>
      <c r="G979" s="28"/>
    </row>
    <row r="980" spans="1:7" x14ac:dyDescent="0.25">
      <c r="A980" s="183">
        <v>42444</v>
      </c>
      <c r="B980" s="226">
        <v>137.82</v>
      </c>
      <c r="C980" s="109">
        <f t="shared" si="18"/>
        <v>9.6622085228135982E-3</v>
      </c>
      <c r="D980" s="19"/>
      <c r="E980" s="19"/>
      <c r="F980" s="19"/>
      <c r="G980" s="28"/>
    </row>
    <row r="981" spans="1:7" x14ac:dyDescent="0.25">
      <c r="A981" s="183">
        <v>42445</v>
      </c>
      <c r="B981" s="226">
        <v>136.44999999999999</v>
      </c>
      <c r="C981" s="109">
        <f t="shared" si="18"/>
        <v>1.0121990353166662E-2</v>
      </c>
      <c r="D981" s="19"/>
      <c r="E981" s="19"/>
      <c r="F981" s="19"/>
      <c r="G981" s="28"/>
    </row>
    <row r="982" spans="1:7" x14ac:dyDescent="0.25">
      <c r="A982" s="183">
        <v>42446</v>
      </c>
      <c r="B982" s="226">
        <v>138.30000000000001</v>
      </c>
      <c r="C982" s="109">
        <f t="shared" si="18"/>
        <v>9.4999316291092418E-3</v>
      </c>
      <c r="D982" s="19"/>
      <c r="E982" s="19"/>
      <c r="F982" s="19"/>
      <c r="G982" s="28"/>
    </row>
    <row r="983" spans="1:7" x14ac:dyDescent="0.25">
      <c r="A983" s="183">
        <v>42447</v>
      </c>
      <c r="B983" s="226">
        <v>140.52000000000001</v>
      </c>
      <c r="C983" s="109">
        <f t="shared" si="18"/>
        <v>8.7667253593896894E-3</v>
      </c>
      <c r="D983" s="19"/>
      <c r="E983" s="19"/>
      <c r="F983" s="19"/>
      <c r="G983" s="28"/>
    </row>
    <row r="984" spans="1:7" x14ac:dyDescent="0.25">
      <c r="A984" s="183">
        <v>42450</v>
      </c>
      <c r="B984" s="226">
        <v>141.16999999999999</v>
      </c>
      <c r="C984" s="109">
        <f t="shared" si="18"/>
        <v>8.5515921109445194E-3</v>
      </c>
      <c r="D984" s="19"/>
      <c r="E984" s="19"/>
      <c r="F984" s="19"/>
      <c r="G984" s="28"/>
    </row>
    <row r="985" spans="1:7" x14ac:dyDescent="0.25">
      <c r="A985" s="183">
        <v>42451</v>
      </c>
      <c r="B985" s="226">
        <v>140.24</v>
      </c>
      <c r="C985" s="109">
        <f t="shared" si="18"/>
        <v>8.8538265922931351E-3</v>
      </c>
      <c r="D985" s="19"/>
      <c r="E985" s="19"/>
      <c r="F985" s="19"/>
      <c r="G985" s="28"/>
    </row>
    <row r="986" spans="1:7" x14ac:dyDescent="0.25">
      <c r="A986" s="183">
        <v>42452</v>
      </c>
      <c r="B986" s="226">
        <v>139.55000000000001</v>
      </c>
      <c r="C986" s="109">
        <f t="shared" si="18"/>
        <v>9.0793868705536674E-3</v>
      </c>
      <c r="D986" s="19"/>
      <c r="E986" s="19"/>
      <c r="F986" s="19"/>
      <c r="G986" s="28"/>
    </row>
    <row r="987" spans="1:7" x14ac:dyDescent="0.25">
      <c r="A987" s="183">
        <v>42453</v>
      </c>
      <c r="B987" s="226">
        <v>141.75</v>
      </c>
      <c r="C987" s="109">
        <f t="shared" si="18"/>
        <v>8.3601687305362472E-3</v>
      </c>
      <c r="D987" s="19"/>
      <c r="E987" s="19"/>
      <c r="F987" s="19"/>
      <c r="G987" s="28"/>
    </row>
    <row r="988" spans="1:7" x14ac:dyDescent="0.25">
      <c r="A988" s="183">
        <v>42458</v>
      </c>
      <c r="B988" s="226">
        <v>143.12</v>
      </c>
      <c r="C988" s="109">
        <f t="shared" si="18"/>
        <v>7.9138245259449801E-3</v>
      </c>
      <c r="D988" s="19"/>
      <c r="E988" s="19"/>
      <c r="F988" s="19"/>
      <c r="G988" s="28"/>
    </row>
    <row r="989" spans="1:7" x14ac:dyDescent="0.25">
      <c r="A989" s="183">
        <v>42459</v>
      </c>
      <c r="B989" s="226">
        <v>143.78</v>
      </c>
      <c r="C989" s="109">
        <f t="shared" si="18"/>
        <v>7.7021879197354849E-3</v>
      </c>
      <c r="D989" s="19"/>
      <c r="E989" s="19"/>
      <c r="F989" s="19"/>
      <c r="G989" s="28"/>
    </row>
    <row r="990" spans="1:7" x14ac:dyDescent="0.25">
      <c r="A990" s="183">
        <v>42460</v>
      </c>
      <c r="B990" s="226">
        <v>142.85</v>
      </c>
      <c r="C990" s="109">
        <f t="shared" si="18"/>
        <v>7.9978903888818908E-3</v>
      </c>
      <c r="D990" s="19"/>
      <c r="E990" s="19"/>
      <c r="F990" s="19"/>
      <c r="G990" s="28"/>
    </row>
    <row r="991" spans="1:7" x14ac:dyDescent="0.25">
      <c r="A991" s="183">
        <v>42461</v>
      </c>
      <c r="B991" s="226">
        <v>143.07</v>
      </c>
      <c r="C991" s="109">
        <f t="shared" si="18"/>
        <v>7.9262597331976898E-3</v>
      </c>
      <c r="D991" s="19"/>
      <c r="E991" s="19"/>
      <c r="F991" s="19"/>
      <c r="G991" s="28"/>
    </row>
    <row r="992" spans="1:7" x14ac:dyDescent="0.25">
      <c r="A992" s="183">
        <v>42464</v>
      </c>
      <c r="B992" s="226">
        <v>144.91</v>
      </c>
      <c r="C992" s="109">
        <f t="shared" si="18"/>
        <v>7.338423767452089E-3</v>
      </c>
      <c r="D992" s="19"/>
      <c r="E992" s="19"/>
      <c r="F992" s="19"/>
      <c r="G992" s="28"/>
    </row>
    <row r="993" spans="1:7" x14ac:dyDescent="0.25">
      <c r="A993" s="183">
        <v>42465</v>
      </c>
      <c r="B993" s="226">
        <v>146.31</v>
      </c>
      <c r="C993" s="109">
        <f t="shared" si="18"/>
        <v>6.8985630195168186E-3</v>
      </c>
      <c r="D993" s="19"/>
      <c r="E993" s="19"/>
      <c r="F993" s="19"/>
      <c r="G993" s="28"/>
    </row>
    <row r="994" spans="1:7" x14ac:dyDescent="0.25">
      <c r="A994" s="183">
        <v>42466</v>
      </c>
      <c r="B994" s="226">
        <v>145.13999999999999</v>
      </c>
      <c r="C994" s="109">
        <f t="shared" si="18"/>
        <v>7.2635506197959252E-3</v>
      </c>
      <c r="D994" s="19"/>
      <c r="E994" s="19"/>
      <c r="F994" s="19"/>
      <c r="G994" s="28"/>
    </row>
    <row r="995" spans="1:7" x14ac:dyDescent="0.25">
      <c r="A995" s="183">
        <v>42467</v>
      </c>
      <c r="B995" s="226">
        <v>145.55000000000001</v>
      </c>
      <c r="C995" s="109">
        <f t="shared" si="18"/>
        <v>7.1335600063675043E-3</v>
      </c>
      <c r="D995" s="19"/>
      <c r="E995" s="19"/>
      <c r="F995" s="19"/>
      <c r="G995" s="28"/>
    </row>
    <row r="996" spans="1:7" x14ac:dyDescent="0.25">
      <c r="A996" s="183">
        <v>42468</v>
      </c>
      <c r="B996" s="226">
        <v>145.68</v>
      </c>
      <c r="C996" s="109">
        <f t="shared" si="18"/>
        <v>7.0915792811738626E-3</v>
      </c>
      <c r="D996" s="19"/>
      <c r="E996" s="19"/>
      <c r="F996" s="19"/>
      <c r="G996" s="28"/>
    </row>
    <row r="997" spans="1:7" x14ac:dyDescent="0.25">
      <c r="A997" s="183">
        <v>42471</v>
      </c>
      <c r="B997" s="226">
        <v>145.68</v>
      </c>
      <c r="C997" s="109">
        <f t="shared" si="18"/>
        <v>7.0878378102775521E-3</v>
      </c>
      <c r="D997" s="19"/>
      <c r="E997" s="19"/>
      <c r="F997" s="19"/>
      <c r="G997" s="28"/>
    </row>
    <row r="998" spans="1:7" x14ac:dyDescent="0.25">
      <c r="A998" s="183">
        <v>42472</v>
      </c>
      <c r="B998" s="226">
        <v>142.30000000000001</v>
      </c>
      <c r="C998" s="109">
        <f t="shared" si="18"/>
        <v>8.160562392526674E-3</v>
      </c>
      <c r="D998" s="19"/>
      <c r="E998" s="19"/>
      <c r="F998" s="19"/>
      <c r="G998" s="28"/>
    </row>
    <row r="999" spans="1:7" x14ac:dyDescent="0.25">
      <c r="A999" s="183">
        <v>42473</v>
      </c>
      <c r="B999" s="226">
        <v>141.66999999999999</v>
      </c>
      <c r="C999" s="109">
        <f t="shared" si="18"/>
        <v>8.3629913581663474E-3</v>
      </c>
      <c r="D999" s="19"/>
      <c r="E999" s="19"/>
      <c r="F999" s="19"/>
      <c r="G999" s="28"/>
    </row>
    <row r="1000" spans="1:7" x14ac:dyDescent="0.25">
      <c r="A1000" s="183">
        <v>42474</v>
      </c>
      <c r="B1000" s="226">
        <v>142.72</v>
      </c>
      <c r="C1000" s="109">
        <f t="shared" si="18"/>
        <v>8.0230856469270043E-3</v>
      </c>
      <c r="D1000" s="19"/>
      <c r="E1000" s="19"/>
      <c r="F1000" s="19"/>
      <c r="G1000" s="28"/>
    </row>
    <row r="1001" spans="1:7" x14ac:dyDescent="0.25">
      <c r="A1001" s="183">
        <v>42475</v>
      </c>
      <c r="B1001" s="226">
        <v>143.12</v>
      </c>
      <c r="C1001" s="109">
        <f t="shared" si="18"/>
        <v>7.8936395883713421E-3</v>
      </c>
      <c r="D1001" s="19"/>
      <c r="E1001" s="19"/>
      <c r="F1001" s="19"/>
      <c r="G1001" s="28"/>
    </row>
    <row r="1002" spans="1:7" x14ac:dyDescent="0.25">
      <c r="A1002" s="183">
        <v>42478</v>
      </c>
      <c r="B1002" s="226">
        <v>143.80000000000001</v>
      </c>
      <c r="C1002" s="109">
        <f t="shared" si="18"/>
        <v>7.6729610488415635E-3</v>
      </c>
      <c r="D1002" s="19"/>
      <c r="E1002" s="19"/>
      <c r="F1002" s="19"/>
      <c r="G1002" s="28"/>
    </row>
    <row r="1003" spans="1:7" x14ac:dyDescent="0.25">
      <c r="A1003" s="183">
        <v>42479</v>
      </c>
      <c r="B1003" s="226">
        <v>141.58000000000001</v>
      </c>
      <c r="C1003" s="109">
        <f t="shared" si="18"/>
        <v>8.3852487278898869E-3</v>
      </c>
      <c r="D1003" s="19"/>
      <c r="E1003" s="19"/>
      <c r="F1003" s="19"/>
      <c r="G1003" s="28"/>
    </row>
    <row r="1004" spans="1:7" x14ac:dyDescent="0.25">
      <c r="A1004" s="183">
        <v>42480</v>
      </c>
      <c r="B1004" s="226">
        <v>142.4</v>
      </c>
      <c r="C1004" s="109">
        <f t="shared" si="18"/>
        <v>8.1189697064756889E-3</v>
      </c>
      <c r="D1004" s="19"/>
      <c r="E1004" s="19"/>
      <c r="F1004" s="19"/>
      <c r="G1004" s="28"/>
    </row>
    <row r="1005" spans="1:7" x14ac:dyDescent="0.25">
      <c r="A1005" s="183">
        <v>42481</v>
      </c>
      <c r="B1005" s="226">
        <v>140.6</v>
      </c>
      <c r="C1005" s="109">
        <f t="shared" si="18"/>
        <v>8.7022669956446832E-3</v>
      </c>
      <c r="D1005" s="19"/>
      <c r="E1005" s="19"/>
      <c r="F1005" s="19"/>
      <c r="G1005" s="28"/>
    </row>
    <row r="1006" spans="1:7" x14ac:dyDescent="0.25">
      <c r="A1006" s="183">
        <v>42482</v>
      </c>
      <c r="B1006" s="226">
        <v>140.02000000000001</v>
      </c>
      <c r="C1006" s="109">
        <f t="shared" si="18"/>
        <v>8.8914094413490401E-3</v>
      </c>
      <c r="D1006" s="19"/>
      <c r="E1006" s="19"/>
      <c r="F1006" s="19"/>
      <c r="G1006" s="28"/>
    </row>
    <row r="1007" spans="1:7" x14ac:dyDescent="0.25">
      <c r="A1007" s="183">
        <v>42485</v>
      </c>
      <c r="B1007" s="226">
        <v>138.9</v>
      </c>
      <c r="C1007" s="109">
        <f t="shared" si="18"/>
        <v>9.2582767988179035E-3</v>
      </c>
      <c r="D1007" s="19"/>
      <c r="E1007" s="19"/>
      <c r="F1007" s="19"/>
      <c r="G1007" s="28"/>
    </row>
    <row r="1008" spans="1:7" x14ac:dyDescent="0.25">
      <c r="A1008" s="183">
        <v>42486</v>
      </c>
      <c r="B1008" s="226">
        <v>137.66999999999999</v>
      </c>
      <c r="C1008" s="109">
        <f t="shared" si="18"/>
        <v>9.6679836303686182E-3</v>
      </c>
      <c r="D1008" s="19"/>
      <c r="E1008" s="19"/>
      <c r="F1008" s="19"/>
      <c r="G1008" s="28"/>
    </row>
    <row r="1009" spans="1:7" x14ac:dyDescent="0.25">
      <c r="A1009" s="183">
        <v>42487</v>
      </c>
      <c r="B1009" s="226">
        <v>137</v>
      </c>
      <c r="C1009" s="109">
        <f t="shared" si="18"/>
        <v>9.8925830733658134E-3</v>
      </c>
      <c r="D1009" s="19"/>
      <c r="E1009" s="19"/>
      <c r="F1009" s="19"/>
      <c r="G1009" s="28"/>
    </row>
    <row r="1010" spans="1:7" x14ac:dyDescent="0.25">
      <c r="A1010" s="183">
        <v>42488</v>
      </c>
      <c r="B1010" s="226">
        <v>138.37</v>
      </c>
      <c r="C1010" s="109">
        <f t="shared" si="18"/>
        <v>9.4314986896846358E-3</v>
      </c>
      <c r="D1010" s="19"/>
      <c r="E1010" s="19"/>
      <c r="F1010" s="19"/>
      <c r="G1010" s="28"/>
    </row>
    <row r="1011" spans="1:7" x14ac:dyDescent="0.25">
      <c r="A1011" s="183">
        <v>42489</v>
      </c>
      <c r="B1011" s="226">
        <v>138.30000000000001</v>
      </c>
      <c r="C1011" s="109">
        <f t="shared" si="18"/>
        <v>9.4537941154017435E-3</v>
      </c>
      <c r="D1011" s="19"/>
      <c r="E1011" s="19"/>
      <c r="F1011" s="19"/>
      <c r="G1011" s="28"/>
    </row>
    <row r="1012" spans="1:7" x14ac:dyDescent="0.25">
      <c r="A1012" s="183">
        <v>42492</v>
      </c>
      <c r="B1012" s="226">
        <v>138.49</v>
      </c>
      <c r="C1012" s="109">
        <f t="shared" si="18"/>
        <v>9.3871419354592915E-3</v>
      </c>
      <c r="D1012" s="19"/>
      <c r="E1012" s="19"/>
      <c r="F1012" s="19"/>
      <c r="G1012" s="28"/>
    </row>
    <row r="1013" spans="1:7" x14ac:dyDescent="0.25">
      <c r="A1013" s="183">
        <v>42493</v>
      </c>
      <c r="B1013" s="226">
        <v>138.75</v>
      </c>
      <c r="C1013" s="109">
        <f t="shared" si="18"/>
        <v>9.2994359546829386E-3</v>
      </c>
      <c r="D1013" s="19"/>
      <c r="E1013" s="19"/>
      <c r="F1013" s="19"/>
      <c r="G1013" s="28"/>
    </row>
    <row r="1014" spans="1:7" x14ac:dyDescent="0.25">
      <c r="A1014" s="183">
        <v>42494</v>
      </c>
      <c r="B1014" s="226">
        <v>140.35</v>
      </c>
      <c r="C1014" s="109">
        <f t="shared" si="18"/>
        <v>8.7695256949887907E-3</v>
      </c>
      <c r="D1014" s="19"/>
      <c r="E1014" s="19"/>
      <c r="F1014" s="19"/>
      <c r="G1014" s="28"/>
    </row>
    <row r="1015" spans="1:7" x14ac:dyDescent="0.25">
      <c r="A1015" s="183">
        <v>42495</v>
      </c>
      <c r="B1015" s="226">
        <v>139.35</v>
      </c>
      <c r="C1015" s="109">
        <f t="shared" si="18"/>
        <v>9.0980760515114341E-3</v>
      </c>
      <c r="D1015" s="19"/>
      <c r="E1015" s="19"/>
      <c r="F1015" s="19"/>
      <c r="G1015" s="28"/>
    </row>
    <row r="1016" spans="1:7" x14ac:dyDescent="0.25">
      <c r="A1016" s="183">
        <v>42496</v>
      </c>
      <c r="B1016" s="226">
        <v>142</v>
      </c>
      <c r="C1016" s="109">
        <f t="shared" si="18"/>
        <v>8.2294279102863698E-3</v>
      </c>
      <c r="D1016" s="19"/>
      <c r="E1016" s="19"/>
      <c r="F1016" s="19"/>
      <c r="G1016" s="28"/>
    </row>
    <row r="1017" spans="1:7" x14ac:dyDescent="0.25">
      <c r="A1017" s="183">
        <v>42499</v>
      </c>
      <c r="B1017" s="226">
        <v>141.94999999999999</v>
      </c>
      <c r="C1017" s="109">
        <f t="shared" si="18"/>
        <v>8.2421183494782967E-3</v>
      </c>
      <c r="D1017" s="19"/>
      <c r="E1017" s="19"/>
      <c r="F1017" s="19"/>
      <c r="G1017" s="28"/>
    </row>
    <row r="1018" spans="1:7" x14ac:dyDescent="0.25">
      <c r="A1018" s="183">
        <v>42500</v>
      </c>
      <c r="B1018" s="226">
        <v>142.6</v>
      </c>
      <c r="C1018" s="109">
        <f t="shared" si="18"/>
        <v>8.0309932725782917E-3</v>
      </c>
      <c r="D1018" s="19"/>
      <c r="E1018" s="19"/>
      <c r="F1018" s="19"/>
      <c r="G1018" s="28"/>
    </row>
    <row r="1019" spans="1:7" x14ac:dyDescent="0.25">
      <c r="A1019" s="183">
        <v>42501</v>
      </c>
      <c r="B1019" s="226">
        <v>143</v>
      </c>
      <c r="C1019" s="109">
        <f t="shared" si="18"/>
        <v>7.9011701759133905E-3</v>
      </c>
      <c r="D1019" s="19"/>
      <c r="E1019" s="19"/>
      <c r="F1019" s="19"/>
      <c r="G1019" s="28"/>
    </row>
    <row r="1020" spans="1:7" x14ac:dyDescent="0.25">
      <c r="A1020" s="183">
        <v>42502</v>
      </c>
      <c r="B1020" s="226">
        <v>141.59</v>
      </c>
      <c r="C1020" s="109">
        <f t="shared" si="18"/>
        <v>8.3554225250051205E-3</v>
      </c>
      <c r="D1020" s="19"/>
      <c r="E1020" s="19"/>
      <c r="F1020" s="19"/>
      <c r="G1020" s="28"/>
    </row>
    <row r="1021" spans="1:7" x14ac:dyDescent="0.25">
      <c r="A1021" s="183">
        <v>42503</v>
      </c>
      <c r="B1021" s="226">
        <v>142.22</v>
      </c>
      <c r="C1021" s="109">
        <f t="shared" si="18"/>
        <v>8.1500797735041524E-3</v>
      </c>
      <c r="D1021" s="19"/>
      <c r="E1021" s="19"/>
      <c r="F1021" s="19"/>
      <c r="G1021" s="28"/>
    </row>
    <row r="1022" spans="1:7" x14ac:dyDescent="0.25">
      <c r="A1022" s="183">
        <v>42507</v>
      </c>
      <c r="B1022" s="226">
        <v>141.41</v>
      </c>
      <c r="C1022" s="109">
        <f t="shared" si="18"/>
        <v>8.4081885759280175E-3</v>
      </c>
      <c r="D1022" s="19"/>
      <c r="E1022" s="19"/>
      <c r="F1022" s="19"/>
      <c r="G1022" s="28"/>
    </row>
    <row r="1023" spans="1:7" x14ac:dyDescent="0.25">
      <c r="A1023" s="183">
        <v>42508</v>
      </c>
      <c r="B1023" s="226">
        <v>141.88999999999999</v>
      </c>
      <c r="C1023" s="109">
        <f t="shared" si="18"/>
        <v>8.2510691323612016E-3</v>
      </c>
      <c r="D1023" s="19"/>
      <c r="E1023" s="19"/>
      <c r="F1023" s="19"/>
      <c r="G1023" s="28"/>
    </row>
    <row r="1024" spans="1:7" x14ac:dyDescent="0.25">
      <c r="A1024" s="183">
        <v>42509</v>
      </c>
      <c r="B1024" s="226">
        <v>140.30000000000001</v>
      </c>
      <c r="C1024" s="109">
        <f t="shared" si="18"/>
        <v>8.7690386572647598E-3</v>
      </c>
      <c r="D1024" s="19"/>
      <c r="E1024" s="19"/>
      <c r="F1024" s="19"/>
      <c r="G1024" s="28"/>
    </row>
    <row r="1025" spans="1:7" x14ac:dyDescent="0.25">
      <c r="A1025" s="183">
        <v>42510</v>
      </c>
      <c r="B1025" s="226">
        <v>141.1</v>
      </c>
      <c r="C1025" s="109">
        <f t="shared" si="18"/>
        <v>8.5058070867752873E-3</v>
      </c>
      <c r="D1025" s="19"/>
      <c r="E1025" s="19"/>
      <c r="F1025" s="19"/>
      <c r="G1025" s="28"/>
    </row>
    <row r="1026" spans="1:7" x14ac:dyDescent="0.25">
      <c r="A1026" s="183">
        <v>42513</v>
      </c>
      <c r="B1026" s="226">
        <v>141.1</v>
      </c>
      <c r="C1026" s="109">
        <f t="shared" si="18"/>
        <v>8.5023636980775044E-3</v>
      </c>
      <c r="D1026" s="19"/>
      <c r="E1026" s="19"/>
      <c r="F1026" s="19"/>
      <c r="G1026" s="28"/>
    </row>
    <row r="1027" spans="1:7" x14ac:dyDescent="0.25">
      <c r="A1027" s="183">
        <v>42514</v>
      </c>
      <c r="B1027" s="226">
        <v>140.63</v>
      </c>
      <c r="C1027" s="109">
        <f t="shared" si="18"/>
        <v>8.6550281053542656E-3</v>
      </c>
      <c r="D1027" s="19"/>
      <c r="E1027" s="19"/>
      <c r="F1027" s="19"/>
      <c r="G1027" s="28"/>
    </row>
    <row r="1028" spans="1:7" x14ac:dyDescent="0.25">
      <c r="A1028" s="183">
        <v>42515</v>
      </c>
      <c r="B1028" s="226">
        <v>140.11000000000001</v>
      </c>
      <c r="C1028" s="109">
        <f t="shared" si="18"/>
        <v>8.8248051243472354E-3</v>
      </c>
      <c r="D1028" s="19"/>
      <c r="E1028" s="19"/>
      <c r="F1028" s="19"/>
      <c r="G1028" s="28"/>
    </row>
    <row r="1029" spans="1:7" x14ac:dyDescent="0.25">
      <c r="A1029" s="183">
        <v>42516</v>
      </c>
      <c r="B1029" s="226">
        <v>141.27000000000001</v>
      </c>
      <c r="C1029" s="109">
        <f t="shared" si="18"/>
        <v>8.4434286409623052E-3</v>
      </c>
      <c r="D1029" s="19"/>
      <c r="E1029" s="19"/>
      <c r="F1029" s="19"/>
      <c r="G1029" s="28"/>
    </row>
    <row r="1030" spans="1:7" x14ac:dyDescent="0.25">
      <c r="A1030" s="183">
        <v>42517</v>
      </c>
      <c r="B1030" s="226">
        <v>142.41999999999999</v>
      </c>
      <c r="C1030" s="109">
        <f t="shared" ref="C1030:C1093" si="19">YIELD(A1030,$K$10,$K$8,B1030,100,1,1)</f>
        <v>8.0689808057857401E-3</v>
      </c>
      <c r="D1030" s="19"/>
      <c r="E1030" s="19"/>
      <c r="F1030" s="19"/>
      <c r="G1030" s="28"/>
    </row>
    <row r="1031" spans="1:7" x14ac:dyDescent="0.25">
      <c r="A1031" s="183">
        <v>42520</v>
      </c>
      <c r="B1031" s="226">
        <v>140.77500000000001</v>
      </c>
      <c r="C1031" s="109">
        <f t="shared" si="19"/>
        <v>8.6006633765825201E-3</v>
      </c>
      <c r="D1031" s="19"/>
      <c r="E1031" s="19"/>
      <c r="F1031" s="19"/>
      <c r="G1031" s="28"/>
    </row>
    <row r="1032" spans="1:7" x14ac:dyDescent="0.25">
      <c r="A1032" s="183">
        <v>42521</v>
      </c>
      <c r="B1032" s="226">
        <v>140.74</v>
      </c>
      <c r="C1032" s="109">
        <f t="shared" si="19"/>
        <v>8.6109924026713247E-3</v>
      </c>
      <c r="D1032" s="19"/>
      <c r="E1032" s="19"/>
      <c r="F1032" s="19"/>
      <c r="G1032" s="28"/>
    </row>
    <row r="1033" spans="1:7" x14ac:dyDescent="0.25">
      <c r="A1033" s="183">
        <v>42522</v>
      </c>
      <c r="B1033" s="226">
        <v>142.19999999999999</v>
      </c>
      <c r="C1033" s="109">
        <f t="shared" si="19"/>
        <v>8.1342335990175173E-3</v>
      </c>
      <c r="D1033" s="19"/>
      <c r="E1033" s="19"/>
      <c r="F1033" s="19"/>
      <c r="G1033" s="28"/>
    </row>
    <row r="1034" spans="1:7" x14ac:dyDescent="0.25">
      <c r="A1034" s="183">
        <v>42523</v>
      </c>
      <c r="B1034" s="226">
        <v>141.61000000000001</v>
      </c>
      <c r="C1034" s="109">
        <f t="shared" si="19"/>
        <v>8.3245598574479066E-3</v>
      </c>
      <c r="D1034" s="19"/>
      <c r="E1034" s="19"/>
      <c r="F1034" s="19"/>
      <c r="G1034" s="28"/>
    </row>
    <row r="1035" spans="1:7" x14ac:dyDescent="0.25">
      <c r="A1035" s="183">
        <v>42524</v>
      </c>
      <c r="B1035" s="226">
        <v>143.43</v>
      </c>
      <c r="C1035" s="109">
        <f t="shared" si="19"/>
        <v>7.7356846554695949E-3</v>
      </c>
      <c r="D1035" s="19"/>
      <c r="E1035" s="19"/>
      <c r="F1035" s="19"/>
      <c r="G1035" s="28"/>
    </row>
    <row r="1036" spans="1:7" x14ac:dyDescent="0.25">
      <c r="A1036" s="183">
        <v>42527</v>
      </c>
      <c r="B1036" s="226">
        <v>145.38</v>
      </c>
      <c r="C1036" s="109">
        <f t="shared" si="19"/>
        <v>7.1121374719414288E-3</v>
      </c>
      <c r="D1036" s="19"/>
      <c r="E1036" s="19"/>
      <c r="F1036" s="19"/>
      <c r="G1036" s="28"/>
    </row>
    <row r="1037" spans="1:7" x14ac:dyDescent="0.25">
      <c r="A1037" s="183">
        <v>42528</v>
      </c>
      <c r="B1037" s="226">
        <v>144.79</v>
      </c>
      <c r="C1037" s="109">
        <f t="shared" si="19"/>
        <v>7.2974048110389152E-3</v>
      </c>
      <c r="D1037" s="19"/>
      <c r="E1037" s="19"/>
      <c r="F1037" s="19"/>
      <c r="G1037" s="28"/>
    </row>
    <row r="1038" spans="1:7" x14ac:dyDescent="0.25">
      <c r="A1038" s="183">
        <v>42529</v>
      </c>
      <c r="B1038" s="226">
        <v>146.99</v>
      </c>
      <c r="C1038" s="109">
        <f t="shared" si="19"/>
        <v>6.6052209217734251E-3</v>
      </c>
      <c r="D1038" s="19"/>
      <c r="E1038" s="19"/>
      <c r="F1038" s="19"/>
      <c r="G1038" s="28"/>
    </row>
    <row r="1039" spans="1:7" x14ac:dyDescent="0.25">
      <c r="A1039" s="183">
        <v>42530</v>
      </c>
      <c r="B1039" s="226">
        <v>148.19999999999999</v>
      </c>
      <c r="C1039" s="109">
        <f t="shared" si="19"/>
        <v>6.2291665597896621E-3</v>
      </c>
      <c r="D1039" s="19"/>
      <c r="E1039" s="19"/>
      <c r="F1039" s="19"/>
      <c r="G1039" s="28"/>
    </row>
    <row r="1040" spans="1:7" x14ac:dyDescent="0.25">
      <c r="A1040" s="183">
        <v>42531</v>
      </c>
      <c r="B1040" s="226">
        <v>149.38</v>
      </c>
      <c r="C1040" s="109">
        <f t="shared" si="19"/>
        <v>5.8658747365638838E-3</v>
      </c>
      <c r="D1040" s="19"/>
      <c r="E1040" s="19"/>
      <c r="F1040" s="19"/>
      <c r="G1040" s="28"/>
    </row>
    <row r="1041" spans="1:7" x14ac:dyDescent="0.25">
      <c r="A1041" s="183">
        <v>42534</v>
      </c>
      <c r="B1041" s="226">
        <v>150.55000000000001</v>
      </c>
      <c r="C1041" s="109">
        <f t="shared" si="19"/>
        <v>5.5062275716567226E-3</v>
      </c>
      <c r="D1041" s="19"/>
      <c r="E1041" s="19"/>
      <c r="F1041" s="19"/>
      <c r="G1041" s="28"/>
    </row>
    <row r="1042" spans="1:7" x14ac:dyDescent="0.25">
      <c r="A1042" s="183">
        <v>42535</v>
      </c>
      <c r="B1042" s="226">
        <v>151.75</v>
      </c>
      <c r="C1042" s="109">
        <f t="shared" si="19"/>
        <v>5.1435281801029513E-3</v>
      </c>
      <c r="D1042" s="19"/>
      <c r="E1042" s="19"/>
      <c r="F1042" s="19"/>
      <c r="G1042" s="28"/>
    </row>
    <row r="1043" spans="1:7" x14ac:dyDescent="0.25">
      <c r="A1043" s="183">
        <v>42536</v>
      </c>
      <c r="B1043" s="226">
        <v>150.66</v>
      </c>
      <c r="C1043" s="109">
        <f t="shared" si="19"/>
        <v>5.4702145564964116E-3</v>
      </c>
      <c r="D1043" s="19"/>
      <c r="E1043" s="19"/>
      <c r="F1043" s="19"/>
      <c r="G1043" s="28"/>
    </row>
    <row r="1044" spans="1:7" x14ac:dyDescent="0.25">
      <c r="A1044" s="183">
        <v>42537</v>
      </c>
      <c r="B1044" s="226">
        <v>152.47999999999999</v>
      </c>
      <c r="C1044" s="109">
        <f t="shared" si="19"/>
        <v>4.9225608889430818E-3</v>
      </c>
      <c r="D1044" s="19"/>
      <c r="E1044" s="19"/>
      <c r="F1044" s="19"/>
      <c r="G1044" s="28"/>
    </row>
    <row r="1045" spans="1:7" x14ac:dyDescent="0.25">
      <c r="A1045" s="183">
        <v>42538</v>
      </c>
      <c r="B1045" s="226">
        <v>151.5</v>
      </c>
      <c r="C1045" s="109">
        <f t="shared" si="19"/>
        <v>5.2143382262862933E-3</v>
      </c>
      <c r="D1045" s="19"/>
      <c r="E1045" s="19"/>
      <c r="F1045" s="19"/>
      <c r="G1045" s="28"/>
    </row>
    <row r="1046" spans="1:7" x14ac:dyDescent="0.25">
      <c r="A1046" s="183">
        <v>42541</v>
      </c>
      <c r="B1046" s="226">
        <v>148.655</v>
      </c>
      <c r="C1046" s="109">
        <f t="shared" si="19"/>
        <v>6.0745664687246285E-3</v>
      </c>
      <c r="D1046" s="19"/>
      <c r="E1046" s="19"/>
      <c r="F1046" s="19"/>
      <c r="G1046" s="28"/>
    </row>
    <row r="1047" spans="1:7" x14ac:dyDescent="0.25">
      <c r="A1047" s="183">
        <v>42543</v>
      </c>
      <c r="B1047" s="226">
        <v>148.19</v>
      </c>
      <c r="C1047" s="109">
        <f t="shared" si="19"/>
        <v>6.2150976844241373E-3</v>
      </c>
      <c r="D1047" s="19"/>
      <c r="E1047" s="19"/>
      <c r="F1047" s="19"/>
      <c r="G1047" s="28"/>
    </row>
    <row r="1048" spans="1:7" x14ac:dyDescent="0.25">
      <c r="A1048" s="183">
        <v>42544</v>
      </c>
      <c r="B1048" s="226">
        <v>147.97999999999999</v>
      </c>
      <c r="C1048" s="109">
        <f t="shared" si="19"/>
        <v>6.2786268527614776E-3</v>
      </c>
      <c r="D1048" s="19"/>
      <c r="E1048" s="19"/>
      <c r="F1048" s="19"/>
      <c r="G1048" s="28"/>
    </row>
    <row r="1049" spans="1:7" x14ac:dyDescent="0.25">
      <c r="A1049" s="183">
        <v>42545</v>
      </c>
      <c r="B1049" s="226">
        <v>154.22999999999999</v>
      </c>
      <c r="C1049" s="109">
        <f t="shared" si="19"/>
        <v>4.3929640194745071E-3</v>
      </c>
      <c r="D1049" s="19"/>
      <c r="E1049" s="19"/>
      <c r="F1049" s="19"/>
      <c r="G1049" s="28"/>
    </row>
    <row r="1050" spans="1:7" x14ac:dyDescent="0.25">
      <c r="A1050" s="183">
        <v>42548</v>
      </c>
      <c r="B1050" s="226">
        <v>157.11000000000001</v>
      </c>
      <c r="C1050" s="109">
        <f t="shared" si="19"/>
        <v>3.5506359045656593E-3</v>
      </c>
      <c r="D1050" s="19"/>
      <c r="E1050" s="19"/>
      <c r="F1050" s="19"/>
      <c r="G1050" s="28"/>
    </row>
    <row r="1051" spans="1:7" x14ac:dyDescent="0.25">
      <c r="A1051" s="183">
        <v>42549</v>
      </c>
      <c r="B1051" s="226">
        <v>155.82</v>
      </c>
      <c r="C1051" s="109">
        <f t="shared" si="19"/>
        <v>3.9221863413770024E-3</v>
      </c>
      <c r="D1051" s="19"/>
      <c r="E1051" s="19"/>
      <c r="F1051" s="19"/>
      <c r="G1051" s="28"/>
    </row>
    <row r="1052" spans="1:7" x14ac:dyDescent="0.25">
      <c r="A1052" s="183">
        <v>42550</v>
      </c>
      <c r="B1052" s="226">
        <v>155.93</v>
      </c>
      <c r="C1052" s="109">
        <f t="shared" si="19"/>
        <v>3.8887345536043386E-3</v>
      </c>
      <c r="D1052" s="19"/>
      <c r="E1052" s="19"/>
      <c r="F1052" s="19"/>
      <c r="G1052" s="28"/>
    </row>
    <row r="1053" spans="1:7" x14ac:dyDescent="0.25">
      <c r="A1053" s="183">
        <v>42551</v>
      </c>
      <c r="B1053" s="226">
        <v>155.9</v>
      </c>
      <c r="C1053" s="109">
        <f t="shared" si="19"/>
        <v>3.8959524653330527E-3</v>
      </c>
      <c r="D1053" s="19"/>
      <c r="E1053" s="19"/>
      <c r="F1053" s="19"/>
      <c r="G1053" s="28"/>
    </row>
    <row r="1054" spans="1:7" x14ac:dyDescent="0.25">
      <c r="A1054" s="183">
        <v>42552</v>
      </c>
      <c r="B1054" s="226">
        <v>157.41</v>
      </c>
      <c r="C1054" s="109">
        <f t="shared" si="19"/>
        <v>3.4582941156739455E-3</v>
      </c>
      <c r="D1054" s="19"/>
      <c r="E1054" s="19"/>
      <c r="F1054" s="19"/>
      <c r="G1054" s="28"/>
    </row>
    <row r="1055" spans="1:7" x14ac:dyDescent="0.25">
      <c r="A1055" s="183">
        <v>42555</v>
      </c>
      <c r="B1055" s="226">
        <v>155.9</v>
      </c>
      <c r="C1055" s="109">
        <f t="shared" si="19"/>
        <v>3.889968253255134E-3</v>
      </c>
      <c r="D1055" s="19"/>
      <c r="E1055" s="19"/>
      <c r="F1055" s="19"/>
      <c r="G1055" s="28"/>
    </row>
    <row r="1056" spans="1:7" x14ac:dyDescent="0.25">
      <c r="A1056" s="183">
        <v>42556</v>
      </c>
      <c r="B1056" s="226">
        <v>157.685</v>
      </c>
      <c r="C1056" s="109">
        <f t="shared" si="19"/>
        <v>3.3732475324856114E-3</v>
      </c>
      <c r="D1056" s="19"/>
      <c r="E1056" s="19"/>
      <c r="F1056" s="19"/>
      <c r="G1056" s="28"/>
    </row>
    <row r="1057" spans="1:7" x14ac:dyDescent="0.25">
      <c r="A1057" s="183">
        <v>42557</v>
      </c>
      <c r="B1057" s="226">
        <v>160.08000000000001</v>
      </c>
      <c r="C1057" s="109">
        <f t="shared" si="19"/>
        <v>2.6912091211763558E-3</v>
      </c>
      <c r="D1057" s="19"/>
      <c r="E1057" s="19"/>
      <c r="F1057" s="19"/>
      <c r="G1057" s="28"/>
    </row>
    <row r="1058" spans="1:7" x14ac:dyDescent="0.25">
      <c r="A1058" s="183">
        <v>42559</v>
      </c>
      <c r="B1058" s="226">
        <v>157.54</v>
      </c>
      <c r="C1058" s="109">
        <f t="shared" si="19"/>
        <v>3.4102073658362863E-3</v>
      </c>
      <c r="D1058" s="19"/>
      <c r="E1058" s="19"/>
      <c r="F1058" s="19"/>
      <c r="G1058" s="28"/>
    </row>
    <row r="1059" spans="1:7" x14ac:dyDescent="0.25">
      <c r="A1059" s="183">
        <v>42562</v>
      </c>
      <c r="B1059" s="226">
        <v>158.72</v>
      </c>
      <c r="C1059" s="109">
        <f t="shared" si="19"/>
        <v>3.0682771151560894E-3</v>
      </c>
      <c r="D1059" s="19"/>
      <c r="E1059" s="19"/>
      <c r="F1059" s="19"/>
      <c r="G1059" s="28"/>
    </row>
    <row r="1060" spans="1:7" x14ac:dyDescent="0.25">
      <c r="A1060" s="183">
        <v>42563</v>
      </c>
      <c r="B1060" s="226">
        <v>155.38999999999999</v>
      </c>
      <c r="C1060" s="109">
        <f t="shared" si="19"/>
        <v>4.0264677362691357E-3</v>
      </c>
      <c r="D1060" s="19"/>
      <c r="E1060" s="19"/>
      <c r="F1060" s="19"/>
      <c r="G1060" s="28"/>
    </row>
    <row r="1061" spans="1:7" x14ac:dyDescent="0.25">
      <c r="A1061" s="183">
        <v>42564</v>
      </c>
      <c r="B1061" s="226">
        <v>154.87</v>
      </c>
      <c r="C1061" s="109">
        <f t="shared" si="19"/>
        <v>4.1770696974704931E-3</v>
      </c>
      <c r="D1061" s="19"/>
      <c r="E1061" s="19"/>
      <c r="F1061" s="19"/>
      <c r="G1061" s="28"/>
    </row>
    <row r="1062" spans="1:7" x14ac:dyDescent="0.25">
      <c r="A1062" s="183">
        <v>42565</v>
      </c>
      <c r="B1062" s="226">
        <v>155.32</v>
      </c>
      <c r="C1062" s="109">
        <f t="shared" si="19"/>
        <v>4.0439089310273079E-3</v>
      </c>
      <c r="D1062" s="19"/>
      <c r="E1062" s="19"/>
      <c r="F1062" s="19"/>
      <c r="G1062" s="28"/>
    </row>
    <row r="1063" spans="1:7" x14ac:dyDescent="0.25">
      <c r="A1063" s="183">
        <v>42566</v>
      </c>
      <c r="B1063" s="226">
        <v>153.72999999999999</v>
      </c>
      <c r="C1063" s="109">
        <f t="shared" si="19"/>
        <v>4.5097433999712194E-3</v>
      </c>
      <c r="D1063" s="19"/>
      <c r="E1063" s="19"/>
      <c r="F1063" s="19"/>
      <c r="G1063" s="28"/>
    </row>
    <row r="1064" spans="1:7" x14ac:dyDescent="0.25">
      <c r="A1064" s="183">
        <v>42569</v>
      </c>
      <c r="B1064" s="226">
        <v>152.80000000000001</v>
      </c>
      <c r="C1064" s="109">
        <f t="shared" si="19"/>
        <v>4.7814441487027872E-3</v>
      </c>
      <c r="D1064" s="19"/>
      <c r="E1064" s="19"/>
      <c r="F1064" s="19"/>
      <c r="G1064" s="28"/>
    </row>
    <row r="1065" spans="1:7" x14ac:dyDescent="0.25">
      <c r="A1065" s="183">
        <v>42570</v>
      </c>
      <c r="B1065" s="226">
        <v>153.41999999999999</v>
      </c>
      <c r="C1065" s="109">
        <f t="shared" si="19"/>
        <v>4.595698001852647E-3</v>
      </c>
      <c r="D1065" s="19"/>
      <c r="E1065" s="19"/>
      <c r="F1065" s="19"/>
      <c r="G1065" s="28"/>
    </row>
    <row r="1066" spans="1:7" x14ac:dyDescent="0.25">
      <c r="A1066" s="183">
        <v>42571</v>
      </c>
      <c r="B1066" s="226">
        <v>153.03</v>
      </c>
      <c r="C1066" s="109">
        <f t="shared" si="19"/>
        <v>4.7100738297183352E-3</v>
      </c>
      <c r="D1066" s="19"/>
      <c r="E1066" s="19"/>
      <c r="F1066" s="19"/>
      <c r="G1066" s="28"/>
    </row>
    <row r="1067" spans="1:7" x14ac:dyDescent="0.25">
      <c r="A1067" s="183">
        <v>42572</v>
      </c>
      <c r="B1067" s="226">
        <v>151.69</v>
      </c>
      <c r="C1067" s="109">
        <f t="shared" si="19"/>
        <v>5.1093611384921966E-3</v>
      </c>
      <c r="D1067" s="19"/>
      <c r="E1067" s="19"/>
      <c r="F1067" s="19"/>
      <c r="G1067" s="28"/>
    </row>
    <row r="1068" spans="1:7" x14ac:dyDescent="0.25">
      <c r="A1068" s="183">
        <v>42573</v>
      </c>
      <c r="B1068" s="226">
        <v>152.46</v>
      </c>
      <c r="C1068" s="109">
        <f t="shared" si="19"/>
        <v>4.8771312877159004E-3</v>
      </c>
      <c r="D1068" s="19"/>
      <c r="E1068" s="19"/>
      <c r="F1068" s="19"/>
      <c r="G1068" s="28"/>
    </row>
    <row r="1069" spans="1:7" x14ac:dyDescent="0.25">
      <c r="A1069" s="183">
        <v>42576</v>
      </c>
      <c r="B1069" s="226">
        <v>153.19999999999999</v>
      </c>
      <c r="C1069" s="109">
        <f t="shared" si="19"/>
        <v>4.6522615164553303E-3</v>
      </c>
      <c r="D1069" s="19"/>
      <c r="E1069" s="19"/>
      <c r="F1069" s="19"/>
      <c r="G1069" s="28"/>
    </row>
    <row r="1070" spans="1:7" x14ac:dyDescent="0.25">
      <c r="A1070" s="183">
        <v>42577</v>
      </c>
      <c r="B1070" s="226">
        <v>155.36000000000001</v>
      </c>
      <c r="C1070" s="109">
        <f t="shared" si="19"/>
        <v>4.0142111600602786E-3</v>
      </c>
      <c r="D1070" s="19"/>
      <c r="E1070" s="19"/>
      <c r="F1070" s="19"/>
      <c r="G1070" s="28"/>
    </row>
    <row r="1071" spans="1:7" x14ac:dyDescent="0.25">
      <c r="A1071" s="183">
        <v>42578</v>
      </c>
      <c r="B1071" s="226">
        <v>154.77000000000001</v>
      </c>
      <c r="C1071" s="109">
        <f t="shared" si="19"/>
        <v>4.1855491755776412E-3</v>
      </c>
      <c r="D1071" s="19"/>
      <c r="E1071" s="19"/>
      <c r="F1071" s="19"/>
      <c r="G1071" s="28"/>
    </row>
    <row r="1072" spans="1:7" x14ac:dyDescent="0.25">
      <c r="A1072" s="183">
        <v>42579</v>
      </c>
      <c r="B1072" s="226">
        <v>157.36000000000001</v>
      </c>
      <c r="C1072" s="109">
        <f t="shared" si="19"/>
        <v>3.4310463854426345E-3</v>
      </c>
      <c r="D1072" s="19"/>
      <c r="E1072" s="19"/>
      <c r="F1072" s="19"/>
      <c r="G1072" s="28"/>
    </row>
    <row r="1073" spans="1:7" x14ac:dyDescent="0.25">
      <c r="A1073" s="183">
        <v>42580</v>
      </c>
      <c r="B1073" s="226">
        <v>157.1</v>
      </c>
      <c r="C1073" s="109">
        <f t="shared" si="19"/>
        <v>3.5044264961422928E-3</v>
      </c>
      <c r="D1073" s="19"/>
      <c r="E1073" s="19"/>
      <c r="F1073" s="19"/>
      <c r="G1073" s="28"/>
    </row>
    <row r="1074" spans="1:7" x14ac:dyDescent="0.25">
      <c r="A1074" s="183">
        <v>42583</v>
      </c>
      <c r="B1074" s="226">
        <v>158.5</v>
      </c>
      <c r="C1074" s="109">
        <f t="shared" si="19"/>
        <v>3.0979993737891851E-3</v>
      </c>
      <c r="D1074" s="19"/>
      <c r="E1074" s="19"/>
      <c r="F1074" s="19"/>
      <c r="G1074" s="28"/>
    </row>
    <row r="1075" spans="1:7" x14ac:dyDescent="0.25">
      <c r="A1075" s="183">
        <v>42584</v>
      </c>
      <c r="B1075" s="226">
        <v>156.56</v>
      </c>
      <c r="C1075" s="109">
        <f t="shared" si="19"/>
        <v>3.6543971904308393E-3</v>
      </c>
      <c r="D1075" s="19"/>
      <c r="E1075" s="19"/>
      <c r="F1075" s="19"/>
      <c r="G1075" s="28"/>
    </row>
    <row r="1076" spans="1:7" x14ac:dyDescent="0.25">
      <c r="A1076" s="183">
        <v>42585</v>
      </c>
      <c r="B1076" s="226">
        <v>155.54499999999999</v>
      </c>
      <c r="C1076" s="109">
        <f t="shared" si="19"/>
        <v>3.9481165404688526E-3</v>
      </c>
      <c r="D1076" s="19"/>
      <c r="E1076" s="19"/>
      <c r="F1076" s="19"/>
      <c r="G1076" s="28"/>
    </row>
    <row r="1077" spans="1:7" x14ac:dyDescent="0.25">
      <c r="A1077" s="183">
        <v>42586</v>
      </c>
      <c r="B1077" s="226">
        <v>155.38999999999999</v>
      </c>
      <c r="C1077" s="109">
        <f t="shared" si="19"/>
        <v>3.9919007084119303E-3</v>
      </c>
      <c r="D1077" s="19"/>
      <c r="E1077" s="19"/>
      <c r="F1077" s="19"/>
      <c r="G1077" s="28"/>
    </row>
    <row r="1078" spans="1:7" x14ac:dyDescent="0.25">
      <c r="A1078" s="183">
        <v>42587</v>
      </c>
      <c r="B1078" s="226">
        <v>156.25</v>
      </c>
      <c r="C1078" s="109">
        <f t="shared" si="19"/>
        <v>3.7397490865283957E-3</v>
      </c>
      <c r="D1078" s="19"/>
      <c r="E1078" s="19"/>
      <c r="F1078" s="19"/>
      <c r="G1078" s="28"/>
    </row>
    <row r="1079" spans="1:7" x14ac:dyDescent="0.25">
      <c r="A1079" s="183">
        <v>42590</v>
      </c>
      <c r="B1079" s="226">
        <v>154.94999999999999</v>
      </c>
      <c r="C1079" s="109">
        <f t="shared" si="19"/>
        <v>4.1147819723125973E-3</v>
      </c>
      <c r="D1079" s="19"/>
      <c r="E1079" s="19"/>
      <c r="F1079" s="19"/>
      <c r="G1079" s="28"/>
    </row>
    <row r="1080" spans="1:7" x14ac:dyDescent="0.25">
      <c r="A1080" s="183">
        <v>42591</v>
      </c>
      <c r="B1080" s="226">
        <v>155.12</v>
      </c>
      <c r="C1080" s="109">
        <f t="shared" si="19"/>
        <v>4.0634233674007392E-3</v>
      </c>
      <c r="D1080" s="19"/>
      <c r="E1080" s="19"/>
      <c r="F1080" s="19"/>
      <c r="G1080" s="28"/>
    </row>
    <row r="1081" spans="1:7" x14ac:dyDescent="0.25">
      <c r="A1081" s="183">
        <v>42592</v>
      </c>
      <c r="B1081" s="226">
        <v>156.47499999999999</v>
      </c>
      <c r="C1081" s="109">
        <f t="shared" si="19"/>
        <v>3.6667935833906576E-3</v>
      </c>
      <c r="D1081" s="19"/>
      <c r="E1081" s="19"/>
      <c r="F1081" s="19"/>
      <c r="G1081" s="28"/>
    </row>
    <row r="1082" spans="1:7" x14ac:dyDescent="0.25">
      <c r="A1082" s="183">
        <v>42593</v>
      </c>
      <c r="B1082" s="226">
        <v>156.78</v>
      </c>
      <c r="C1082" s="109">
        <f t="shared" si="19"/>
        <v>3.5768792217989007E-3</v>
      </c>
      <c r="D1082" s="19"/>
      <c r="E1082" s="19"/>
      <c r="F1082" s="19"/>
      <c r="G1082" s="28"/>
    </row>
    <row r="1083" spans="1:7" x14ac:dyDescent="0.25">
      <c r="A1083" s="183">
        <v>42594</v>
      </c>
      <c r="B1083" s="226">
        <v>156.19</v>
      </c>
      <c r="C1083" s="109">
        <f t="shared" si="19"/>
        <v>3.7465108076527058E-3</v>
      </c>
      <c r="D1083" s="19"/>
      <c r="E1083" s="19"/>
      <c r="F1083" s="19"/>
      <c r="G1083" s="28"/>
    </row>
    <row r="1084" spans="1:7" x14ac:dyDescent="0.25">
      <c r="A1084" s="183">
        <v>42597</v>
      </c>
      <c r="B1084" s="226">
        <v>156.47</v>
      </c>
      <c r="C1084" s="109">
        <f t="shared" si="19"/>
        <v>3.6605858717380312E-3</v>
      </c>
      <c r="D1084" s="19"/>
      <c r="E1084" s="19"/>
      <c r="F1084" s="19"/>
      <c r="G1084" s="28"/>
    </row>
    <row r="1085" spans="1:7" x14ac:dyDescent="0.25">
      <c r="A1085" s="183">
        <v>42598</v>
      </c>
      <c r="B1085" s="226">
        <v>155.93</v>
      </c>
      <c r="C1085" s="109">
        <f t="shared" si="19"/>
        <v>3.8161049674541488E-3</v>
      </c>
      <c r="D1085" s="19"/>
      <c r="E1085" s="19"/>
      <c r="F1085" s="19"/>
      <c r="G1085" s="28"/>
    </row>
    <row r="1086" spans="1:7" x14ac:dyDescent="0.25">
      <c r="A1086" s="183">
        <v>42599</v>
      </c>
      <c r="B1086" s="226">
        <v>153.99</v>
      </c>
      <c r="C1086" s="109">
        <f t="shared" si="19"/>
        <v>4.3842585290718803E-3</v>
      </c>
      <c r="D1086" s="19"/>
      <c r="E1086" s="19"/>
      <c r="F1086" s="19"/>
      <c r="G1086" s="28"/>
    </row>
    <row r="1087" spans="1:7" x14ac:dyDescent="0.25">
      <c r="A1087" s="183">
        <v>42600</v>
      </c>
      <c r="B1087" s="226">
        <v>155.22999999999999</v>
      </c>
      <c r="C1087" s="109">
        <f t="shared" si="19"/>
        <v>4.0176480543023738E-3</v>
      </c>
      <c r="D1087" s="19"/>
      <c r="E1087" s="19"/>
      <c r="F1087" s="19"/>
      <c r="G1087" s="28"/>
    </row>
    <row r="1088" spans="1:7" x14ac:dyDescent="0.25">
      <c r="A1088" s="183">
        <v>42601</v>
      </c>
      <c r="B1088" s="226">
        <v>156.34</v>
      </c>
      <c r="C1088" s="109">
        <f t="shared" si="19"/>
        <v>3.6922120274874687E-3</v>
      </c>
      <c r="D1088" s="19"/>
      <c r="E1088" s="19"/>
      <c r="F1088" s="19"/>
      <c r="G1088" s="28"/>
    </row>
    <row r="1089" spans="1:7" x14ac:dyDescent="0.25">
      <c r="A1089" s="183">
        <v>42604</v>
      </c>
      <c r="B1089" s="226">
        <v>154.85</v>
      </c>
      <c r="C1089" s="109">
        <f t="shared" si="19"/>
        <v>4.1231760320341437E-3</v>
      </c>
      <c r="D1089" s="19"/>
      <c r="E1089" s="19"/>
      <c r="F1089" s="19"/>
      <c r="G1089" s="28"/>
    </row>
    <row r="1090" spans="1:7" x14ac:dyDescent="0.25">
      <c r="A1090" s="183">
        <v>42605</v>
      </c>
      <c r="B1090" s="226">
        <v>155.9</v>
      </c>
      <c r="C1090" s="109">
        <f t="shared" si="19"/>
        <v>3.814199485128227E-3</v>
      </c>
      <c r="D1090" s="19"/>
      <c r="E1090" s="19"/>
      <c r="F1090" s="19"/>
      <c r="G1090" s="28"/>
    </row>
    <row r="1091" spans="1:7" x14ac:dyDescent="0.25">
      <c r="A1091" s="183">
        <v>42606</v>
      </c>
      <c r="B1091" s="226">
        <v>156.29</v>
      </c>
      <c r="C1091" s="109">
        <f t="shared" si="19"/>
        <v>3.6990926055236149E-3</v>
      </c>
      <c r="D1091" s="19"/>
      <c r="E1091" s="19"/>
      <c r="F1091" s="19"/>
      <c r="G1091" s="28"/>
    </row>
    <row r="1092" spans="1:7" x14ac:dyDescent="0.25">
      <c r="A1092" s="183">
        <v>42607</v>
      </c>
      <c r="B1092" s="226">
        <v>155.69</v>
      </c>
      <c r="C1092" s="109">
        <f t="shared" si="19"/>
        <v>3.8724602849962084E-3</v>
      </c>
      <c r="D1092" s="19"/>
      <c r="E1092" s="19"/>
      <c r="F1092" s="19"/>
      <c r="G1092" s="28"/>
    </row>
    <row r="1093" spans="1:7" x14ac:dyDescent="0.25">
      <c r="A1093" s="183">
        <v>42608</v>
      </c>
      <c r="B1093" s="226">
        <v>154.69999999999999</v>
      </c>
      <c r="C1093" s="109">
        <f t="shared" si="19"/>
        <v>4.1613148908272186E-3</v>
      </c>
      <c r="D1093" s="19"/>
      <c r="E1093" s="19"/>
      <c r="F1093" s="19"/>
      <c r="G1093" s="28"/>
    </row>
    <row r="1094" spans="1:7" x14ac:dyDescent="0.25">
      <c r="A1094" s="183">
        <v>42611</v>
      </c>
      <c r="B1094" s="226">
        <v>153.82</v>
      </c>
      <c r="C1094" s="109">
        <f t="shared" ref="C1094:C1157" si="20">YIELD(A1094,$K$10,$K$8,B1094,100,1,1)</f>
        <v>4.4168607955689856E-3</v>
      </c>
      <c r="D1094" s="19"/>
      <c r="E1094" s="19"/>
      <c r="F1094" s="19"/>
      <c r="G1094" s="28"/>
    </row>
    <row r="1095" spans="1:7" x14ac:dyDescent="0.25">
      <c r="A1095" s="183">
        <v>42612</v>
      </c>
      <c r="B1095" s="226">
        <v>154.63999999999999</v>
      </c>
      <c r="C1095" s="109">
        <f t="shared" si="20"/>
        <v>4.172998850995163E-3</v>
      </c>
      <c r="D1095" s="19"/>
      <c r="E1095" s="19"/>
      <c r="F1095" s="19"/>
      <c r="G1095" s="28"/>
    </row>
    <row r="1096" spans="1:7" x14ac:dyDescent="0.25">
      <c r="A1096" s="183">
        <v>42613</v>
      </c>
      <c r="B1096" s="226">
        <v>155.62</v>
      </c>
      <c r="C1096" s="109">
        <f t="shared" si="20"/>
        <v>3.8838113335937421E-3</v>
      </c>
      <c r="D1096" s="19"/>
      <c r="E1096" s="19"/>
      <c r="F1096" s="19"/>
      <c r="G1096" s="28"/>
    </row>
    <row r="1097" spans="1:7" x14ac:dyDescent="0.25">
      <c r="A1097" s="183">
        <v>42614</v>
      </c>
      <c r="B1097" s="226">
        <v>153.57</v>
      </c>
      <c r="C1097" s="109">
        <f t="shared" si="20"/>
        <v>4.4866389995580338E-3</v>
      </c>
      <c r="D1097" s="19"/>
      <c r="E1097" s="19"/>
      <c r="F1097" s="19"/>
      <c r="G1097" s="28"/>
    </row>
    <row r="1098" spans="1:7" x14ac:dyDescent="0.25">
      <c r="A1098" s="183">
        <v>42615</v>
      </c>
      <c r="B1098" s="226">
        <v>153.26</v>
      </c>
      <c r="C1098" s="109">
        <f t="shared" si="20"/>
        <v>4.5774002401284247E-3</v>
      </c>
      <c r="D1098" s="19"/>
      <c r="E1098" s="19"/>
      <c r="F1098" s="19"/>
      <c r="G1098" s="28"/>
    </row>
    <row r="1099" spans="1:7" x14ac:dyDescent="0.25">
      <c r="A1099" s="183">
        <v>42618</v>
      </c>
      <c r="B1099" s="226">
        <v>152</v>
      </c>
      <c r="C1099" s="109">
        <f t="shared" si="20"/>
        <v>4.9502846025580314E-3</v>
      </c>
      <c r="D1099" s="19"/>
      <c r="E1099" s="19"/>
      <c r="F1099" s="19"/>
      <c r="G1099" s="28"/>
    </row>
    <row r="1100" spans="1:7" x14ac:dyDescent="0.25">
      <c r="A1100" s="183">
        <v>42619</v>
      </c>
      <c r="B1100" s="226">
        <v>152.82</v>
      </c>
      <c r="C1100" s="109">
        <f t="shared" si="20"/>
        <v>4.7028655789970184E-3</v>
      </c>
      <c r="D1100" s="19"/>
      <c r="E1100" s="19"/>
      <c r="F1100" s="19"/>
      <c r="G1100" s="28"/>
    </row>
    <row r="1101" spans="1:7" x14ac:dyDescent="0.25">
      <c r="A1101" s="183">
        <v>42620</v>
      </c>
      <c r="B1101" s="226">
        <v>155.61000000000001</v>
      </c>
      <c r="C1101" s="109">
        <f t="shared" si="20"/>
        <v>3.8761007823051048E-3</v>
      </c>
      <c r="D1101" s="19"/>
      <c r="E1101" s="19"/>
      <c r="F1101" s="19"/>
      <c r="G1101" s="28"/>
    </row>
    <row r="1102" spans="1:7" x14ac:dyDescent="0.25">
      <c r="A1102" s="183">
        <v>42621</v>
      </c>
      <c r="B1102" s="226">
        <v>155.26</v>
      </c>
      <c r="C1102" s="109">
        <f t="shared" si="20"/>
        <v>3.977146316128684E-3</v>
      </c>
      <c r="D1102" s="19"/>
      <c r="E1102" s="19"/>
      <c r="F1102" s="19"/>
      <c r="G1102" s="28"/>
    </row>
    <row r="1103" spans="1:7" x14ac:dyDescent="0.25">
      <c r="A1103" s="183">
        <v>42622</v>
      </c>
      <c r="B1103" s="226">
        <v>150.88999999999999</v>
      </c>
      <c r="C1103" s="109">
        <f t="shared" si="20"/>
        <v>5.2801095274383082E-3</v>
      </c>
      <c r="D1103" s="19"/>
      <c r="E1103" s="19"/>
      <c r="F1103" s="19"/>
      <c r="G1103" s="28"/>
    </row>
    <row r="1104" spans="1:7" x14ac:dyDescent="0.25">
      <c r="A1104" s="183">
        <v>42625</v>
      </c>
      <c r="B1104" s="226">
        <v>148.82</v>
      </c>
      <c r="C1104" s="109">
        <f t="shared" si="20"/>
        <v>5.9098057395779958E-3</v>
      </c>
      <c r="D1104" s="19"/>
      <c r="E1104" s="19"/>
      <c r="F1104" s="19"/>
      <c r="G1104" s="28"/>
    </row>
    <row r="1105" spans="1:7" x14ac:dyDescent="0.25">
      <c r="A1105" s="183">
        <v>42626</v>
      </c>
      <c r="B1105" s="226">
        <v>150.06</v>
      </c>
      <c r="C1105" s="109">
        <f t="shared" si="20"/>
        <v>5.5273904321672526E-3</v>
      </c>
      <c r="D1105" s="19"/>
      <c r="E1105" s="19"/>
      <c r="F1105" s="19"/>
      <c r="G1105" s="28"/>
    </row>
    <row r="1106" spans="1:7" x14ac:dyDescent="0.25">
      <c r="A1106" s="183">
        <v>42627</v>
      </c>
      <c r="B1106" s="226">
        <v>147.94999999999999</v>
      </c>
      <c r="C1106" s="109">
        <f t="shared" si="20"/>
        <v>6.1767111522923286E-3</v>
      </c>
      <c r="D1106" s="19"/>
      <c r="E1106" s="19"/>
      <c r="F1106" s="19"/>
      <c r="G1106" s="28"/>
    </row>
    <row r="1107" spans="1:7" x14ac:dyDescent="0.25">
      <c r="A1107" s="183">
        <v>42628</v>
      </c>
      <c r="B1107" s="226">
        <v>148.19999999999999</v>
      </c>
      <c r="C1107" s="109">
        <f t="shared" si="20"/>
        <v>6.0976744023808222E-3</v>
      </c>
      <c r="D1107" s="19"/>
      <c r="E1107" s="19"/>
      <c r="F1107" s="19"/>
      <c r="G1107" s="28"/>
    </row>
    <row r="1108" spans="1:7" x14ac:dyDescent="0.25">
      <c r="A1108" s="183">
        <v>42629</v>
      </c>
      <c r="B1108" s="226">
        <v>149.25</v>
      </c>
      <c r="C1108" s="109">
        <f t="shared" si="20"/>
        <v>5.7717248191678974E-3</v>
      </c>
      <c r="D1108" s="19"/>
      <c r="E1108" s="19"/>
      <c r="F1108" s="19"/>
      <c r="G1108" s="28"/>
    </row>
    <row r="1109" spans="1:7" x14ac:dyDescent="0.25">
      <c r="A1109" s="183">
        <v>42632</v>
      </c>
      <c r="B1109" s="226">
        <v>147.94</v>
      </c>
      <c r="C1109" s="109">
        <f t="shared" si="20"/>
        <v>6.1730626214171408E-3</v>
      </c>
      <c r="D1109" s="19"/>
      <c r="E1109" s="19"/>
      <c r="F1109" s="19"/>
      <c r="G1109" s="28"/>
    </row>
    <row r="1110" spans="1:7" x14ac:dyDescent="0.25">
      <c r="A1110" s="183">
        <v>42633</v>
      </c>
      <c r="B1110" s="226">
        <v>149.88999999999999</v>
      </c>
      <c r="C1110" s="109">
        <f t="shared" si="20"/>
        <v>5.5696333864705032E-3</v>
      </c>
      <c r="D1110" s="19"/>
      <c r="E1110" s="19"/>
      <c r="F1110" s="19"/>
      <c r="G1110" s="28"/>
    </row>
    <row r="1111" spans="1:7" x14ac:dyDescent="0.25">
      <c r="A1111" s="183">
        <v>42634</v>
      </c>
      <c r="B1111" s="226">
        <v>150.91999999999999</v>
      </c>
      <c r="C1111" s="109">
        <f t="shared" si="20"/>
        <v>5.2539729657654207E-3</v>
      </c>
      <c r="D1111" s="19"/>
      <c r="E1111" s="19"/>
      <c r="F1111" s="19"/>
      <c r="G1111" s="28"/>
    </row>
    <row r="1112" spans="1:7" x14ac:dyDescent="0.25">
      <c r="A1112" s="183">
        <v>42635</v>
      </c>
      <c r="B1112" s="226">
        <v>152.30000000000001</v>
      </c>
      <c r="C1112" s="109">
        <f t="shared" si="20"/>
        <v>4.8354754402925434E-3</v>
      </c>
      <c r="D1112" s="19"/>
      <c r="E1112" s="19"/>
      <c r="F1112" s="19"/>
      <c r="G1112" s="28"/>
    </row>
    <row r="1113" spans="1:7" x14ac:dyDescent="0.25">
      <c r="A1113" s="183">
        <v>42636</v>
      </c>
      <c r="B1113" s="226">
        <v>153.84</v>
      </c>
      <c r="C1113" s="109">
        <f t="shared" si="20"/>
        <v>4.3738654367412987E-3</v>
      </c>
      <c r="D1113" s="19"/>
      <c r="E1113" s="19"/>
      <c r="F1113" s="19"/>
      <c r="G1113" s="28"/>
    </row>
    <row r="1114" spans="1:7" x14ac:dyDescent="0.25">
      <c r="A1114" s="183">
        <v>42639</v>
      </c>
      <c r="B1114" s="226">
        <v>154.41999999999999</v>
      </c>
      <c r="C1114" s="109">
        <f t="shared" si="20"/>
        <v>4.1974881660976366E-3</v>
      </c>
      <c r="D1114" s="19"/>
      <c r="E1114" s="19"/>
      <c r="F1114" s="19"/>
      <c r="G1114" s="28"/>
    </row>
    <row r="1115" spans="1:7" x14ac:dyDescent="0.25">
      <c r="A1115" s="183">
        <v>42640</v>
      </c>
      <c r="B1115" s="226">
        <v>155.9</v>
      </c>
      <c r="C1115" s="109">
        <f t="shared" si="20"/>
        <v>3.7607440658760359E-3</v>
      </c>
      <c r="D1115" s="19"/>
      <c r="E1115" s="19"/>
      <c r="F1115" s="19"/>
      <c r="G1115" s="28"/>
    </row>
    <row r="1116" spans="1:7" x14ac:dyDescent="0.25">
      <c r="A1116" s="183">
        <v>42641</v>
      </c>
      <c r="B1116" s="226">
        <v>155.4</v>
      </c>
      <c r="C1116" s="109">
        <f t="shared" si="20"/>
        <v>3.9057102865531364E-3</v>
      </c>
      <c r="D1116" s="19"/>
      <c r="E1116" s="19"/>
      <c r="F1116" s="19"/>
      <c r="G1116" s="28"/>
    </row>
    <row r="1117" spans="1:7" x14ac:dyDescent="0.25">
      <c r="A1117" s="183">
        <v>42642</v>
      </c>
      <c r="B1117" s="226">
        <v>154.76</v>
      </c>
      <c r="C1117" s="109">
        <f t="shared" si="20"/>
        <v>4.0925447634333921E-3</v>
      </c>
      <c r="D1117" s="19"/>
      <c r="E1117" s="19"/>
      <c r="F1117" s="19"/>
      <c r="G1117" s="28"/>
    </row>
    <row r="1118" spans="1:7" x14ac:dyDescent="0.25">
      <c r="A1118" s="183">
        <v>42643</v>
      </c>
      <c r="B1118" s="226">
        <v>156.25</v>
      </c>
      <c r="C1118" s="109">
        <f t="shared" si="20"/>
        <v>3.6539152727918288E-3</v>
      </c>
      <c r="D1118" s="19"/>
      <c r="E1118" s="19"/>
      <c r="F1118" s="19"/>
      <c r="G1118" s="28"/>
    </row>
    <row r="1119" spans="1:7" x14ac:dyDescent="0.25">
      <c r="A1119" s="183">
        <v>42647</v>
      </c>
      <c r="B1119" s="226">
        <v>153.75</v>
      </c>
      <c r="C1119" s="109">
        <f t="shared" si="20"/>
        <v>4.3842651359779911E-3</v>
      </c>
      <c r="D1119" s="19"/>
      <c r="E1119" s="19"/>
      <c r="F1119" s="19"/>
      <c r="G1119" s="28"/>
    </row>
    <row r="1120" spans="1:7" x14ac:dyDescent="0.25">
      <c r="A1120" s="183">
        <v>42648</v>
      </c>
      <c r="B1120" s="226">
        <v>151.41</v>
      </c>
      <c r="C1120" s="109">
        <f t="shared" si="20"/>
        <v>5.0853041855677622E-3</v>
      </c>
      <c r="D1120" s="19"/>
      <c r="E1120" s="19"/>
      <c r="F1120" s="19"/>
      <c r="G1120" s="28"/>
    </row>
    <row r="1121" spans="1:7" x14ac:dyDescent="0.25">
      <c r="A1121" s="183">
        <v>42649</v>
      </c>
      <c r="B1121" s="226">
        <v>150.88999999999999</v>
      </c>
      <c r="C1121" s="109">
        <f t="shared" si="20"/>
        <v>5.2417640214418E-3</v>
      </c>
      <c r="D1121" s="19"/>
      <c r="E1121" s="19"/>
      <c r="F1121" s="19"/>
      <c r="G1121" s="28"/>
    </row>
    <row r="1122" spans="1:7" x14ac:dyDescent="0.25">
      <c r="A1122" s="183">
        <v>42650</v>
      </c>
      <c r="B1122" s="226">
        <v>147.87</v>
      </c>
      <c r="C1122" s="109">
        <f t="shared" si="20"/>
        <v>6.1704990358463869E-3</v>
      </c>
      <c r="D1122" s="19"/>
      <c r="E1122" s="19"/>
      <c r="F1122" s="19"/>
      <c r="G1122" s="28"/>
    </row>
    <row r="1123" spans="1:7" x14ac:dyDescent="0.25">
      <c r="A1123" s="183">
        <v>42653</v>
      </c>
      <c r="B1123" s="226">
        <v>147.44999999999999</v>
      </c>
      <c r="C1123" s="109">
        <f t="shared" si="20"/>
        <v>6.2976266056066705E-3</v>
      </c>
      <c r="D1123" s="19"/>
      <c r="E1123" s="19"/>
      <c r="F1123" s="19"/>
      <c r="G1123" s="28"/>
    </row>
    <row r="1124" spans="1:7" x14ac:dyDescent="0.25">
      <c r="A1124" s="183">
        <v>42654</v>
      </c>
      <c r="B1124" s="226">
        <v>147.07</v>
      </c>
      <c r="C1124" s="109">
        <f t="shared" si="20"/>
        <v>6.4153756299423241E-3</v>
      </c>
      <c r="D1124" s="19"/>
      <c r="E1124" s="19"/>
      <c r="F1124" s="19"/>
      <c r="G1124" s="28"/>
    </row>
    <row r="1125" spans="1:7" x14ac:dyDescent="0.25">
      <c r="A1125" s="183">
        <v>42655</v>
      </c>
      <c r="B1125" s="226">
        <v>147.46</v>
      </c>
      <c r="C1125" s="109">
        <f t="shared" si="20"/>
        <v>6.2918048176898653E-3</v>
      </c>
      <c r="D1125" s="19"/>
      <c r="E1125" s="19"/>
      <c r="F1125" s="19"/>
      <c r="G1125" s="28"/>
    </row>
    <row r="1126" spans="1:7" x14ac:dyDescent="0.25">
      <c r="A1126" s="183">
        <v>42656</v>
      </c>
      <c r="B1126" s="226">
        <v>147.23500000000001</v>
      </c>
      <c r="C1126" s="109">
        <f t="shared" si="20"/>
        <v>6.3609349563567476E-3</v>
      </c>
      <c r="D1126" s="19"/>
      <c r="E1126" s="19"/>
      <c r="F1126" s="19"/>
      <c r="G1126" s="28"/>
    </row>
    <row r="1127" spans="1:7" x14ac:dyDescent="0.25">
      <c r="A1127" s="183">
        <v>42657</v>
      </c>
      <c r="B1127" s="226">
        <v>147.44999999999999</v>
      </c>
      <c r="C1127" s="109">
        <f t="shared" si="20"/>
        <v>6.2922407663497217E-3</v>
      </c>
      <c r="D1127" s="19"/>
      <c r="E1127" s="19"/>
      <c r="F1127" s="19"/>
      <c r="G1127" s="28"/>
    </row>
    <row r="1128" spans="1:7" x14ac:dyDescent="0.25">
      <c r="A1128" s="183">
        <v>42660</v>
      </c>
      <c r="B1128" s="226">
        <v>145.69999999999999</v>
      </c>
      <c r="C1128" s="109">
        <f t="shared" si="20"/>
        <v>6.8399980508544456E-3</v>
      </c>
      <c r="D1128" s="19"/>
      <c r="E1128" s="19"/>
      <c r="F1128" s="19"/>
      <c r="G1128" s="28"/>
    </row>
    <row r="1129" spans="1:7" x14ac:dyDescent="0.25">
      <c r="A1129" s="183">
        <v>42661</v>
      </c>
      <c r="B1129" s="226">
        <v>146.82</v>
      </c>
      <c r="C1129" s="109">
        <f t="shared" si="20"/>
        <v>6.4846025878559279E-3</v>
      </c>
      <c r="D1129" s="19"/>
      <c r="E1129" s="19"/>
      <c r="F1129" s="19"/>
      <c r="G1129" s="28"/>
    </row>
    <row r="1130" spans="1:7" x14ac:dyDescent="0.25">
      <c r="A1130" s="183">
        <v>42662</v>
      </c>
      <c r="B1130" s="226">
        <v>147.91</v>
      </c>
      <c r="C1130" s="109">
        <f t="shared" si="20"/>
        <v>6.1417425787540138E-3</v>
      </c>
      <c r="D1130" s="19"/>
      <c r="E1130" s="19"/>
      <c r="F1130" s="19"/>
      <c r="G1130" s="28"/>
    </row>
    <row r="1131" spans="1:7" x14ac:dyDescent="0.25">
      <c r="A1131" s="183">
        <v>42663</v>
      </c>
      <c r="B1131" s="226">
        <v>147.82</v>
      </c>
      <c r="C1131" s="109">
        <f t="shared" si="20"/>
        <v>6.1684706009954684E-3</v>
      </c>
      <c r="D1131" s="19"/>
      <c r="E1131" s="19"/>
      <c r="F1131" s="19"/>
      <c r="G1131" s="28"/>
    </row>
    <row r="1132" spans="1:7" x14ac:dyDescent="0.25">
      <c r="A1132" s="183">
        <v>42664</v>
      </c>
      <c r="B1132" s="226">
        <v>149.79</v>
      </c>
      <c r="C1132" s="109">
        <f t="shared" si="20"/>
        <v>5.5569237288874201E-3</v>
      </c>
      <c r="D1132" s="19"/>
      <c r="E1132" s="19"/>
      <c r="F1132" s="19"/>
      <c r="G1132" s="28"/>
    </row>
    <row r="1133" spans="1:7" x14ac:dyDescent="0.25">
      <c r="A1133" s="183">
        <v>42667</v>
      </c>
      <c r="B1133" s="226">
        <v>149.55000000000001</v>
      </c>
      <c r="C1133" s="109">
        <f t="shared" si="20"/>
        <v>5.6265531167880457E-3</v>
      </c>
      <c r="D1133" s="19"/>
      <c r="E1133" s="19"/>
      <c r="F1133" s="19"/>
      <c r="G1133" s="28"/>
    </row>
    <row r="1134" spans="1:7" x14ac:dyDescent="0.25">
      <c r="A1134" s="183">
        <v>42668</v>
      </c>
      <c r="B1134" s="226">
        <v>147.9</v>
      </c>
      <c r="C1134" s="109">
        <f t="shared" si="20"/>
        <v>6.1367067618232109E-3</v>
      </c>
      <c r="D1134" s="19"/>
      <c r="E1134" s="19"/>
      <c r="F1134" s="19"/>
      <c r="G1134" s="28"/>
    </row>
    <row r="1135" spans="1:7" x14ac:dyDescent="0.25">
      <c r="A1135" s="183">
        <v>42669</v>
      </c>
      <c r="B1135" s="226">
        <v>147.51</v>
      </c>
      <c r="C1135" s="109">
        <f t="shared" si="20"/>
        <v>6.2572692068882264E-3</v>
      </c>
      <c r="D1135" s="19"/>
      <c r="E1135" s="19"/>
      <c r="F1135" s="19"/>
      <c r="G1135" s="28"/>
    </row>
    <row r="1136" spans="1:7" x14ac:dyDescent="0.25">
      <c r="A1136" s="183">
        <v>42670</v>
      </c>
      <c r="B1136" s="226">
        <v>143.41999999999999</v>
      </c>
      <c r="C1136" s="109">
        <f t="shared" si="20"/>
        <v>7.5584522131244836E-3</v>
      </c>
      <c r="D1136" s="19"/>
      <c r="E1136" s="19"/>
      <c r="F1136" s="19"/>
      <c r="G1136" s="28"/>
    </row>
    <row r="1137" spans="1:7" x14ac:dyDescent="0.25">
      <c r="A1137" s="183">
        <v>42671</v>
      </c>
      <c r="B1137" s="226">
        <v>142.55000000000001</v>
      </c>
      <c r="C1137" s="109">
        <f t="shared" si="20"/>
        <v>7.8400552837191387E-3</v>
      </c>
      <c r="D1137" s="19"/>
      <c r="E1137" s="19"/>
      <c r="F1137" s="19"/>
      <c r="G1137" s="28"/>
    </row>
    <row r="1138" spans="1:7" x14ac:dyDescent="0.25">
      <c r="A1138" s="183">
        <v>42674</v>
      </c>
      <c r="B1138" s="226">
        <v>143.24</v>
      </c>
      <c r="C1138" s="109">
        <f t="shared" si="20"/>
        <v>7.6117962796332884E-3</v>
      </c>
      <c r="D1138" s="19"/>
      <c r="E1138" s="19"/>
      <c r="F1138" s="19"/>
      <c r="G1138" s="28"/>
    </row>
    <row r="1139" spans="1:7" x14ac:dyDescent="0.25">
      <c r="A1139" s="183">
        <v>42675</v>
      </c>
      <c r="B1139" s="226">
        <v>142.4</v>
      </c>
      <c r="C1139" s="109">
        <f t="shared" si="20"/>
        <v>7.8841100231094672E-3</v>
      </c>
      <c r="D1139" s="19"/>
      <c r="E1139" s="19"/>
      <c r="F1139" s="19"/>
      <c r="G1139" s="28"/>
    </row>
    <row r="1140" spans="1:7" x14ac:dyDescent="0.25">
      <c r="A1140" s="183">
        <v>42676</v>
      </c>
      <c r="B1140" s="226">
        <v>144.96</v>
      </c>
      <c r="C1140" s="109">
        <f t="shared" si="20"/>
        <v>7.0550744438263417E-3</v>
      </c>
      <c r="D1140" s="19"/>
      <c r="E1140" s="19"/>
      <c r="F1140" s="19"/>
      <c r="G1140" s="28"/>
    </row>
    <row r="1141" spans="1:7" x14ac:dyDescent="0.25">
      <c r="A1141" s="183">
        <v>42677</v>
      </c>
      <c r="B1141" s="226">
        <v>143.87</v>
      </c>
      <c r="C1141" s="109">
        <f t="shared" si="20"/>
        <v>7.4041019893358075E-3</v>
      </c>
      <c r="D1141" s="19"/>
      <c r="E1141" s="19"/>
      <c r="F1141" s="19"/>
      <c r="G1141" s="28"/>
    </row>
    <row r="1142" spans="1:7" x14ac:dyDescent="0.25">
      <c r="A1142" s="183">
        <v>42678</v>
      </c>
      <c r="B1142" s="226">
        <v>144.47</v>
      </c>
      <c r="C1142" s="109">
        <f t="shared" si="20"/>
        <v>7.2095898677981812E-3</v>
      </c>
      <c r="D1142" s="19"/>
      <c r="E1142" s="19"/>
      <c r="F1142" s="19"/>
      <c r="G1142" s="28"/>
    </row>
    <row r="1143" spans="1:7" x14ac:dyDescent="0.25">
      <c r="A1143" s="183">
        <v>42681</v>
      </c>
      <c r="B1143" s="226">
        <v>144.5</v>
      </c>
      <c r="C1143" s="109">
        <f t="shared" si="20"/>
        <v>7.196104907063937E-3</v>
      </c>
      <c r="D1143" s="19"/>
      <c r="E1143" s="19"/>
      <c r="F1143" s="19"/>
      <c r="G1143" s="28"/>
    </row>
    <row r="1144" spans="1:7" x14ac:dyDescent="0.25">
      <c r="A1144" s="183">
        <v>42682</v>
      </c>
      <c r="B1144" s="226">
        <v>144.69999999999999</v>
      </c>
      <c r="C1144" s="109">
        <f t="shared" si="20"/>
        <v>7.1306183601389855E-3</v>
      </c>
      <c r="D1144" s="19"/>
      <c r="E1144" s="19"/>
      <c r="F1144" s="19"/>
      <c r="G1144" s="28"/>
    </row>
    <row r="1145" spans="1:7" x14ac:dyDescent="0.25">
      <c r="A1145" s="183">
        <v>42683</v>
      </c>
      <c r="B1145" s="226">
        <v>143.24</v>
      </c>
      <c r="C1145" s="109">
        <f t="shared" si="20"/>
        <v>7.600525031207373E-3</v>
      </c>
      <c r="D1145" s="19"/>
      <c r="E1145" s="19"/>
      <c r="F1145" s="19"/>
      <c r="G1145" s="28"/>
    </row>
    <row r="1146" spans="1:7" x14ac:dyDescent="0.25">
      <c r="A1146" s="183">
        <v>42684</v>
      </c>
      <c r="B1146" s="226">
        <v>140.72</v>
      </c>
      <c r="C1146" s="109">
        <f t="shared" si="20"/>
        <v>8.4263998076094995E-3</v>
      </c>
      <c r="D1146" s="19"/>
      <c r="E1146" s="19"/>
      <c r="F1146" s="19"/>
      <c r="G1146" s="28"/>
    </row>
    <row r="1147" spans="1:7" x14ac:dyDescent="0.25">
      <c r="A1147" s="183">
        <v>42685</v>
      </c>
      <c r="B1147" s="226">
        <v>138.61000000000001</v>
      </c>
      <c r="C1147" s="109">
        <f t="shared" si="20"/>
        <v>9.131682487457795E-3</v>
      </c>
      <c r="D1147" s="19"/>
      <c r="E1147" s="19"/>
      <c r="F1147" s="19"/>
      <c r="G1147" s="28"/>
    </row>
    <row r="1148" spans="1:7" x14ac:dyDescent="0.25">
      <c r="A1148" s="183">
        <v>42688</v>
      </c>
      <c r="B1148" s="226">
        <v>136.82499999999999</v>
      </c>
      <c r="C1148" s="109">
        <f t="shared" si="20"/>
        <v>9.7362774586509833E-3</v>
      </c>
      <c r="D1148" s="19"/>
      <c r="E1148" s="19"/>
      <c r="F1148" s="19"/>
      <c r="G1148" s="28"/>
    </row>
    <row r="1149" spans="1:7" x14ac:dyDescent="0.25">
      <c r="A1149" s="183">
        <v>42689</v>
      </c>
      <c r="B1149" s="226">
        <v>139.21199999999999</v>
      </c>
      <c r="C1149" s="109">
        <f t="shared" si="20"/>
        <v>8.9241791386950597E-3</v>
      </c>
      <c r="D1149" s="19"/>
      <c r="E1149" s="19"/>
      <c r="F1149" s="19"/>
      <c r="G1149" s="28"/>
    </row>
    <row r="1150" spans="1:7" x14ac:dyDescent="0.25">
      <c r="A1150" s="183">
        <v>42690</v>
      </c>
      <c r="B1150" s="226">
        <v>138.37</v>
      </c>
      <c r="C1150" s="109">
        <f t="shared" si="20"/>
        <v>9.2071877860465876E-3</v>
      </c>
      <c r="D1150" s="19"/>
      <c r="E1150" s="19"/>
      <c r="F1150" s="19"/>
      <c r="G1150" s="28"/>
    </row>
    <row r="1151" spans="1:7" x14ac:dyDescent="0.25">
      <c r="A1151" s="183">
        <v>42692</v>
      </c>
      <c r="B1151" s="226">
        <v>139.37</v>
      </c>
      <c r="C1151" s="109">
        <f t="shared" si="20"/>
        <v>8.8676105640812103E-3</v>
      </c>
      <c r="D1151" s="19"/>
      <c r="E1151" s="19"/>
      <c r="F1151" s="19"/>
      <c r="G1151" s="28"/>
    </row>
    <row r="1152" spans="1:7" x14ac:dyDescent="0.25">
      <c r="A1152" s="183">
        <v>42695</v>
      </c>
      <c r="B1152" s="226">
        <v>139.33000000000001</v>
      </c>
      <c r="C1152" s="109">
        <f t="shared" si="20"/>
        <v>8.8775671938263658E-3</v>
      </c>
      <c r="D1152" s="19"/>
      <c r="E1152" s="19"/>
      <c r="F1152" s="19"/>
      <c r="G1152" s="28"/>
    </row>
    <row r="1153" spans="1:7" x14ac:dyDescent="0.25">
      <c r="A1153" s="183">
        <v>42696</v>
      </c>
      <c r="B1153" s="226">
        <v>141.04</v>
      </c>
      <c r="C1153" s="109">
        <f t="shared" si="20"/>
        <v>8.3059659735001661E-3</v>
      </c>
      <c r="D1153" s="19"/>
      <c r="E1153" s="19"/>
      <c r="F1153" s="19"/>
      <c r="G1153" s="28"/>
    </row>
    <row r="1154" spans="1:7" x14ac:dyDescent="0.25">
      <c r="A1154" s="183">
        <v>42697</v>
      </c>
      <c r="B1154" s="226">
        <v>141.41999999999999</v>
      </c>
      <c r="C1154" s="109">
        <f t="shared" si="20"/>
        <v>8.1791223181576344E-3</v>
      </c>
      <c r="D1154" s="19"/>
      <c r="E1154" s="19"/>
      <c r="F1154" s="19"/>
      <c r="G1154" s="28"/>
    </row>
    <row r="1155" spans="1:7" x14ac:dyDescent="0.25">
      <c r="A1155" s="183">
        <v>42698</v>
      </c>
      <c r="B1155" s="226">
        <v>140.47499999999999</v>
      </c>
      <c r="C1155" s="109">
        <f t="shared" si="20"/>
        <v>8.4911399437410419E-3</v>
      </c>
      <c r="D1155" s="19"/>
      <c r="E1155" s="19"/>
      <c r="F1155" s="19"/>
      <c r="G1155" s="28"/>
    </row>
    <row r="1156" spans="1:7" x14ac:dyDescent="0.25">
      <c r="A1156" s="183">
        <v>42699</v>
      </c>
      <c r="B1156" s="226">
        <v>139.98500000000001</v>
      </c>
      <c r="C1156" s="109">
        <f t="shared" si="20"/>
        <v>8.6533810014343161E-3</v>
      </c>
      <c r="D1156" s="19"/>
      <c r="E1156" s="19"/>
      <c r="F1156" s="19"/>
      <c r="G1156" s="28"/>
    </row>
    <row r="1157" spans="1:7" x14ac:dyDescent="0.25">
      <c r="A1157" s="183">
        <v>42702</v>
      </c>
      <c r="B1157" s="226">
        <v>141.01</v>
      </c>
      <c r="C1157" s="109">
        <f t="shared" si="20"/>
        <v>8.308687927164795E-3</v>
      </c>
      <c r="D1157" s="19"/>
      <c r="E1157" s="19"/>
      <c r="F1157" s="19"/>
      <c r="G1157" s="28"/>
    </row>
    <row r="1158" spans="1:7" x14ac:dyDescent="0.25">
      <c r="A1158" s="183">
        <v>42703</v>
      </c>
      <c r="B1158" s="226">
        <v>141.44499999999999</v>
      </c>
      <c r="C1158" s="109">
        <f t="shared" ref="C1158:C1221" si="21">YIELD(A1158,$K$10,$K$8,B1158,100,1,1)</f>
        <v>8.1635918577764033E-3</v>
      </c>
      <c r="D1158" s="19"/>
      <c r="E1158" s="19"/>
      <c r="F1158" s="19"/>
      <c r="G1158" s="28"/>
    </row>
    <row r="1159" spans="1:7" x14ac:dyDescent="0.25">
      <c r="A1159" s="183">
        <v>42704</v>
      </c>
      <c r="B1159" s="226">
        <v>141.33500000000001</v>
      </c>
      <c r="C1159" s="109">
        <f t="shared" si="21"/>
        <v>8.1987170304859101E-3</v>
      </c>
      <c r="D1159" s="19"/>
      <c r="E1159" s="19"/>
      <c r="F1159" s="19"/>
      <c r="G1159" s="28"/>
    </row>
    <row r="1160" spans="1:7" x14ac:dyDescent="0.25">
      <c r="A1160" s="183">
        <v>42705</v>
      </c>
      <c r="B1160" s="226">
        <v>137.41</v>
      </c>
      <c r="C1160" s="109">
        <f t="shared" si="21"/>
        <v>9.5170502368123588E-3</v>
      </c>
      <c r="D1160" s="19"/>
      <c r="E1160" s="19"/>
      <c r="F1160" s="19"/>
      <c r="G1160" s="28"/>
    </row>
    <row r="1161" spans="1:7" x14ac:dyDescent="0.25">
      <c r="A1161" s="183">
        <v>42706</v>
      </c>
      <c r="B1161" s="226">
        <v>136.80000000000001</v>
      </c>
      <c r="C1161" s="109">
        <f t="shared" si="21"/>
        <v>9.7251152863356352E-3</v>
      </c>
      <c r="D1161" s="19"/>
      <c r="E1161" s="19"/>
      <c r="F1161" s="19"/>
      <c r="G1161" s="28"/>
    </row>
    <row r="1162" spans="1:7" x14ac:dyDescent="0.25">
      <c r="A1162" s="183">
        <v>42709</v>
      </c>
      <c r="B1162" s="226">
        <v>137.59</v>
      </c>
      <c r="C1162" s="109">
        <f t="shared" si="21"/>
        <v>9.4510700817380128E-3</v>
      </c>
      <c r="D1162" s="19"/>
      <c r="E1162" s="19"/>
      <c r="F1162" s="19"/>
      <c r="G1162" s="28"/>
    </row>
    <row r="1163" spans="1:7" x14ac:dyDescent="0.25">
      <c r="A1163" s="183">
        <v>42710</v>
      </c>
      <c r="B1163" s="226">
        <v>137.38</v>
      </c>
      <c r="C1163" s="109">
        <f t="shared" si="21"/>
        <v>9.5217438630421716E-3</v>
      </c>
      <c r="D1163" s="19"/>
      <c r="E1163" s="19"/>
      <c r="F1163" s="19"/>
      <c r="G1163" s="28"/>
    </row>
    <row r="1164" spans="1:7" x14ac:dyDescent="0.25">
      <c r="A1164" s="183">
        <v>42711</v>
      </c>
      <c r="B1164" s="226">
        <v>136.62</v>
      </c>
      <c r="C1164" s="109">
        <f t="shared" si="21"/>
        <v>9.781584657807884E-3</v>
      </c>
      <c r="D1164" s="19"/>
      <c r="E1164" s="19"/>
      <c r="F1164" s="19"/>
      <c r="G1164" s="28"/>
    </row>
    <row r="1165" spans="1:7" x14ac:dyDescent="0.25">
      <c r="A1165" s="183">
        <v>42712</v>
      </c>
      <c r="B1165" s="226">
        <v>135.51499999999999</v>
      </c>
      <c r="C1165" s="109">
        <f t="shared" si="21"/>
        <v>1.0163083275857946E-2</v>
      </c>
      <c r="D1165" s="19"/>
      <c r="E1165" s="19"/>
      <c r="F1165" s="19"/>
      <c r="G1165" s="28"/>
    </row>
    <row r="1166" spans="1:7" x14ac:dyDescent="0.25">
      <c r="A1166" s="183">
        <v>42713</v>
      </c>
      <c r="B1166" s="226">
        <v>132.29</v>
      </c>
      <c r="C1166" s="109">
        <f t="shared" si="21"/>
        <v>1.1300702461602308E-2</v>
      </c>
      <c r="D1166" s="19"/>
      <c r="E1166" s="19"/>
      <c r="F1166" s="19"/>
      <c r="G1166" s="28"/>
    </row>
    <row r="1167" spans="1:7" x14ac:dyDescent="0.25">
      <c r="A1167" s="183">
        <v>42716</v>
      </c>
      <c r="B1167" s="226">
        <v>130.91</v>
      </c>
      <c r="C1167" s="109">
        <f t="shared" si="21"/>
        <v>1.1795455919366366E-2</v>
      </c>
      <c r="D1167" s="19"/>
      <c r="E1167" s="19"/>
      <c r="F1167" s="19"/>
      <c r="G1167" s="28"/>
    </row>
    <row r="1168" spans="1:7" x14ac:dyDescent="0.25">
      <c r="A1168" s="183">
        <v>42717</v>
      </c>
      <c r="B1168" s="226">
        <v>132.69</v>
      </c>
      <c r="C1168" s="109">
        <f t="shared" si="21"/>
        <v>1.1153675962784795E-2</v>
      </c>
      <c r="D1168" s="19"/>
      <c r="E1168" s="19"/>
      <c r="F1168" s="19"/>
      <c r="G1168" s="28"/>
    </row>
    <row r="1169" spans="1:7" x14ac:dyDescent="0.25">
      <c r="A1169" s="183">
        <v>42718</v>
      </c>
      <c r="B1169" s="226">
        <v>133.96</v>
      </c>
      <c r="C1169" s="109">
        <f t="shared" si="21"/>
        <v>1.0701771899728537E-2</v>
      </c>
      <c r="D1169" s="19"/>
      <c r="E1169" s="19"/>
      <c r="F1169" s="19"/>
      <c r="G1169" s="28"/>
    </row>
    <row r="1170" spans="1:7" x14ac:dyDescent="0.25">
      <c r="A1170" s="183">
        <v>42719</v>
      </c>
      <c r="B1170" s="226">
        <v>133.19</v>
      </c>
      <c r="C1170" s="109">
        <f t="shared" si="21"/>
        <v>1.097352869700028E-2</v>
      </c>
      <c r="D1170" s="19"/>
      <c r="E1170" s="19"/>
      <c r="F1170" s="19"/>
      <c r="G1170" s="28"/>
    </row>
    <row r="1171" spans="1:7" x14ac:dyDescent="0.25">
      <c r="A1171" s="183">
        <v>42720</v>
      </c>
      <c r="B1171" s="226">
        <v>135.19999999999999</v>
      </c>
      <c r="C1171" s="109">
        <f t="shared" si="21"/>
        <v>1.0264368415948938E-2</v>
      </c>
      <c r="D1171" s="19"/>
      <c r="E1171" s="19"/>
      <c r="F1171" s="19"/>
      <c r="G1171" s="28"/>
    </row>
    <row r="1172" spans="1:7" x14ac:dyDescent="0.25">
      <c r="A1172" s="183">
        <v>42723</v>
      </c>
      <c r="B1172" s="226">
        <v>135.26</v>
      </c>
      <c r="C1172" s="109">
        <f t="shared" si="21"/>
        <v>1.0240241765685351E-2</v>
      </c>
      <c r="D1172" s="19"/>
      <c r="E1172" s="19"/>
      <c r="F1172" s="19"/>
      <c r="G1172" s="28"/>
    </row>
    <row r="1173" spans="1:7" x14ac:dyDescent="0.25">
      <c r="A1173" s="183">
        <v>42724</v>
      </c>
      <c r="B1173" s="226">
        <v>137.13</v>
      </c>
      <c r="C1173" s="109">
        <f t="shared" si="21"/>
        <v>9.5918645356710998E-3</v>
      </c>
      <c r="D1173" s="19"/>
      <c r="E1173" s="19"/>
      <c r="F1173" s="19"/>
      <c r="G1173" s="28"/>
    </row>
    <row r="1174" spans="1:7" x14ac:dyDescent="0.25">
      <c r="A1174" s="183">
        <v>42725</v>
      </c>
      <c r="B1174" s="226">
        <v>138.13999999999999</v>
      </c>
      <c r="C1174" s="109">
        <f t="shared" si="21"/>
        <v>9.2455350708900447E-3</v>
      </c>
      <c r="D1174" s="19"/>
      <c r="E1174" s="19"/>
      <c r="F1174" s="19"/>
      <c r="G1174" s="28"/>
    </row>
    <row r="1175" spans="1:7" x14ac:dyDescent="0.25">
      <c r="A1175" s="183">
        <v>42726</v>
      </c>
      <c r="B1175" s="226">
        <v>138.38</v>
      </c>
      <c r="C1175" s="109">
        <f t="shared" si="21"/>
        <v>9.1628095070665216E-3</v>
      </c>
      <c r="D1175" s="19"/>
      <c r="E1175" s="19"/>
      <c r="F1175" s="19"/>
      <c r="G1175" s="28"/>
    </row>
    <row r="1176" spans="1:7" x14ac:dyDescent="0.25">
      <c r="A1176" s="183">
        <v>42727</v>
      </c>
      <c r="B1176" s="226">
        <v>138.33000000000001</v>
      </c>
      <c r="C1176" s="109">
        <f t="shared" si="21"/>
        <v>9.1786527310585703E-3</v>
      </c>
      <c r="D1176" s="19"/>
      <c r="E1176" s="19"/>
      <c r="F1176" s="19"/>
      <c r="G1176" s="28"/>
    </row>
    <row r="1177" spans="1:7" x14ac:dyDescent="0.25">
      <c r="A1177" s="183">
        <v>42731</v>
      </c>
      <c r="B1177" s="226">
        <v>139.625</v>
      </c>
      <c r="C1177" s="109">
        <f t="shared" si="21"/>
        <v>8.7364200689874459E-3</v>
      </c>
      <c r="D1177" s="19"/>
      <c r="E1177" s="19"/>
      <c r="F1177" s="19"/>
      <c r="G1177" s="28"/>
    </row>
    <row r="1178" spans="1:7" x14ac:dyDescent="0.25">
      <c r="A1178" s="183">
        <v>42732</v>
      </c>
      <c r="B1178" s="226">
        <v>140.26</v>
      </c>
      <c r="C1178" s="109">
        <f t="shared" si="21"/>
        <v>8.5224073566273206E-3</v>
      </c>
      <c r="D1178" s="19"/>
      <c r="E1178" s="19"/>
      <c r="F1178" s="19"/>
      <c r="G1178" s="28"/>
    </row>
    <row r="1179" spans="1:7" x14ac:dyDescent="0.25">
      <c r="A1179" s="183">
        <v>42733</v>
      </c>
      <c r="B1179" s="226">
        <v>140.54</v>
      </c>
      <c r="C1179" s="109">
        <f t="shared" si="21"/>
        <v>8.4277292002314652E-3</v>
      </c>
      <c r="D1179" s="19"/>
      <c r="E1179" s="19"/>
      <c r="F1179" s="19"/>
      <c r="G1179" s="28"/>
    </row>
    <row r="1180" spans="1:7" x14ac:dyDescent="0.25">
      <c r="A1180" s="183">
        <v>42734</v>
      </c>
      <c r="B1180" s="226">
        <v>139.24</v>
      </c>
      <c r="C1180" s="109">
        <f t="shared" si="21"/>
        <v>8.8625303756657732E-3</v>
      </c>
      <c r="D1180" s="19"/>
      <c r="E1180" s="19"/>
      <c r="F1180" s="19"/>
      <c r="G1180" s="28"/>
    </row>
    <row r="1181" spans="1:7" x14ac:dyDescent="0.25">
      <c r="A1181" s="183">
        <v>42737</v>
      </c>
      <c r="B1181" s="226">
        <v>139.38999999999999</v>
      </c>
      <c r="C1181" s="109">
        <f t="shared" si="21"/>
        <v>8.8084660135573194E-3</v>
      </c>
      <c r="D1181" s="19"/>
      <c r="E1181" s="19"/>
      <c r="F1181" s="19"/>
      <c r="G1181" s="28"/>
    </row>
    <row r="1182" spans="1:7" x14ac:dyDescent="0.25">
      <c r="A1182" s="183">
        <v>42738</v>
      </c>
      <c r="B1182" s="226">
        <v>136.87</v>
      </c>
      <c r="C1182" s="109">
        <f t="shared" si="21"/>
        <v>9.6657648618415411E-3</v>
      </c>
      <c r="D1182" s="19"/>
      <c r="E1182" s="19"/>
      <c r="F1182" s="19"/>
      <c r="G1182" s="28"/>
    </row>
    <row r="1183" spans="1:7" x14ac:dyDescent="0.25">
      <c r="A1183" s="183">
        <v>42739</v>
      </c>
      <c r="B1183" s="226">
        <v>136.26</v>
      </c>
      <c r="C1183" s="109">
        <f t="shared" si="21"/>
        <v>9.875353984850949E-3</v>
      </c>
      <c r="D1183" s="19"/>
      <c r="E1183" s="19"/>
      <c r="F1183" s="19"/>
      <c r="G1183" s="28"/>
    </row>
    <row r="1184" spans="1:7" x14ac:dyDescent="0.25">
      <c r="A1184" s="183">
        <v>42740</v>
      </c>
      <c r="B1184" s="226">
        <v>135.86500000000001</v>
      </c>
      <c r="C1184" s="109">
        <f t="shared" si="21"/>
        <v>1.0011317385876588E-2</v>
      </c>
      <c r="D1184" s="19"/>
      <c r="E1184" s="19"/>
      <c r="F1184" s="19"/>
      <c r="G1184" s="28"/>
    </row>
    <row r="1185" spans="1:7" x14ac:dyDescent="0.25">
      <c r="A1185" s="183">
        <v>42741</v>
      </c>
      <c r="B1185" s="226">
        <v>137.24</v>
      </c>
      <c r="C1185" s="109">
        <f t="shared" si="21"/>
        <v>9.5351833774087683E-3</v>
      </c>
      <c r="D1185" s="19"/>
      <c r="E1185" s="19"/>
      <c r="F1185" s="19"/>
      <c r="G1185" s="28"/>
    </row>
    <row r="1186" spans="1:7" x14ac:dyDescent="0.25">
      <c r="A1186" s="183">
        <v>42744</v>
      </c>
      <c r="B1186" s="226">
        <v>135.24</v>
      </c>
      <c r="C1186" s="109">
        <f t="shared" si="21"/>
        <v>1.0224906566178938E-2</v>
      </c>
      <c r="D1186" s="19"/>
      <c r="E1186" s="19"/>
      <c r="F1186" s="19"/>
      <c r="G1186" s="28"/>
    </row>
    <row r="1187" spans="1:7" x14ac:dyDescent="0.25">
      <c r="A1187" s="183">
        <v>42745</v>
      </c>
      <c r="B1187" s="226">
        <v>135.19</v>
      </c>
      <c r="C1187" s="109">
        <f t="shared" si="21"/>
        <v>1.0241328981697473E-2</v>
      </c>
      <c r="D1187" s="19"/>
      <c r="E1187" s="19"/>
      <c r="F1187" s="19"/>
      <c r="G1187" s="28"/>
    </row>
    <row r="1188" spans="1:7" x14ac:dyDescent="0.25">
      <c r="A1188" s="183">
        <v>42746</v>
      </c>
      <c r="B1188" s="226">
        <v>135.18</v>
      </c>
      <c r="C1188" s="109">
        <f t="shared" si="21"/>
        <v>1.0243764352696827E-2</v>
      </c>
      <c r="D1188" s="19"/>
      <c r="E1188" s="19"/>
      <c r="F1188" s="19"/>
      <c r="G1188" s="28"/>
    </row>
    <row r="1189" spans="1:7" x14ac:dyDescent="0.25">
      <c r="A1189" s="183">
        <v>42747</v>
      </c>
      <c r="B1189" s="226">
        <v>136.6</v>
      </c>
      <c r="C1189" s="109">
        <f t="shared" si="21"/>
        <v>9.7489832099780134E-3</v>
      </c>
      <c r="D1189" s="19"/>
      <c r="E1189" s="19"/>
      <c r="F1189" s="19"/>
      <c r="G1189" s="28"/>
    </row>
    <row r="1190" spans="1:7" x14ac:dyDescent="0.25">
      <c r="A1190" s="183">
        <v>42748</v>
      </c>
      <c r="B1190" s="226">
        <v>135.31</v>
      </c>
      <c r="C1190" s="109">
        <f t="shared" si="21"/>
        <v>1.019617460181348E-2</v>
      </c>
      <c r="D1190" s="19"/>
      <c r="E1190" s="19"/>
      <c r="F1190" s="19"/>
      <c r="G1190" s="28"/>
    </row>
    <row r="1191" spans="1:7" x14ac:dyDescent="0.25">
      <c r="A1191" s="183">
        <v>42751</v>
      </c>
      <c r="B1191" s="226">
        <v>134.88</v>
      </c>
      <c r="C1191" s="109">
        <f t="shared" si="21"/>
        <v>1.0343589080004103E-2</v>
      </c>
      <c r="D1191" s="19"/>
      <c r="E1191" s="19"/>
      <c r="F1191" s="19"/>
      <c r="G1191" s="28"/>
    </row>
    <row r="1192" spans="1:7" x14ac:dyDescent="0.25">
      <c r="A1192" s="183">
        <v>42752</v>
      </c>
      <c r="B1192" s="226">
        <v>136.37</v>
      </c>
      <c r="C1192" s="109">
        <f t="shared" si="21"/>
        <v>9.8230571121249617E-3</v>
      </c>
      <c r="D1192" s="19"/>
      <c r="E1192" s="19"/>
      <c r="F1192" s="19"/>
      <c r="G1192" s="28"/>
    </row>
    <row r="1193" spans="1:7" x14ac:dyDescent="0.25">
      <c r="A1193" s="183">
        <v>42753</v>
      </c>
      <c r="B1193" s="226">
        <v>134.88999999999999</v>
      </c>
      <c r="C1193" s="109">
        <f t="shared" si="21"/>
        <v>1.0337967149009837E-2</v>
      </c>
      <c r="D1193" s="19"/>
      <c r="E1193" s="19"/>
      <c r="F1193" s="19"/>
      <c r="G1193" s="28"/>
    </row>
    <row r="1194" spans="1:7" x14ac:dyDescent="0.25">
      <c r="A1194" s="183">
        <v>42754</v>
      </c>
      <c r="B1194" s="226">
        <v>133.28</v>
      </c>
      <c r="C1194" s="109">
        <f t="shared" si="21"/>
        <v>1.0906128739074065E-2</v>
      </c>
      <c r="D1194" s="19"/>
      <c r="E1194" s="19"/>
      <c r="F1194" s="19"/>
      <c r="G1194" s="28"/>
    </row>
    <row r="1195" spans="1:7" x14ac:dyDescent="0.25">
      <c r="A1195" s="183">
        <v>42755</v>
      </c>
      <c r="B1195" s="226">
        <v>131.94</v>
      </c>
      <c r="C1195" s="109">
        <f t="shared" si="21"/>
        <v>1.13853055906266E-2</v>
      </c>
      <c r="D1195" s="19"/>
      <c r="E1195" s="19"/>
      <c r="F1195" s="19"/>
      <c r="G1195" s="28"/>
    </row>
    <row r="1196" spans="1:7" x14ac:dyDescent="0.25">
      <c r="A1196" s="183">
        <v>42758</v>
      </c>
      <c r="B1196" s="226">
        <v>131.71</v>
      </c>
      <c r="C1196" s="109">
        <f t="shared" si="21"/>
        <v>1.1465403410796998E-2</v>
      </c>
      <c r="D1196" s="19"/>
      <c r="E1196" s="19"/>
      <c r="F1196" s="19"/>
      <c r="G1196" s="28"/>
    </row>
    <row r="1197" spans="1:7" x14ac:dyDescent="0.25">
      <c r="A1197" s="183">
        <v>42759</v>
      </c>
      <c r="B1197" s="226">
        <v>132.82</v>
      </c>
      <c r="C1197" s="109">
        <f t="shared" si="21"/>
        <v>1.1065283328357984E-2</v>
      </c>
      <c r="D1197" s="19"/>
      <c r="E1197" s="19"/>
      <c r="F1197" s="19"/>
      <c r="G1197" s="28"/>
    </row>
    <row r="1198" spans="1:7" x14ac:dyDescent="0.25">
      <c r="A1198" s="183">
        <v>42760</v>
      </c>
      <c r="B1198" s="226">
        <v>131.24</v>
      </c>
      <c r="C1198" s="109">
        <f t="shared" si="21"/>
        <v>1.1633710910702076E-2</v>
      </c>
      <c r="D1198" s="19"/>
      <c r="E1198" s="19"/>
      <c r="F1198" s="19"/>
      <c r="G1198" s="28"/>
    </row>
    <row r="1199" spans="1:7" x14ac:dyDescent="0.25">
      <c r="A1199" s="183">
        <v>42761</v>
      </c>
      <c r="B1199" s="226">
        <v>129.91999999999999</v>
      </c>
      <c r="C1199" s="109">
        <f t="shared" si="21"/>
        <v>1.2114935657299644E-2</v>
      </c>
      <c r="D1199" s="19"/>
      <c r="E1199" s="19"/>
      <c r="F1199" s="19"/>
      <c r="G1199" s="28"/>
    </row>
    <row r="1200" spans="1:7" x14ac:dyDescent="0.25">
      <c r="A1200" s="183">
        <v>42762</v>
      </c>
      <c r="B1200" s="226">
        <v>131.54</v>
      </c>
      <c r="C1200" s="109">
        <f t="shared" si="21"/>
        <v>1.1523015577663366E-2</v>
      </c>
      <c r="D1200" s="19"/>
      <c r="E1200" s="19"/>
      <c r="F1200" s="19"/>
      <c r="G1200" s="28"/>
    </row>
    <row r="1201" spans="1:7" x14ac:dyDescent="0.25">
      <c r="A1201" s="183">
        <v>42765</v>
      </c>
      <c r="B1201" s="226">
        <v>131</v>
      </c>
      <c r="C1201" s="109">
        <f t="shared" si="21"/>
        <v>1.171616305020692E-2</v>
      </c>
      <c r="D1201" s="19"/>
      <c r="E1201" s="19"/>
      <c r="F1201" s="19"/>
      <c r="G1201" s="28"/>
    </row>
    <row r="1202" spans="1:7" x14ac:dyDescent="0.25">
      <c r="A1202" s="183">
        <v>42766</v>
      </c>
      <c r="B1202" s="226">
        <v>131.31</v>
      </c>
      <c r="C1202" s="109">
        <f t="shared" si="21"/>
        <v>1.1602530340073934E-2</v>
      </c>
      <c r="D1202" s="19"/>
      <c r="E1202" s="19"/>
      <c r="F1202" s="19"/>
      <c r="G1202" s="28"/>
    </row>
    <row r="1203" spans="1:7" x14ac:dyDescent="0.25">
      <c r="A1203" s="183">
        <v>42767</v>
      </c>
      <c r="B1203" s="226">
        <v>131.69999999999999</v>
      </c>
      <c r="C1203" s="109">
        <f t="shared" si="21"/>
        <v>1.1460258557230037E-2</v>
      </c>
      <c r="D1203" s="19"/>
      <c r="E1203" s="19"/>
      <c r="F1203" s="19"/>
      <c r="G1203" s="28"/>
    </row>
    <row r="1204" spans="1:7" x14ac:dyDescent="0.25">
      <c r="A1204" s="183">
        <v>42768</v>
      </c>
      <c r="B1204" s="226">
        <v>131.36000000000001</v>
      </c>
      <c r="C1204" s="109">
        <f t="shared" si="21"/>
        <v>1.1582457506234503E-2</v>
      </c>
      <c r="D1204" s="19"/>
      <c r="E1204" s="19"/>
      <c r="F1204" s="19"/>
      <c r="G1204" s="28"/>
    </row>
    <row r="1205" spans="1:7" x14ac:dyDescent="0.25">
      <c r="A1205" s="183">
        <v>42769</v>
      </c>
      <c r="B1205" s="226">
        <v>131.47999999999999</v>
      </c>
      <c r="C1205" s="109">
        <f t="shared" si="21"/>
        <v>1.1537972557499908E-2</v>
      </c>
      <c r="D1205" s="19"/>
      <c r="E1205" s="19"/>
      <c r="F1205" s="19"/>
      <c r="G1205" s="28"/>
    </row>
    <row r="1206" spans="1:7" x14ac:dyDescent="0.25">
      <c r="A1206" s="183">
        <v>42772</v>
      </c>
      <c r="B1206" s="226">
        <v>131.77000000000001</v>
      </c>
      <c r="C1206" s="109">
        <f t="shared" si="21"/>
        <v>1.1430069440177949E-2</v>
      </c>
      <c r="D1206" s="19"/>
      <c r="E1206" s="19"/>
      <c r="F1206" s="19"/>
      <c r="G1206" s="28"/>
    </row>
    <row r="1207" spans="1:7" x14ac:dyDescent="0.25">
      <c r="A1207" s="183">
        <v>42773</v>
      </c>
      <c r="B1207" s="226">
        <v>133.05000000000001</v>
      </c>
      <c r="C1207" s="109">
        <f t="shared" si="21"/>
        <v>1.0968946523852184E-2</v>
      </c>
      <c r="D1207" s="19"/>
      <c r="E1207" s="19"/>
      <c r="F1207" s="19"/>
      <c r="G1207" s="28"/>
    </row>
    <row r="1208" spans="1:7" x14ac:dyDescent="0.25">
      <c r="A1208" s="183">
        <v>42774</v>
      </c>
      <c r="B1208" s="226">
        <v>133.25</v>
      </c>
      <c r="C1208" s="109">
        <f t="shared" si="21"/>
        <v>1.089651775017627E-2</v>
      </c>
      <c r="D1208" s="19"/>
      <c r="E1208" s="19"/>
      <c r="F1208" s="19"/>
      <c r="G1208" s="28"/>
    </row>
    <row r="1209" spans="1:7" x14ac:dyDescent="0.25">
      <c r="A1209" s="183">
        <v>42775</v>
      </c>
      <c r="B1209" s="226">
        <v>134.72</v>
      </c>
      <c r="C1209" s="109">
        <f t="shared" si="21"/>
        <v>1.0374496524012726E-2</v>
      </c>
      <c r="D1209" s="19"/>
      <c r="E1209" s="19"/>
      <c r="F1209" s="19"/>
      <c r="G1209" s="28"/>
    </row>
    <row r="1210" spans="1:7" x14ac:dyDescent="0.25">
      <c r="A1210" s="183">
        <v>42776</v>
      </c>
      <c r="B1210" s="226">
        <v>134.09</v>
      </c>
      <c r="C1210" s="109">
        <f t="shared" si="21"/>
        <v>1.0595897903833012E-2</v>
      </c>
      <c r="D1210" s="19"/>
      <c r="E1210" s="19"/>
      <c r="F1210" s="19"/>
      <c r="G1210" s="28"/>
    </row>
    <row r="1211" spans="1:7" x14ac:dyDescent="0.25">
      <c r="A1211" s="183">
        <v>42779</v>
      </c>
      <c r="B1211" s="226">
        <v>133.02000000000001</v>
      </c>
      <c r="C1211" s="109">
        <f t="shared" si="21"/>
        <v>1.0973607763338352E-2</v>
      </c>
      <c r="D1211" s="19"/>
      <c r="E1211" s="19"/>
      <c r="F1211" s="19"/>
      <c r="G1211" s="28"/>
    </row>
    <row r="1212" spans="1:7" x14ac:dyDescent="0.25">
      <c r="A1212" s="183">
        <v>42780</v>
      </c>
      <c r="B1212" s="226">
        <v>133.28</v>
      </c>
      <c r="C1212" s="109">
        <f t="shared" si="21"/>
        <v>1.0879711938349815E-2</v>
      </c>
      <c r="D1212" s="19"/>
      <c r="E1212" s="19"/>
      <c r="F1212" s="19"/>
      <c r="G1212" s="28"/>
    </row>
    <row r="1213" spans="1:7" x14ac:dyDescent="0.25">
      <c r="A1213" s="183">
        <v>42781</v>
      </c>
      <c r="B1213" s="226">
        <v>131.46</v>
      </c>
      <c r="C1213" s="109">
        <f t="shared" si="21"/>
        <v>1.1533603267391499E-2</v>
      </c>
      <c r="D1213" s="19"/>
      <c r="E1213" s="19"/>
      <c r="F1213" s="19"/>
      <c r="G1213" s="28"/>
    </row>
    <row r="1214" spans="1:7" x14ac:dyDescent="0.25">
      <c r="A1214" s="183">
        <v>42782</v>
      </c>
      <c r="B1214" s="226">
        <v>131.41999999999999</v>
      </c>
      <c r="C1214" s="109">
        <f t="shared" si="21"/>
        <v>1.1547152303689022E-2</v>
      </c>
      <c r="D1214" s="19"/>
      <c r="E1214" s="19"/>
      <c r="F1214" s="19"/>
      <c r="G1214" s="28"/>
    </row>
    <row r="1215" spans="1:7" x14ac:dyDescent="0.25">
      <c r="A1215" s="183">
        <v>42783</v>
      </c>
      <c r="B1215" s="226">
        <v>134.47999999999999</v>
      </c>
      <c r="C1215" s="109">
        <f t="shared" si="21"/>
        <v>1.0450690531059634E-2</v>
      </c>
      <c r="D1215" s="19"/>
      <c r="E1215" s="19"/>
      <c r="F1215" s="19"/>
      <c r="G1215" s="28"/>
    </row>
    <row r="1216" spans="1:7" x14ac:dyDescent="0.25">
      <c r="A1216" s="183">
        <v>42786</v>
      </c>
      <c r="B1216" s="226">
        <v>133.74</v>
      </c>
      <c r="C1216" s="109">
        <f t="shared" si="21"/>
        <v>1.0709731025037078E-2</v>
      </c>
      <c r="D1216" s="19"/>
      <c r="E1216" s="19"/>
      <c r="F1216" s="19"/>
      <c r="G1216" s="28"/>
    </row>
    <row r="1217" spans="1:7" x14ac:dyDescent="0.25">
      <c r="A1217" s="183">
        <v>42787</v>
      </c>
      <c r="B1217" s="226">
        <v>132.51</v>
      </c>
      <c r="C1217" s="109">
        <f t="shared" si="21"/>
        <v>1.1148452343715698E-2</v>
      </c>
      <c r="D1217" s="19"/>
      <c r="E1217" s="19"/>
      <c r="F1217" s="19"/>
      <c r="G1217" s="28"/>
    </row>
    <row r="1218" spans="1:7" x14ac:dyDescent="0.25">
      <c r="A1218" s="183">
        <v>42788</v>
      </c>
      <c r="B1218" s="226">
        <v>134.21</v>
      </c>
      <c r="C1218" s="109">
        <f t="shared" si="21"/>
        <v>1.0540913934846479E-2</v>
      </c>
      <c r="D1218" s="19"/>
      <c r="E1218" s="19"/>
      <c r="F1218" s="19"/>
      <c r="G1218" s="28"/>
    </row>
    <row r="1219" spans="1:7" x14ac:dyDescent="0.25">
      <c r="A1219" s="183">
        <v>42789</v>
      </c>
      <c r="B1219" s="226">
        <v>135.07599999999999</v>
      </c>
      <c r="C1219" s="109">
        <f t="shared" si="21"/>
        <v>1.0234436953121514E-2</v>
      </c>
      <c r="D1219" s="19"/>
      <c r="E1219" s="19"/>
      <c r="F1219" s="19"/>
      <c r="G1219" s="28"/>
    </row>
    <row r="1220" spans="1:7" x14ac:dyDescent="0.25">
      <c r="A1220" s="183">
        <v>42790</v>
      </c>
      <c r="B1220" s="226">
        <v>136.97</v>
      </c>
      <c r="C1220" s="109">
        <f t="shared" si="21"/>
        <v>9.573500281821249E-3</v>
      </c>
      <c r="D1220" s="19"/>
      <c r="E1220" s="19"/>
      <c r="F1220" s="19"/>
      <c r="G1220" s="28"/>
    </row>
    <row r="1221" spans="1:7" x14ac:dyDescent="0.25">
      <c r="A1221" s="183">
        <v>42793</v>
      </c>
      <c r="B1221" s="226">
        <v>137.97</v>
      </c>
      <c r="C1221" s="109">
        <f t="shared" si="21"/>
        <v>9.2261066628893645E-3</v>
      </c>
      <c r="D1221" s="19"/>
      <c r="E1221" s="19"/>
      <c r="F1221" s="19"/>
      <c r="G1221" s="28"/>
    </row>
    <row r="1222" spans="1:7" x14ac:dyDescent="0.25">
      <c r="A1222" s="183">
        <v>42794</v>
      </c>
      <c r="B1222" s="226">
        <v>137.01</v>
      </c>
      <c r="C1222" s="109">
        <f t="shared" ref="C1222:C1285" si="22">YIELD(A1222,$K$10,$K$8,B1222,100,1,1)</f>
        <v>9.5552118065866179E-3</v>
      </c>
      <c r="D1222" s="19"/>
      <c r="E1222" s="19"/>
      <c r="F1222" s="19"/>
      <c r="G1222" s="28"/>
    </row>
    <row r="1223" spans="1:7" x14ac:dyDescent="0.25">
      <c r="A1223" s="183">
        <v>42795</v>
      </c>
      <c r="B1223" s="226">
        <v>135.44</v>
      </c>
      <c r="C1223" s="109">
        <f t="shared" si="22"/>
        <v>1.0100302329994306E-2</v>
      </c>
      <c r="D1223" s="19"/>
      <c r="E1223" s="19"/>
      <c r="F1223" s="19"/>
      <c r="G1223" s="28"/>
    </row>
    <row r="1224" spans="1:7" x14ac:dyDescent="0.25">
      <c r="A1224" s="183">
        <v>42796</v>
      </c>
      <c r="B1224" s="226">
        <v>133.88999999999999</v>
      </c>
      <c r="C1224" s="109">
        <f t="shared" si="22"/>
        <v>1.0646086305579536E-2</v>
      </c>
      <c r="D1224" s="19"/>
      <c r="E1224" s="19"/>
      <c r="F1224" s="19"/>
      <c r="G1224" s="28"/>
    </row>
    <row r="1225" spans="1:7" x14ac:dyDescent="0.25">
      <c r="A1225" s="183">
        <v>42797</v>
      </c>
      <c r="B1225" s="226">
        <v>133.56</v>
      </c>
      <c r="C1225" s="109">
        <f t="shared" si="22"/>
        <v>1.0762477773693385E-2</v>
      </c>
      <c r="D1225" s="19"/>
      <c r="E1225" s="19"/>
      <c r="F1225" s="19"/>
      <c r="G1225" s="28"/>
    </row>
    <row r="1226" spans="1:7" x14ac:dyDescent="0.25">
      <c r="A1226" s="183">
        <v>42800</v>
      </c>
      <c r="B1226" s="226">
        <v>133.36000000000001</v>
      </c>
      <c r="C1226" s="109">
        <f t="shared" si="22"/>
        <v>1.0830750018775318E-2</v>
      </c>
      <c r="D1226" s="19"/>
      <c r="E1226" s="19"/>
      <c r="F1226" s="19"/>
      <c r="G1226" s="28"/>
    </row>
    <row r="1227" spans="1:7" x14ac:dyDescent="0.25">
      <c r="A1227" s="183">
        <v>42801</v>
      </c>
      <c r="B1227" s="226">
        <v>132.53</v>
      </c>
      <c r="C1227" s="109">
        <f t="shared" si="22"/>
        <v>1.1127268662199813E-2</v>
      </c>
      <c r="D1227" s="19"/>
      <c r="E1227" s="19"/>
      <c r="F1227" s="19"/>
      <c r="G1227" s="28"/>
    </row>
    <row r="1228" spans="1:7" x14ac:dyDescent="0.25">
      <c r="A1228" s="183">
        <v>42802</v>
      </c>
      <c r="B1228" s="226">
        <v>132</v>
      </c>
      <c r="C1228" s="109">
        <f t="shared" si="22"/>
        <v>1.131746380453469E-2</v>
      </c>
      <c r="D1228" s="19"/>
      <c r="E1228" s="19"/>
      <c r="F1228" s="19"/>
      <c r="G1228" s="28"/>
    </row>
    <row r="1229" spans="1:7" x14ac:dyDescent="0.25">
      <c r="A1229" s="183">
        <v>42803</v>
      </c>
      <c r="B1229" s="226">
        <v>131.24</v>
      </c>
      <c r="C1229" s="109">
        <f t="shared" si="22"/>
        <v>1.1592297616787043E-2</v>
      </c>
      <c r="D1229" s="19"/>
      <c r="E1229" s="19"/>
      <c r="F1229" s="19"/>
      <c r="G1229" s="28"/>
    </row>
    <row r="1230" spans="1:7" x14ac:dyDescent="0.25">
      <c r="A1230" s="183">
        <v>42804</v>
      </c>
      <c r="B1230" s="226">
        <v>129.46</v>
      </c>
      <c r="C1230" s="109">
        <f t="shared" si="22"/>
        <v>1.2245045349407962E-2</v>
      </c>
      <c r="D1230" s="19"/>
      <c r="E1230" s="19"/>
      <c r="F1230" s="19"/>
      <c r="G1230" s="28"/>
    </row>
    <row r="1231" spans="1:7" x14ac:dyDescent="0.25">
      <c r="A1231" s="183">
        <v>42807</v>
      </c>
      <c r="B1231" s="226">
        <v>130.72999999999999</v>
      </c>
      <c r="C1231" s="109">
        <f t="shared" si="22"/>
        <v>1.177466944419928E-2</v>
      </c>
      <c r="D1231" s="19"/>
      <c r="E1231" s="19"/>
      <c r="F1231" s="19"/>
      <c r="G1231" s="28"/>
    </row>
    <row r="1232" spans="1:7" x14ac:dyDescent="0.25">
      <c r="A1232" s="183">
        <v>42808</v>
      </c>
      <c r="B1232" s="226">
        <v>130.38</v>
      </c>
      <c r="C1232" s="109">
        <f t="shared" si="22"/>
        <v>1.1902046938953956E-2</v>
      </c>
      <c r="D1232" s="19"/>
      <c r="E1232" s="19"/>
      <c r="F1232" s="19"/>
      <c r="G1232" s="28"/>
    </row>
    <row r="1233" spans="1:7" x14ac:dyDescent="0.25">
      <c r="A1233" s="183">
        <v>42809</v>
      </c>
      <c r="B1233" s="226">
        <v>131.51499999999999</v>
      </c>
      <c r="C1233" s="109">
        <f t="shared" si="22"/>
        <v>1.1486429671662175E-2</v>
      </c>
      <c r="D1233" s="19"/>
      <c r="E1233" s="19"/>
      <c r="F1233" s="19"/>
      <c r="G1233" s="28"/>
    </row>
    <row r="1234" spans="1:7" x14ac:dyDescent="0.25">
      <c r="A1234" s="183">
        <v>42810</v>
      </c>
      <c r="B1234" s="226">
        <v>131.34</v>
      </c>
      <c r="C1234" s="109">
        <f t="shared" si="22"/>
        <v>1.1549113085864766E-2</v>
      </c>
      <c r="D1234" s="19"/>
      <c r="E1234" s="19"/>
      <c r="F1234" s="19"/>
      <c r="G1234" s="28"/>
    </row>
    <row r="1235" spans="1:7" x14ac:dyDescent="0.25">
      <c r="A1235" s="183">
        <v>42811</v>
      </c>
      <c r="B1235" s="226">
        <v>130.81</v>
      </c>
      <c r="C1235" s="109">
        <f t="shared" si="22"/>
        <v>1.1741579334917918E-2</v>
      </c>
      <c r="D1235" s="19"/>
      <c r="E1235" s="19"/>
      <c r="F1235" s="19"/>
      <c r="G1235" s="28"/>
    </row>
    <row r="1236" spans="1:7" x14ac:dyDescent="0.25">
      <c r="A1236" s="183">
        <v>42814</v>
      </c>
      <c r="B1236" s="226">
        <v>131.39500000000001</v>
      </c>
      <c r="C1236" s="109">
        <f t="shared" si="22"/>
        <v>1.1525211398896713E-2</v>
      </c>
      <c r="D1236" s="19"/>
      <c r="E1236" s="19"/>
      <c r="F1236" s="19"/>
      <c r="G1236" s="28"/>
    </row>
    <row r="1237" spans="1:7" x14ac:dyDescent="0.25">
      <c r="A1237" s="183">
        <v>42815</v>
      </c>
      <c r="B1237" s="226">
        <v>130.15</v>
      </c>
      <c r="C1237" s="109">
        <f t="shared" si="22"/>
        <v>1.1980049140230464E-2</v>
      </c>
      <c r="D1237" s="19"/>
      <c r="E1237" s="19"/>
      <c r="F1237" s="19"/>
      <c r="G1237" s="28"/>
    </row>
    <row r="1238" spans="1:7" x14ac:dyDescent="0.25">
      <c r="A1238" s="183">
        <v>42816</v>
      </c>
      <c r="B1238" s="226">
        <v>132.79</v>
      </c>
      <c r="C1238" s="109">
        <f t="shared" si="22"/>
        <v>1.1018693056954592E-2</v>
      </c>
      <c r="D1238" s="19"/>
      <c r="E1238" s="19"/>
      <c r="F1238" s="19"/>
      <c r="G1238" s="28"/>
    </row>
    <row r="1239" spans="1:7" x14ac:dyDescent="0.25">
      <c r="A1239" s="183">
        <v>42817</v>
      </c>
      <c r="B1239" s="226">
        <v>132.74</v>
      </c>
      <c r="C1239" s="109">
        <f t="shared" si="22"/>
        <v>1.1035658700791134E-2</v>
      </c>
      <c r="D1239" s="19"/>
      <c r="E1239" s="19"/>
      <c r="F1239" s="19"/>
      <c r="G1239" s="28"/>
    </row>
    <row r="1240" spans="1:7" x14ac:dyDescent="0.25">
      <c r="A1240" s="183">
        <v>42818</v>
      </c>
      <c r="B1240" s="226">
        <v>131.94999999999999</v>
      </c>
      <c r="C1240" s="109">
        <f t="shared" si="22"/>
        <v>1.1319774845738487E-2</v>
      </c>
      <c r="D1240" s="19"/>
      <c r="E1240" s="19"/>
      <c r="F1240" s="19"/>
      <c r="G1240" s="28"/>
    </row>
    <row r="1241" spans="1:7" x14ac:dyDescent="0.25">
      <c r="A1241" s="183">
        <v>42821</v>
      </c>
      <c r="B1241" s="226">
        <v>133.30000000000001</v>
      </c>
      <c r="C1241" s="109">
        <f t="shared" si="22"/>
        <v>1.0830709007688901E-2</v>
      </c>
      <c r="D1241" s="19"/>
      <c r="E1241" s="19"/>
      <c r="F1241" s="19"/>
      <c r="G1241" s="28"/>
    </row>
    <row r="1242" spans="1:7" x14ac:dyDescent="0.25">
      <c r="A1242" s="183">
        <v>42822</v>
      </c>
      <c r="B1242" s="226">
        <v>132.80000000000001</v>
      </c>
      <c r="C1242" s="109">
        <f t="shared" si="22"/>
        <v>1.1009038243195036E-2</v>
      </c>
      <c r="D1242" s="19"/>
      <c r="E1242" s="19"/>
      <c r="F1242" s="19"/>
      <c r="G1242" s="28"/>
    </row>
    <row r="1243" spans="1:7" x14ac:dyDescent="0.25">
      <c r="A1243" s="183">
        <v>42823</v>
      </c>
      <c r="B1243" s="226">
        <v>132.82</v>
      </c>
      <c r="C1243" s="109">
        <f t="shared" si="22"/>
        <v>1.1000837215922963E-2</v>
      </c>
      <c r="D1243" s="19"/>
      <c r="E1243" s="19"/>
      <c r="F1243" s="19"/>
      <c r="G1243" s="28"/>
    </row>
    <row r="1244" spans="1:7" x14ac:dyDescent="0.25">
      <c r="A1244" s="183">
        <v>42824</v>
      </c>
      <c r="B1244" s="226">
        <v>133.69</v>
      </c>
      <c r="C1244" s="109">
        <f t="shared" si="22"/>
        <v>1.0688284933992029E-2</v>
      </c>
      <c r="D1244" s="19"/>
      <c r="E1244" s="19"/>
      <c r="F1244" s="19"/>
      <c r="G1244" s="28"/>
    </row>
    <row r="1245" spans="1:7" x14ac:dyDescent="0.25">
      <c r="A1245" s="183">
        <v>42825</v>
      </c>
      <c r="B1245" s="226">
        <v>133.47999999999999</v>
      </c>
      <c r="C1245" s="109">
        <f t="shared" si="22"/>
        <v>1.0762229710717884E-2</v>
      </c>
      <c r="D1245" s="19"/>
      <c r="E1245" s="19"/>
      <c r="F1245" s="19"/>
      <c r="G1245" s="28"/>
    </row>
    <row r="1246" spans="1:7" x14ac:dyDescent="0.25">
      <c r="A1246" s="183">
        <v>42828</v>
      </c>
      <c r="B1246" s="226">
        <v>134.05000000000001</v>
      </c>
      <c r="C1246" s="109">
        <f t="shared" si="22"/>
        <v>1.0555909568247661E-2</v>
      </c>
      <c r="D1246" s="19"/>
      <c r="E1246" s="19"/>
      <c r="F1246" s="19"/>
      <c r="G1246" s="28"/>
    </row>
    <row r="1247" spans="1:7" x14ac:dyDescent="0.25">
      <c r="A1247" s="183">
        <v>42829</v>
      </c>
      <c r="B1247" s="226">
        <v>135.04599999999999</v>
      </c>
      <c r="C1247" s="109">
        <f t="shared" si="22"/>
        <v>1.0202217516689861E-2</v>
      </c>
      <c r="D1247" s="19"/>
      <c r="E1247" s="19"/>
      <c r="F1247" s="19"/>
      <c r="G1247" s="28"/>
    </row>
    <row r="1248" spans="1:7" x14ac:dyDescent="0.25">
      <c r="A1248" s="183">
        <v>42830</v>
      </c>
      <c r="B1248" s="226">
        <v>135.22</v>
      </c>
      <c r="C1248" s="109">
        <f t="shared" si="22"/>
        <v>1.0139856801511242E-2</v>
      </c>
      <c r="D1248" s="19"/>
      <c r="E1248" s="19"/>
      <c r="F1248" s="19"/>
      <c r="G1248" s="28"/>
    </row>
    <row r="1249" spans="1:7" x14ac:dyDescent="0.25">
      <c r="A1249" s="183">
        <v>42831</v>
      </c>
      <c r="B1249" s="226">
        <v>135.35</v>
      </c>
      <c r="C1249" s="109">
        <f t="shared" si="22"/>
        <v>1.0093048319628563E-2</v>
      </c>
      <c r="D1249" s="19"/>
      <c r="E1249" s="19"/>
      <c r="F1249" s="19"/>
      <c r="G1249" s="28"/>
    </row>
    <row r="1250" spans="1:7" x14ac:dyDescent="0.25">
      <c r="A1250" s="183">
        <v>42832</v>
      </c>
      <c r="B1250" s="226">
        <v>135.84</v>
      </c>
      <c r="C1250" s="109">
        <f t="shared" si="22"/>
        <v>9.9200584557549987E-3</v>
      </c>
      <c r="D1250" s="19"/>
      <c r="E1250" s="19"/>
      <c r="F1250" s="19"/>
      <c r="G1250" s="28"/>
    </row>
    <row r="1251" spans="1:7" x14ac:dyDescent="0.25">
      <c r="A1251" s="183">
        <v>42835</v>
      </c>
      <c r="B1251" s="226">
        <v>136.94999999999999</v>
      </c>
      <c r="C1251" s="109">
        <f t="shared" si="22"/>
        <v>9.5300192898086205E-3</v>
      </c>
      <c r="D1251" s="19"/>
      <c r="E1251" s="19"/>
      <c r="F1251" s="19"/>
      <c r="G1251" s="28"/>
    </row>
    <row r="1252" spans="1:7" x14ac:dyDescent="0.25">
      <c r="A1252" s="183">
        <v>42836</v>
      </c>
      <c r="B1252" s="226">
        <v>137.13</v>
      </c>
      <c r="C1252" s="109">
        <f t="shared" si="22"/>
        <v>9.4665304918547279E-3</v>
      </c>
      <c r="D1252" s="19"/>
      <c r="E1252" s="19"/>
      <c r="F1252" s="19"/>
      <c r="G1252" s="28"/>
    </row>
    <row r="1253" spans="1:7" x14ac:dyDescent="0.25">
      <c r="A1253" s="183">
        <v>42837</v>
      </c>
      <c r="B1253" s="226">
        <v>137.69999999999999</v>
      </c>
      <c r="C1253" s="109">
        <f t="shared" si="22"/>
        <v>9.2685479452331368E-3</v>
      </c>
      <c r="D1253" s="19"/>
      <c r="E1253" s="19"/>
      <c r="F1253" s="19"/>
      <c r="G1253" s="28"/>
    </row>
    <row r="1254" spans="1:7" x14ac:dyDescent="0.25">
      <c r="A1254" s="183">
        <v>42838</v>
      </c>
      <c r="B1254" s="226">
        <v>139.32</v>
      </c>
      <c r="C1254" s="109">
        <f t="shared" si="22"/>
        <v>8.7132103511496015E-3</v>
      </c>
      <c r="D1254" s="19"/>
      <c r="E1254" s="19"/>
      <c r="F1254" s="19"/>
      <c r="G1254" s="28"/>
    </row>
    <row r="1255" spans="1:7" x14ac:dyDescent="0.25">
      <c r="A1255" s="183">
        <v>42843</v>
      </c>
      <c r="B1255" s="226">
        <v>139.26</v>
      </c>
      <c r="C1255" s="109">
        <f t="shared" si="22"/>
        <v>8.727671822720124E-3</v>
      </c>
      <c r="D1255" s="19"/>
      <c r="E1255" s="19"/>
      <c r="F1255" s="19"/>
      <c r="G1255" s="28"/>
    </row>
    <row r="1256" spans="1:7" x14ac:dyDescent="0.25">
      <c r="A1256" s="183">
        <v>42844</v>
      </c>
      <c r="B1256" s="226">
        <v>139.24</v>
      </c>
      <c r="C1256" s="109">
        <f t="shared" si="22"/>
        <v>8.7332872559039796E-3</v>
      </c>
      <c r="D1256" s="19"/>
      <c r="E1256" s="19"/>
      <c r="F1256" s="19"/>
      <c r="G1256" s="28"/>
    </row>
    <row r="1257" spans="1:7" x14ac:dyDescent="0.25">
      <c r="A1257" s="183">
        <v>42845</v>
      </c>
      <c r="B1257" s="226">
        <v>137.66999999999999</v>
      </c>
      <c r="C1257" s="109">
        <f t="shared" si="22"/>
        <v>9.2697351612709648E-3</v>
      </c>
      <c r="D1257" s="19"/>
      <c r="E1257" s="19"/>
      <c r="F1257" s="19"/>
      <c r="G1257" s="28"/>
    </row>
    <row r="1258" spans="1:7" x14ac:dyDescent="0.25">
      <c r="A1258" s="183">
        <v>42846</v>
      </c>
      <c r="B1258" s="226">
        <v>137.97</v>
      </c>
      <c r="C1258" s="109">
        <f t="shared" si="22"/>
        <v>9.1652802503614916E-3</v>
      </c>
      <c r="D1258" s="19"/>
      <c r="E1258" s="19"/>
      <c r="F1258" s="19"/>
      <c r="G1258" s="28"/>
    </row>
    <row r="1259" spans="1:7" x14ac:dyDescent="0.25">
      <c r="A1259" s="183">
        <v>42849</v>
      </c>
      <c r="B1259" s="226">
        <v>134.72499999999999</v>
      </c>
      <c r="C1259" s="109">
        <f t="shared" si="22"/>
        <v>1.0294226575145041E-2</v>
      </c>
      <c r="D1259" s="19"/>
      <c r="E1259" s="19"/>
      <c r="F1259" s="19"/>
      <c r="G1259" s="28"/>
    </row>
    <row r="1260" spans="1:7" x14ac:dyDescent="0.25">
      <c r="A1260" s="183">
        <v>42850</v>
      </c>
      <c r="B1260" s="226">
        <v>133.28</v>
      </c>
      <c r="C1260" s="109">
        <f t="shared" si="22"/>
        <v>1.0808128388550832E-2</v>
      </c>
      <c r="D1260" s="19"/>
      <c r="E1260" s="19"/>
      <c r="F1260" s="19"/>
      <c r="G1260" s="28"/>
    </row>
    <row r="1261" spans="1:7" x14ac:dyDescent="0.25">
      <c r="A1261" s="183">
        <v>42851</v>
      </c>
      <c r="B1261" s="226">
        <v>133.33000000000001</v>
      </c>
      <c r="C1261" s="109">
        <f t="shared" si="22"/>
        <v>1.0789167713778545E-2</v>
      </c>
      <c r="D1261" s="19"/>
      <c r="E1261" s="19"/>
      <c r="F1261" s="19"/>
      <c r="G1261" s="28"/>
    </row>
    <row r="1262" spans="1:7" x14ac:dyDescent="0.25">
      <c r="A1262" s="183">
        <v>42852</v>
      </c>
      <c r="B1262" s="226">
        <v>133.29</v>
      </c>
      <c r="C1262" s="109">
        <f t="shared" si="22"/>
        <v>1.0802485558050605E-2</v>
      </c>
      <c r="D1262" s="19"/>
      <c r="E1262" s="19"/>
      <c r="F1262" s="19"/>
      <c r="G1262" s="28"/>
    </row>
    <row r="1263" spans="1:7" x14ac:dyDescent="0.25">
      <c r="A1263" s="183">
        <v>42853</v>
      </c>
      <c r="B1263" s="226">
        <v>133.15</v>
      </c>
      <c r="C1263" s="109">
        <f t="shared" si="22"/>
        <v>1.0851716596753557E-2</v>
      </c>
      <c r="D1263" s="19"/>
      <c r="E1263" s="19"/>
      <c r="F1263" s="19"/>
      <c r="G1263" s="28"/>
    </row>
    <row r="1264" spans="1:7" x14ac:dyDescent="0.25">
      <c r="A1264" s="183">
        <v>42857</v>
      </c>
      <c r="B1264" s="226">
        <v>133.22999999999999</v>
      </c>
      <c r="C1264" s="109">
        <f t="shared" si="22"/>
        <v>1.0818881874647704E-2</v>
      </c>
      <c r="D1264" s="19"/>
      <c r="E1264" s="19"/>
      <c r="F1264" s="19"/>
      <c r="G1264" s="28"/>
    </row>
    <row r="1265" spans="1:7" x14ac:dyDescent="0.25">
      <c r="A1265" s="183">
        <v>42858</v>
      </c>
      <c r="B1265" s="226">
        <v>133.36000000000001</v>
      </c>
      <c r="C1265" s="109">
        <f t="shared" si="22"/>
        <v>1.0771199512430689E-2</v>
      </c>
      <c r="D1265" s="19"/>
      <c r="E1265" s="19"/>
      <c r="F1265" s="19"/>
      <c r="G1265" s="28"/>
    </row>
    <row r="1266" spans="1:7" x14ac:dyDescent="0.25">
      <c r="A1266" s="183">
        <v>42859</v>
      </c>
      <c r="B1266" s="226">
        <v>132.51</v>
      </c>
      <c r="C1266" s="109">
        <f t="shared" si="22"/>
        <v>1.1076247795033875E-2</v>
      </c>
      <c r="D1266" s="19"/>
      <c r="E1266" s="19"/>
      <c r="F1266" s="19"/>
      <c r="G1266" s="28"/>
    </row>
    <row r="1267" spans="1:7" x14ac:dyDescent="0.25">
      <c r="A1267" s="183">
        <v>42860</v>
      </c>
      <c r="B1267" s="226">
        <v>132.13999999999999</v>
      </c>
      <c r="C1267" s="109">
        <f t="shared" si="22"/>
        <v>1.1209229186616229E-2</v>
      </c>
      <c r="D1267" s="19"/>
      <c r="E1267" s="19"/>
      <c r="F1267" s="19"/>
      <c r="G1267" s="28"/>
    </row>
    <row r="1268" spans="1:7" x14ac:dyDescent="0.25">
      <c r="A1268" s="183">
        <v>42863</v>
      </c>
      <c r="B1268" s="226">
        <v>131.33000000000001</v>
      </c>
      <c r="C1268" s="109">
        <f t="shared" si="22"/>
        <v>1.1501225955537868E-2</v>
      </c>
      <c r="D1268" s="19"/>
      <c r="E1268" s="19"/>
      <c r="F1268" s="19"/>
      <c r="G1268" s="28"/>
    </row>
    <row r="1269" spans="1:7" x14ac:dyDescent="0.25">
      <c r="A1269" s="183">
        <v>42864</v>
      </c>
      <c r="B1269" s="226">
        <v>130.06</v>
      </c>
      <c r="C1269" s="109">
        <f t="shared" si="22"/>
        <v>1.1967275114086328E-2</v>
      </c>
      <c r="D1269" s="19"/>
      <c r="E1269" s="19"/>
      <c r="F1269" s="19"/>
      <c r="G1269" s="28"/>
    </row>
    <row r="1270" spans="1:7" x14ac:dyDescent="0.25">
      <c r="A1270" s="183">
        <v>42865</v>
      </c>
      <c r="B1270" s="226">
        <v>130.55000000000001</v>
      </c>
      <c r="C1270" s="109">
        <f t="shared" si="22"/>
        <v>1.1785477120416136E-2</v>
      </c>
      <c r="D1270" s="19"/>
      <c r="E1270" s="19"/>
      <c r="F1270" s="19"/>
      <c r="G1270" s="28"/>
    </row>
    <row r="1271" spans="1:7" x14ac:dyDescent="0.25">
      <c r="A1271" s="183">
        <v>42866</v>
      </c>
      <c r="B1271" s="226">
        <v>129.91999999999999</v>
      </c>
      <c r="C1271" s="109">
        <f t="shared" si="22"/>
        <v>1.2017224405017724E-2</v>
      </c>
      <c r="D1271" s="19"/>
      <c r="E1271" s="19"/>
      <c r="F1271" s="19"/>
      <c r="G1271" s="28"/>
    </row>
    <row r="1272" spans="1:7" x14ac:dyDescent="0.25">
      <c r="A1272" s="183">
        <v>42867</v>
      </c>
      <c r="B1272" s="226">
        <v>130.85</v>
      </c>
      <c r="C1272" s="109">
        <f t="shared" si="22"/>
        <v>1.1673229253881963E-2</v>
      </c>
      <c r="D1272" s="19"/>
      <c r="E1272" s="19"/>
      <c r="F1272" s="19"/>
      <c r="G1272" s="28"/>
    </row>
    <row r="1273" spans="1:7" x14ac:dyDescent="0.25">
      <c r="A1273" s="183">
        <v>42870</v>
      </c>
      <c r="B1273" s="226">
        <v>130.36000000000001</v>
      </c>
      <c r="C1273" s="109">
        <f t="shared" si="22"/>
        <v>1.1850763050261564E-2</v>
      </c>
      <c r="D1273" s="19"/>
      <c r="E1273" s="19"/>
      <c r="F1273" s="19"/>
      <c r="G1273" s="28"/>
    </row>
    <row r="1274" spans="1:7" x14ac:dyDescent="0.25">
      <c r="A1274" s="183">
        <v>42871</v>
      </c>
      <c r="B1274" s="226">
        <v>129.24</v>
      </c>
      <c r="C1274" s="109">
        <f t="shared" si="22"/>
        <v>1.2265350545368869E-2</v>
      </c>
      <c r="D1274" s="19"/>
      <c r="E1274" s="19"/>
      <c r="F1274" s="19"/>
      <c r="G1274" s="28"/>
    </row>
    <row r="1275" spans="1:7" x14ac:dyDescent="0.25">
      <c r="A1275" s="183">
        <v>42872</v>
      </c>
      <c r="B1275" s="226">
        <v>129.84</v>
      </c>
      <c r="C1275" s="109">
        <f t="shared" si="22"/>
        <v>1.2041265150694782E-2</v>
      </c>
      <c r="D1275" s="19"/>
      <c r="E1275" s="19"/>
      <c r="F1275" s="19"/>
      <c r="G1275" s="28"/>
    </row>
    <row r="1276" spans="1:7" x14ac:dyDescent="0.25">
      <c r="A1276" s="183">
        <v>42873</v>
      </c>
      <c r="B1276" s="226">
        <v>132.05000000000001</v>
      </c>
      <c r="C1276" s="109">
        <f t="shared" si="22"/>
        <v>1.1228942753742735E-2</v>
      </c>
      <c r="D1276" s="19"/>
      <c r="E1276" s="19"/>
      <c r="F1276" s="19"/>
      <c r="G1276" s="28"/>
    </row>
    <row r="1277" spans="1:7" x14ac:dyDescent="0.25">
      <c r="A1277" s="183">
        <v>42874</v>
      </c>
      <c r="B1277" s="226">
        <v>131.25</v>
      </c>
      <c r="C1277" s="109">
        <f t="shared" si="22"/>
        <v>1.1519767011156097E-2</v>
      </c>
      <c r="D1277" s="19"/>
      <c r="E1277" s="19"/>
      <c r="F1277" s="19"/>
      <c r="G1277" s="28"/>
    </row>
    <row r="1278" spans="1:7" x14ac:dyDescent="0.25">
      <c r="A1278" s="183">
        <v>42877</v>
      </c>
      <c r="B1278" s="226">
        <v>130.33500000000001</v>
      </c>
      <c r="C1278" s="109">
        <f t="shared" si="22"/>
        <v>1.1853347925617335E-2</v>
      </c>
      <c r="D1278" s="19"/>
      <c r="E1278" s="19"/>
      <c r="F1278" s="19"/>
      <c r="G1278" s="28"/>
    </row>
    <row r="1279" spans="1:7" x14ac:dyDescent="0.25">
      <c r="A1279" s="183">
        <v>42878</v>
      </c>
      <c r="B1279" s="226">
        <v>129.55500000000001</v>
      </c>
      <c r="C1279" s="109">
        <f t="shared" si="22"/>
        <v>1.2141550855351201E-2</v>
      </c>
      <c r="D1279" s="19"/>
      <c r="E1279" s="19"/>
      <c r="F1279" s="19"/>
      <c r="G1279" s="28"/>
    </row>
    <row r="1280" spans="1:7" x14ac:dyDescent="0.25">
      <c r="A1280" s="183">
        <v>42879</v>
      </c>
      <c r="B1280" s="226">
        <v>130.19999999999999</v>
      </c>
      <c r="C1280" s="109">
        <f t="shared" si="22"/>
        <v>1.1901347785609407E-2</v>
      </c>
      <c r="D1280" s="19"/>
      <c r="E1280" s="19"/>
      <c r="F1280" s="19"/>
      <c r="G1280" s="28"/>
    </row>
    <row r="1281" spans="1:7" x14ac:dyDescent="0.25">
      <c r="A1281" s="183">
        <v>42880</v>
      </c>
      <c r="B1281" s="226">
        <v>130.99</v>
      </c>
      <c r="C1281" s="109">
        <f t="shared" si="22"/>
        <v>1.1609267477347938E-2</v>
      </c>
      <c r="D1281" s="19"/>
      <c r="E1281" s="19"/>
      <c r="F1281" s="19"/>
      <c r="G1281" s="28"/>
    </row>
    <row r="1282" spans="1:7" x14ac:dyDescent="0.25">
      <c r="A1282" s="183">
        <v>42881</v>
      </c>
      <c r="B1282" s="226">
        <v>131.47</v>
      </c>
      <c r="C1282" s="109">
        <f t="shared" si="22"/>
        <v>1.1432432942297498E-2</v>
      </c>
      <c r="D1282" s="19"/>
      <c r="E1282" s="19"/>
      <c r="F1282" s="19"/>
      <c r="G1282" s="28"/>
    </row>
    <row r="1283" spans="1:7" x14ac:dyDescent="0.25">
      <c r="A1283" s="183">
        <v>42884</v>
      </c>
      <c r="B1283" s="226">
        <v>131.76499999999999</v>
      </c>
      <c r="C1283" s="109">
        <f t="shared" si="22"/>
        <v>1.1321764168161269E-2</v>
      </c>
      <c r="D1283" s="19"/>
      <c r="E1283" s="19"/>
      <c r="F1283" s="19"/>
      <c r="G1283" s="28"/>
    </row>
    <row r="1284" spans="1:7" x14ac:dyDescent="0.25">
      <c r="A1284" s="183">
        <v>42885</v>
      </c>
      <c r="B1284" s="226">
        <v>132.38999999999999</v>
      </c>
      <c r="C1284" s="109">
        <f t="shared" si="22"/>
        <v>1.1093492517109376E-2</v>
      </c>
      <c r="D1284" s="19"/>
      <c r="E1284" s="19"/>
      <c r="F1284" s="19"/>
      <c r="G1284" s="28"/>
    </row>
    <row r="1285" spans="1:7" x14ac:dyDescent="0.25">
      <c r="A1285" s="183">
        <v>42886</v>
      </c>
      <c r="B1285" s="226">
        <v>132.16999999999999</v>
      </c>
      <c r="C1285" s="109">
        <f t="shared" si="22"/>
        <v>1.1172345091028409E-2</v>
      </c>
      <c r="D1285" s="19"/>
      <c r="E1285" s="19"/>
      <c r="F1285" s="19"/>
      <c r="G1285" s="28"/>
    </row>
    <row r="1286" spans="1:7" x14ac:dyDescent="0.25">
      <c r="A1286" s="183">
        <v>42887</v>
      </c>
      <c r="B1286" s="226">
        <v>131.94999999999999</v>
      </c>
      <c r="C1286" s="109">
        <f t="shared" ref="C1286:C1349" si="23">YIELD(A1286,$K$10,$K$8,B1286,100,1,1)</f>
        <v>1.1251371119579631E-2</v>
      </c>
      <c r="D1286" s="19"/>
      <c r="E1286" s="19"/>
      <c r="F1286" s="19"/>
      <c r="G1286" s="28"/>
    </row>
    <row r="1287" spans="1:7" x14ac:dyDescent="0.25">
      <c r="A1287" s="183">
        <v>42888</v>
      </c>
      <c r="B1287" s="226">
        <v>132.52000000000001</v>
      </c>
      <c r="C1287" s="109">
        <f t="shared" si="23"/>
        <v>1.1043346473451085E-2</v>
      </c>
      <c r="D1287" s="19"/>
      <c r="E1287" s="19"/>
      <c r="F1287" s="19"/>
      <c r="G1287" s="28"/>
    </row>
    <row r="1288" spans="1:7" x14ac:dyDescent="0.25">
      <c r="A1288" s="183">
        <v>42892</v>
      </c>
      <c r="B1288" s="226">
        <v>132.88999999999999</v>
      </c>
      <c r="C1288" s="109">
        <f t="shared" si="23"/>
        <v>1.0905446687891106E-2</v>
      </c>
      <c r="D1288" s="19"/>
      <c r="E1288" s="19"/>
      <c r="F1288" s="19"/>
      <c r="G1288" s="28"/>
    </row>
    <row r="1289" spans="1:7" x14ac:dyDescent="0.25">
      <c r="A1289" s="183">
        <v>42893</v>
      </c>
      <c r="B1289" s="226">
        <v>132.97999999999999</v>
      </c>
      <c r="C1289" s="109">
        <f t="shared" si="23"/>
        <v>1.0871931300971067E-2</v>
      </c>
      <c r="D1289" s="19"/>
      <c r="E1289" s="19"/>
      <c r="F1289" s="19"/>
      <c r="G1289" s="28"/>
    </row>
    <row r="1290" spans="1:7" x14ac:dyDescent="0.25">
      <c r="A1290" s="183">
        <v>42894</v>
      </c>
      <c r="B1290" s="226">
        <v>132.52000000000001</v>
      </c>
      <c r="C1290" s="109">
        <f t="shared" si="23"/>
        <v>1.103727286836992E-2</v>
      </c>
      <c r="D1290" s="19"/>
      <c r="E1290" s="19"/>
      <c r="F1290" s="19"/>
      <c r="G1290" s="28"/>
    </row>
    <row r="1291" spans="1:7" x14ac:dyDescent="0.25">
      <c r="A1291" s="183">
        <v>42895</v>
      </c>
      <c r="B1291" s="226">
        <v>133.51</v>
      </c>
      <c r="C1291" s="109">
        <f t="shared" si="23"/>
        <v>1.0679044373311302E-2</v>
      </c>
      <c r="D1291" s="19"/>
      <c r="E1291" s="19"/>
      <c r="F1291" s="19"/>
      <c r="G1291" s="28"/>
    </row>
    <row r="1292" spans="1:7" x14ac:dyDescent="0.25">
      <c r="A1292" s="183">
        <v>42898</v>
      </c>
      <c r="B1292" s="226">
        <v>133.25</v>
      </c>
      <c r="C1292" s="109">
        <f t="shared" si="23"/>
        <v>1.0769447256231985E-2</v>
      </c>
      <c r="D1292" s="19"/>
      <c r="E1292" s="19"/>
      <c r="F1292" s="19"/>
      <c r="G1292" s="28"/>
    </row>
    <row r="1293" spans="1:7" x14ac:dyDescent="0.25">
      <c r="A1293" s="183">
        <v>42899</v>
      </c>
      <c r="B1293" s="226">
        <v>133</v>
      </c>
      <c r="C1293" s="109">
        <f t="shared" si="23"/>
        <v>1.0858556553644852E-2</v>
      </c>
      <c r="D1293" s="19"/>
      <c r="E1293" s="19"/>
      <c r="F1293" s="19"/>
      <c r="G1293" s="28"/>
    </row>
    <row r="1294" spans="1:7" x14ac:dyDescent="0.25">
      <c r="A1294" s="183">
        <v>42900</v>
      </c>
      <c r="B1294" s="226">
        <v>133.65</v>
      </c>
      <c r="C1294" s="109">
        <f t="shared" si="23"/>
        <v>1.0623565499036992E-2</v>
      </c>
      <c r="D1294" s="19"/>
      <c r="E1294" s="19"/>
      <c r="F1294" s="19"/>
      <c r="G1294" s="28"/>
    </row>
    <row r="1295" spans="1:7" x14ac:dyDescent="0.25">
      <c r="A1295" s="183">
        <v>42901</v>
      </c>
      <c r="B1295" s="226">
        <v>134.55000000000001</v>
      </c>
      <c r="C1295" s="109">
        <f t="shared" si="23"/>
        <v>1.0300809900527914E-2</v>
      </c>
      <c r="D1295" s="19"/>
      <c r="E1295" s="19"/>
      <c r="F1295" s="19"/>
      <c r="G1295" s="28"/>
    </row>
    <row r="1296" spans="1:7" x14ac:dyDescent="0.25">
      <c r="A1296" s="183">
        <v>42902</v>
      </c>
      <c r="B1296" s="226">
        <v>132.80000000000001</v>
      </c>
      <c r="C1296" s="109">
        <f t="shared" si="23"/>
        <v>1.092775466698802E-2</v>
      </c>
      <c r="D1296" s="19"/>
      <c r="E1296" s="19"/>
      <c r="F1296" s="19"/>
      <c r="G1296" s="28"/>
    </row>
    <row r="1297" spans="1:7" x14ac:dyDescent="0.25">
      <c r="A1297" s="183">
        <v>42905</v>
      </c>
      <c r="B1297" s="226">
        <v>133.13</v>
      </c>
      <c r="C1297" s="109">
        <f t="shared" si="23"/>
        <v>1.0805472108419334E-2</v>
      </c>
      <c r="D1297" s="19"/>
      <c r="E1297" s="19"/>
      <c r="F1297" s="19"/>
      <c r="G1297" s="28"/>
    </row>
    <row r="1298" spans="1:7" x14ac:dyDescent="0.25">
      <c r="A1298" s="183">
        <v>42906</v>
      </c>
      <c r="B1298" s="226">
        <v>134.03</v>
      </c>
      <c r="C1298" s="109">
        <f t="shared" si="23"/>
        <v>1.048108883759466E-2</v>
      </c>
      <c r="D1298" s="19"/>
      <c r="E1298" s="19"/>
      <c r="F1298" s="19"/>
      <c r="G1298" s="28"/>
    </row>
    <row r="1299" spans="1:7" x14ac:dyDescent="0.25">
      <c r="A1299" s="183">
        <v>42907</v>
      </c>
      <c r="B1299" s="226">
        <v>134.71</v>
      </c>
      <c r="C1299" s="109">
        <f t="shared" si="23"/>
        <v>1.0237441533718998E-2</v>
      </c>
      <c r="D1299" s="19"/>
      <c r="E1299" s="19"/>
      <c r="F1299" s="19"/>
      <c r="G1299" s="28"/>
    </row>
    <row r="1300" spans="1:7" x14ac:dyDescent="0.25">
      <c r="A1300" s="183">
        <v>42908</v>
      </c>
      <c r="B1300" s="226">
        <v>135.4</v>
      </c>
      <c r="C1300" s="109">
        <f t="shared" si="23"/>
        <v>9.991698492601047E-3</v>
      </c>
      <c r="D1300" s="19"/>
      <c r="E1300" s="19"/>
      <c r="F1300" s="19"/>
      <c r="G1300" s="28"/>
    </row>
    <row r="1301" spans="1:7" x14ac:dyDescent="0.25">
      <c r="A1301" s="183">
        <v>42909</v>
      </c>
      <c r="B1301" s="226">
        <v>134.93</v>
      </c>
      <c r="C1301" s="109">
        <f t="shared" si="23"/>
        <v>1.0157110592932317E-2</v>
      </c>
      <c r="D1301" s="19"/>
      <c r="E1301" s="19"/>
      <c r="F1301" s="19"/>
      <c r="G1301" s="28"/>
    </row>
    <row r="1302" spans="1:7" x14ac:dyDescent="0.25">
      <c r="A1302" s="183">
        <v>42912</v>
      </c>
      <c r="B1302" s="226">
        <v>134.99</v>
      </c>
      <c r="C1302" s="109">
        <f t="shared" si="23"/>
        <v>1.0132565302160551E-2</v>
      </c>
      <c r="D1302" s="19"/>
      <c r="E1302" s="19"/>
      <c r="F1302" s="19"/>
      <c r="G1302" s="28"/>
    </row>
    <row r="1303" spans="1:7" x14ac:dyDescent="0.25">
      <c r="A1303" s="183">
        <v>42913</v>
      </c>
      <c r="B1303" s="226">
        <v>134.5</v>
      </c>
      <c r="C1303" s="109">
        <f t="shared" si="23"/>
        <v>1.0305781898778519E-2</v>
      </c>
      <c r="D1303" s="19"/>
      <c r="E1303" s="19"/>
      <c r="F1303" s="19"/>
      <c r="G1303" s="28"/>
    </row>
    <row r="1304" spans="1:7" x14ac:dyDescent="0.25">
      <c r="A1304" s="183">
        <v>42914</v>
      </c>
      <c r="B1304" s="226">
        <v>131.76</v>
      </c>
      <c r="C1304" s="109">
        <f t="shared" si="23"/>
        <v>1.1293824116176156E-2</v>
      </c>
      <c r="D1304" s="19"/>
      <c r="E1304" s="19"/>
      <c r="F1304" s="19"/>
      <c r="G1304" s="28"/>
    </row>
    <row r="1305" spans="1:7" x14ac:dyDescent="0.25">
      <c r="A1305" s="183">
        <v>42915</v>
      </c>
      <c r="B1305" s="226">
        <v>130.905</v>
      </c>
      <c r="C1305" s="109">
        <f t="shared" si="23"/>
        <v>1.1606614455461227E-2</v>
      </c>
      <c r="D1305" s="19"/>
      <c r="E1305" s="19"/>
      <c r="F1305" s="19"/>
      <c r="G1305" s="28"/>
    </row>
    <row r="1306" spans="1:7" x14ac:dyDescent="0.25">
      <c r="A1306" s="183">
        <v>42916</v>
      </c>
      <c r="B1306" s="226">
        <v>130.56</v>
      </c>
      <c r="C1306" s="109">
        <f t="shared" si="23"/>
        <v>1.173297386851503E-2</v>
      </c>
      <c r="D1306" s="19"/>
      <c r="E1306" s="19"/>
      <c r="F1306" s="19"/>
      <c r="G1306" s="28"/>
    </row>
    <row r="1307" spans="1:7" x14ac:dyDescent="0.25">
      <c r="A1307" s="183">
        <v>42919</v>
      </c>
      <c r="B1307" s="226">
        <v>129.66999999999999</v>
      </c>
      <c r="C1307" s="109">
        <f t="shared" si="23"/>
        <v>1.206053681395393E-2</v>
      </c>
      <c r="D1307" s="19"/>
      <c r="E1307" s="19"/>
      <c r="F1307" s="19"/>
      <c r="G1307" s="28"/>
    </row>
    <row r="1308" spans="1:7" x14ac:dyDescent="0.25">
      <c r="A1308" s="183">
        <v>42920</v>
      </c>
      <c r="B1308" s="226">
        <v>128.75</v>
      </c>
      <c r="C1308" s="109">
        <f t="shared" si="23"/>
        <v>1.2404119683823548E-2</v>
      </c>
      <c r="D1308" s="19"/>
      <c r="E1308" s="19"/>
      <c r="F1308" s="19"/>
      <c r="G1308" s="28"/>
    </row>
    <row r="1309" spans="1:7" x14ac:dyDescent="0.25">
      <c r="A1309" s="183">
        <v>42921</v>
      </c>
      <c r="B1309" s="226">
        <v>127.88</v>
      </c>
      <c r="C1309" s="109">
        <f t="shared" si="23"/>
        <v>1.2731762000710535E-2</v>
      </c>
      <c r="D1309" s="19"/>
      <c r="E1309" s="19"/>
      <c r="F1309" s="19"/>
      <c r="G1309" s="28"/>
    </row>
    <row r="1310" spans="1:7" x14ac:dyDescent="0.25">
      <c r="A1310" s="183">
        <v>42922</v>
      </c>
      <c r="B1310" s="226">
        <v>128.11000000000001</v>
      </c>
      <c r="C1310" s="109">
        <f t="shared" si="23"/>
        <v>1.2643708537058445E-2</v>
      </c>
      <c r="D1310" s="19"/>
      <c r="E1310" s="19"/>
      <c r="F1310" s="19"/>
      <c r="G1310" s="28"/>
    </row>
    <row r="1311" spans="1:7" x14ac:dyDescent="0.25">
      <c r="A1311" s="183">
        <v>42923</v>
      </c>
      <c r="B1311" s="226">
        <v>126.807</v>
      </c>
      <c r="C1311" s="109">
        <f t="shared" si="23"/>
        <v>1.3139007044618364E-2</v>
      </c>
      <c r="D1311" s="19"/>
      <c r="E1311" s="19"/>
      <c r="F1311" s="19"/>
      <c r="G1311" s="28"/>
    </row>
    <row r="1312" spans="1:7" x14ac:dyDescent="0.25">
      <c r="A1312" s="183">
        <v>42926</v>
      </c>
      <c r="B1312" s="226">
        <v>126.80500000000001</v>
      </c>
      <c r="C1312" s="109">
        <f t="shared" si="23"/>
        <v>1.313711346792506E-2</v>
      </c>
      <c r="D1312" s="19"/>
      <c r="E1312" s="19"/>
      <c r="F1312" s="19"/>
      <c r="G1312" s="28"/>
    </row>
    <row r="1313" spans="1:7" x14ac:dyDescent="0.25">
      <c r="A1313" s="183">
        <v>42927</v>
      </c>
      <c r="B1313" s="226">
        <v>126.2</v>
      </c>
      <c r="C1313" s="109">
        <f t="shared" si="23"/>
        <v>1.3368816569072026E-2</v>
      </c>
      <c r="D1313" s="19"/>
      <c r="E1313" s="19"/>
      <c r="F1313" s="19"/>
      <c r="G1313" s="28"/>
    </row>
    <row r="1314" spans="1:7" x14ac:dyDescent="0.25">
      <c r="A1314" s="183">
        <v>42928</v>
      </c>
      <c r="B1314" s="226">
        <v>127.21</v>
      </c>
      <c r="C1314" s="109">
        <f t="shared" si="23"/>
        <v>1.2980381366823016E-2</v>
      </c>
      <c r="D1314" s="19"/>
      <c r="E1314" s="19"/>
      <c r="F1314" s="19"/>
      <c r="G1314" s="28"/>
    </row>
    <row r="1315" spans="1:7" x14ac:dyDescent="0.25">
      <c r="A1315" s="183">
        <v>42929</v>
      </c>
      <c r="B1315" s="226">
        <v>127.84</v>
      </c>
      <c r="C1315" s="109">
        <f t="shared" si="23"/>
        <v>1.2739608634165185E-2</v>
      </c>
      <c r="D1315" s="19"/>
      <c r="E1315" s="19"/>
      <c r="F1315" s="19"/>
      <c r="G1315" s="28"/>
    </row>
    <row r="1316" spans="1:7" x14ac:dyDescent="0.25">
      <c r="A1316" s="183">
        <v>42930</v>
      </c>
      <c r="B1316" s="226">
        <v>127.72</v>
      </c>
      <c r="C1316" s="109">
        <f t="shared" si="23"/>
        <v>1.2784275112273149E-2</v>
      </c>
      <c r="D1316" s="19"/>
      <c r="E1316" s="19"/>
      <c r="F1316" s="19"/>
      <c r="G1316" s="28"/>
    </row>
    <row r="1317" spans="1:7" x14ac:dyDescent="0.25">
      <c r="A1317" s="183">
        <v>42933</v>
      </c>
      <c r="B1317" s="226">
        <v>127.62</v>
      </c>
      <c r="C1317" s="109">
        <f t="shared" si="23"/>
        <v>1.2819569840606755E-2</v>
      </c>
      <c r="D1317" s="19"/>
      <c r="E1317" s="19"/>
      <c r="F1317" s="19"/>
      <c r="G1317" s="28"/>
    </row>
    <row r="1318" spans="1:7" x14ac:dyDescent="0.25">
      <c r="A1318" s="183">
        <v>42934</v>
      </c>
      <c r="B1318" s="226">
        <v>128.03</v>
      </c>
      <c r="C1318" s="109">
        <f t="shared" si="23"/>
        <v>1.266293926067253E-2</v>
      </c>
      <c r="D1318" s="19"/>
      <c r="E1318" s="19"/>
      <c r="F1318" s="19"/>
      <c r="G1318" s="28"/>
    </row>
    <row r="1319" spans="1:7" x14ac:dyDescent="0.25">
      <c r="A1319" s="183">
        <v>42935</v>
      </c>
      <c r="B1319" s="226">
        <v>128.22999999999999</v>
      </c>
      <c r="C1319" s="109">
        <f t="shared" si="23"/>
        <v>1.2586270547807137E-2</v>
      </c>
      <c r="D1319" s="19"/>
      <c r="E1319" s="19"/>
      <c r="F1319" s="19"/>
      <c r="G1319" s="28"/>
    </row>
    <row r="1320" spans="1:7" x14ac:dyDescent="0.25">
      <c r="A1320" s="183">
        <v>42936</v>
      </c>
      <c r="B1320" s="226">
        <v>128.13</v>
      </c>
      <c r="C1320" s="109">
        <f t="shared" si="23"/>
        <v>1.2623201040560949E-2</v>
      </c>
      <c r="D1320" s="19"/>
      <c r="E1320" s="19"/>
      <c r="F1320" s="19"/>
      <c r="G1320" s="28"/>
    </row>
    <row r="1321" spans="1:7" x14ac:dyDescent="0.25">
      <c r="A1321" s="183">
        <v>42937</v>
      </c>
      <c r="B1321" s="226">
        <v>128.58000000000001</v>
      </c>
      <c r="C1321" s="109">
        <f t="shared" si="23"/>
        <v>1.2452183803497356E-2</v>
      </c>
      <c r="D1321" s="19"/>
      <c r="E1321" s="19"/>
      <c r="F1321" s="19"/>
      <c r="G1321" s="28"/>
    </row>
    <row r="1322" spans="1:7" x14ac:dyDescent="0.25">
      <c r="A1322" s="183">
        <v>42940</v>
      </c>
      <c r="B1322" s="226">
        <v>128.97</v>
      </c>
      <c r="C1322" s="109">
        <f t="shared" si="23"/>
        <v>1.2302508890433205E-2</v>
      </c>
      <c r="D1322" s="19"/>
      <c r="E1322" s="19"/>
      <c r="F1322" s="19"/>
      <c r="G1322" s="28"/>
    </row>
    <row r="1323" spans="1:7" x14ac:dyDescent="0.25">
      <c r="A1323" s="183">
        <v>42941</v>
      </c>
      <c r="B1323" s="226">
        <v>128.76</v>
      </c>
      <c r="C1323" s="109">
        <f t="shared" si="23"/>
        <v>1.2380578025119439E-2</v>
      </c>
      <c r="D1323" s="19"/>
      <c r="E1323" s="19"/>
      <c r="F1323" s="19"/>
      <c r="G1323" s="28"/>
    </row>
    <row r="1324" spans="1:7" x14ac:dyDescent="0.25">
      <c r="A1324" s="183">
        <v>42942</v>
      </c>
      <c r="B1324" s="226">
        <v>127.57</v>
      </c>
      <c r="C1324" s="109">
        <f t="shared" si="23"/>
        <v>1.2830415868836735E-2</v>
      </c>
      <c r="D1324" s="19"/>
      <c r="E1324" s="19"/>
      <c r="F1324" s="19"/>
      <c r="G1324" s="28"/>
    </row>
    <row r="1325" spans="1:7" x14ac:dyDescent="0.25">
      <c r="A1325" s="183">
        <v>42943</v>
      </c>
      <c r="B1325" s="226">
        <v>128.52000000000001</v>
      </c>
      <c r="C1325" s="109">
        <f t="shared" si="23"/>
        <v>1.2469203378716237E-2</v>
      </c>
      <c r="D1325" s="19"/>
      <c r="E1325" s="19"/>
      <c r="F1325" s="19"/>
      <c r="G1325" s="28"/>
    </row>
    <row r="1326" spans="1:7" x14ac:dyDescent="0.25">
      <c r="A1326" s="183">
        <v>42944</v>
      </c>
      <c r="B1326" s="226">
        <v>126.68</v>
      </c>
      <c r="C1326" s="109">
        <f t="shared" si="23"/>
        <v>1.3169141738755805E-2</v>
      </c>
      <c r="D1326" s="19"/>
      <c r="E1326" s="19"/>
      <c r="F1326" s="19"/>
      <c r="G1326" s="28"/>
    </row>
    <row r="1327" spans="1:7" x14ac:dyDescent="0.25">
      <c r="A1327" s="183">
        <v>42947</v>
      </c>
      <c r="B1327" s="226">
        <v>127.29</v>
      </c>
      <c r="C1327" s="109">
        <f t="shared" si="23"/>
        <v>1.293271475165467E-2</v>
      </c>
      <c r="D1327" s="19"/>
      <c r="E1327" s="19"/>
      <c r="F1327" s="19"/>
      <c r="G1327" s="28"/>
    </row>
    <row r="1328" spans="1:7" x14ac:dyDescent="0.25">
      <c r="A1328" s="183">
        <v>42948</v>
      </c>
      <c r="B1328" s="226">
        <v>128.87</v>
      </c>
      <c r="C1328" s="109">
        <f t="shared" si="23"/>
        <v>1.233254259377109E-2</v>
      </c>
      <c r="D1328" s="19"/>
      <c r="E1328" s="19"/>
      <c r="F1328" s="19"/>
      <c r="G1328" s="28"/>
    </row>
    <row r="1329" spans="1:7" x14ac:dyDescent="0.25">
      <c r="A1329" s="183">
        <v>42949</v>
      </c>
      <c r="B1329" s="226">
        <v>129.55000000000001</v>
      </c>
      <c r="C1329" s="109">
        <f t="shared" si="23"/>
        <v>1.2076405565108446E-2</v>
      </c>
      <c r="D1329" s="19"/>
      <c r="E1329" s="19"/>
      <c r="F1329" s="19"/>
      <c r="G1329" s="28"/>
    </row>
    <row r="1330" spans="1:7" x14ac:dyDescent="0.25">
      <c r="A1330" s="183">
        <v>42950</v>
      </c>
      <c r="B1330" s="226">
        <v>129.54</v>
      </c>
      <c r="C1330" s="109">
        <f t="shared" si="23"/>
        <v>1.2079180844785794E-2</v>
      </c>
      <c r="D1330" s="19"/>
      <c r="E1330" s="19"/>
      <c r="F1330" s="19"/>
      <c r="G1330" s="28"/>
    </row>
    <row r="1331" spans="1:7" x14ac:dyDescent="0.25">
      <c r="A1331" s="183">
        <v>42951</v>
      </c>
      <c r="B1331" s="226">
        <v>130.66999999999999</v>
      </c>
      <c r="C1331" s="109">
        <f t="shared" si="23"/>
        <v>1.1657623727583423E-2</v>
      </c>
      <c r="D1331" s="19"/>
      <c r="E1331" s="19"/>
      <c r="F1331" s="19"/>
      <c r="G1331" s="28"/>
    </row>
    <row r="1332" spans="1:7" x14ac:dyDescent="0.25">
      <c r="A1332" s="183">
        <v>42954</v>
      </c>
      <c r="B1332" s="226">
        <v>130.01499999999999</v>
      </c>
      <c r="C1332" s="109">
        <f t="shared" si="23"/>
        <v>1.1897939570300491E-2</v>
      </c>
      <c r="D1332" s="19"/>
      <c r="E1332" s="19"/>
      <c r="F1332" s="19"/>
      <c r="G1332" s="28"/>
    </row>
    <row r="1333" spans="1:7" x14ac:dyDescent="0.25">
      <c r="A1333" s="183">
        <v>42955</v>
      </c>
      <c r="B1333" s="226">
        <v>130.44499999999999</v>
      </c>
      <c r="C1333" s="109">
        <f t="shared" si="23"/>
        <v>1.1737052084872062E-2</v>
      </c>
      <c r="D1333" s="19"/>
      <c r="E1333" s="19"/>
      <c r="F1333" s="19"/>
      <c r="G1333" s="28"/>
    </row>
    <row r="1334" spans="1:7" x14ac:dyDescent="0.25">
      <c r="A1334" s="183">
        <v>42956</v>
      </c>
      <c r="B1334" s="226">
        <v>131.18</v>
      </c>
      <c r="C1334" s="109">
        <f t="shared" si="23"/>
        <v>1.1464184491523926E-2</v>
      </c>
      <c r="D1334" s="19"/>
      <c r="E1334" s="19"/>
      <c r="F1334" s="19"/>
      <c r="G1334" s="28"/>
    </row>
    <row r="1335" spans="1:7" x14ac:dyDescent="0.25">
      <c r="A1335" s="183">
        <v>42957</v>
      </c>
      <c r="B1335" s="226">
        <v>131.5</v>
      </c>
      <c r="C1335" s="109">
        <f t="shared" si="23"/>
        <v>1.1345372558617067E-2</v>
      </c>
      <c r="D1335" s="19"/>
      <c r="E1335" s="19"/>
      <c r="F1335" s="19"/>
      <c r="G1335" s="28"/>
    </row>
    <row r="1336" spans="1:7" x14ac:dyDescent="0.25">
      <c r="A1336" s="183">
        <v>42958</v>
      </c>
      <c r="B1336" s="226">
        <v>132.97</v>
      </c>
      <c r="C1336" s="109">
        <f t="shared" si="23"/>
        <v>1.0807595991265857E-2</v>
      </c>
      <c r="D1336" s="19"/>
      <c r="E1336" s="19"/>
      <c r="F1336" s="19"/>
      <c r="G1336" s="28"/>
    </row>
    <row r="1337" spans="1:7" x14ac:dyDescent="0.25">
      <c r="A1337" s="183">
        <v>42961</v>
      </c>
      <c r="B1337" s="226">
        <v>131.51</v>
      </c>
      <c r="C1337" s="109">
        <f t="shared" si="23"/>
        <v>1.1337611575352806E-2</v>
      </c>
      <c r="D1337" s="19"/>
      <c r="E1337" s="19"/>
      <c r="F1337" s="19"/>
      <c r="G1337" s="28"/>
    </row>
    <row r="1338" spans="1:7" x14ac:dyDescent="0.25">
      <c r="A1338" s="183">
        <v>42962</v>
      </c>
      <c r="B1338" s="226">
        <v>131.59</v>
      </c>
      <c r="C1338" s="109">
        <f t="shared" si="23"/>
        <v>1.1307185925039164E-2</v>
      </c>
      <c r="D1338" s="19"/>
      <c r="E1338" s="19"/>
      <c r="F1338" s="19"/>
      <c r="G1338" s="28"/>
    </row>
    <row r="1339" spans="1:7" x14ac:dyDescent="0.25">
      <c r="A1339" s="183">
        <v>42963</v>
      </c>
      <c r="B1339" s="226">
        <v>130.5</v>
      </c>
      <c r="C1339" s="109">
        <f t="shared" si="23"/>
        <v>1.1708697024287009E-2</v>
      </c>
      <c r="D1339" s="19"/>
      <c r="E1339" s="19"/>
      <c r="F1339" s="19"/>
      <c r="G1339" s="28"/>
    </row>
    <row r="1340" spans="1:7" x14ac:dyDescent="0.25">
      <c r="A1340" s="183">
        <v>42964</v>
      </c>
      <c r="B1340" s="226">
        <v>131.05000000000001</v>
      </c>
      <c r="C1340" s="109">
        <f t="shared" si="23"/>
        <v>1.1504066294632867E-2</v>
      </c>
      <c r="D1340" s="19"/>
      <c r="E1340" s="19"/>
      <c r="F1340" s="19"/>
      <c r="G1340" s="28"/>
    </row>
    <row r="1341" spans="1:7" x14ac:dyDescent="0.25">
      <c r="A1341" s="183">
        <v>42965</v>
      </c>
      <c r="B1341" s="226">
        <v>131.99</v>
      </c>
      <c r="C1341" s="109">
        <f t="shared" si="23"/>
        <v>1.1157384933669284E-2</v>
      </c>
      <c r="D1341" s="19"/>
      <c r="E1341" s="19"/>
      <c r="F1341" s="19"/>
      <c r="G1341" s="28"/>
    </row>
    <row r="1342" spans="1:7" x14ac:dyDescent="0.25">
      <c r="A1342" s="183">
        <v>42968</v>
      </c>
      <c r="B1342" s="226">
        <v>132.24</v>
      </c>
      <c r="C1342" s="109">
        <f t="shared" si="23"/>
        <v>1.1062825756386771E-2</v>
      </c>
      <c r="D1342" s="19"/>
      <c r="E1342" s="19"/>
      <c r="F1342" s="19"/>
      <c r="G1342" s="28"/>
    </row>
    <row r="1343" spans="1:7" x14ac:dyDescent="0.25">
      <c r="A1343" s="183">
        <v>42969</v>
      </c>
      <c r="B1343" s="226">
        <v>131.69</v>
      </c>
      <c r="C1343" s="109">
        <f t="shared" si="23"/>
        <v>1.1263271359315824E-2</v>
      </c>
      <c r="D1343" s="19"/>
      <c r="E1343" s="19"/>
      <c r="F1343" s="19"/>
      <c r="G1343" s="28"/>
    </row>
    <row r="1344" spans="1:7" x14ac:dyDescent="0.25">
      <c r="A1344" s="183">
        <v>42970</v>
      </c>
      <c r="B1344" s="226">
        <v>131.5</v>
      </c>
      <c r="C1344" s="109">
        <f t="shared" si="23"/>
        <v>1.1332091028874081E-2</v>
      </c>
      <c r="D1344" s="19"/>
      <c r="E1344" s="19"/>
      <c r="F1344" s="19"/>
      <c r="G1344" s="28"/>
    </row>
    <row r="1345" spans="1:7" x14ac:dyDescent="0.25">
      <c r="A1345" s="183">
        <v>42971</v>
      </c>
      <c r="B1345" s="226">
        <v>132.55000000000001</v>
      </c>
      <c r="C1345" s="109">
        <f t="shared" si="23"/>
        <v>1.0946561087404581E-2</v>
      </c>
      <c r="D1345" s="19"/>
      <c r="E1345" s="19"/>
      <c r="F1345" s="19"/>
      <c r="G1345" s="28"/>
    </row>
    <row r="1346" spans="1:7" x14ac:dyDescent="0.25">
      <c r="A1346" s="183">
        <v>42972</v>
      </c>
      <c r="B1346" s="226">
        <v>131.59</v>
      </c>
      <c r="C1346" s="109">
        <f t="shared" si="23"/>
        <v>1.1296939934685706E-2</v>
      </c>
      <c r="D1346" s="19"/>
      <c r="E1346" s="19"/>
      <c r="F1346" s="19"/>
      <c r="G1346" s="28"/>
    </row>
    <row r="1347" spans="1:7" x14ac:dyDescent="0.25">
      <c r="A1347" s="183">
        <v>42975</v>
      </c>
      <c r="B1347" s="226">
        <v>132</v>
      </c>
      <c r="C1347" s="109">
        <f t="shared" si="23"/>
        <v>1.114336083660703E-2</v>
      </c>
      <c r="D1347" s="19"/>
      <c r="E1347" s="19"/>
      <c r="F1347" s="19"/>
      <c r="G1347" s="28"/>
    </row>
    <row r="1348" spans="1:7" x14ac:dyDescent="0.25">
      <c r="A1348" s="183">
        <v>42976</v>
      </c>
      <c r="B1348" s="226">
        <v>133.69999999999999</v>
      </c>
      <c r="C1348" s="109">
        <f t="shared" si="23"/>
        <v>1.0524227370928951E-2</v>
      </c>
      <c r="D1348" s="19"/>
      <c r="E1348" s="19"/>
      <c r="F1348" s="19"/>
      <c r="G1348" s="28"/>
    </row>
    <row r="1349" spans="1:7" x14ac:dyDescent="0.25">
      <c r="A1349" s="183">
        <v>42977</v>
      </c>
      <c r="B1349" s="226">
        <v>133.1</v>
      </c>
      <c r="C1349" s="109">
        <f t="shared" si="23"/>
        <v>1.0740219999065726E-2</v>
      </c>
      <c r="D1349" s="19"/>
      <c r="E1349" s="19"/>
      <c r="F1349" s="19"/>
      <c r="G1349" s="28"/>
    </row>
    <row r="1350" spans="1:7" x14ac:dyDescent="0.25">
      <c r="A1350" s="183">
        <v>42978</v>
      </c>
      <c r="B1350" s="226">
        <v>132.69</v>
      </c>
      <c r="C1350" s="109">
        <f t="shared" ref="C1350:C1413" si="24">YIELD(A1350,$K$10,$K$8,B1350,100,1,1)</f>
        <v>1.0888181472008826E-2</v>
      </c>
      <c r="D1350" s="19"/>
      <c r="E1350" s="19"/>
      <c r="F1350" s="19"/>
      <c r="G1350" s="28"/>
    </row>
    <row r="1351" spans="1:7" x14ac:dyDescent="0.25">
      <c r="A1351" s="183">
        <v>42979</v>
      </c>
      <c r="B1351" s="226">
        <v>132.5</v>
      </c>
      <c r="C1351" s="109">
        <f t="shared" si="24"/>
        <v>1.095638162215651E-2</v>
      </c>
      <c r="D1351" s="19"/>
      <c r="E1351" s="19"/>
      <c r="F1351" s="19"/>
      <c r="G1351" s="28"/>
    </row>
    <row r="1352" spans="1:7" x14ac:dyDescent="0.25">
      <c r="A1352" s="183">
        <v>42982</v>
      </c>
      <c r="B1352" s="226">
        <v>131.85499999999999</v>
      </c>
      <c r="C1352" s="109">
        <f t="shared" si="24"/>
        <v>1.1189288397552509E-2</v>
      </c>
      <c r="D1352" s="19"/>
      <c r="E1352" s="19"/>
      <c r="F1352" s="19"/>
      <c r="G1352" s="28"/>
    </row>
    <row r="1353" spans="1:7" x14ac:dyDescent="0.25">
      <c r="A1353" s="183">
        <v>42983</v>
      </c>
      <c r="B1353" s="226">
        <v>131.28</v>
      </c>
      <c r="C1353" s="109">
        <f t="shared" si="24"/>
        <v>1.1399894927253637E-2</v>
      </c>
      <c r="D1353" s="19"/>
      <c r="E1353" s="19"/>
      <c r="F1353" s="19"/>
      <c r="G1353" s="28"/>
    </row>
    <row r="1354" spans="1:7" x14ac:dyDescent="0.25">
      <c r="A1354" s="183">
        <v>42984</v>
      </c>
      <c r="B1354" s="226">
        <v>132.93</v>
      </c>
      <c r="C1354" s="109">
        <f t="shared" si="24"/>
        <v>1.0794497460645695E-2</v>
      </c>
      <c r="D1354" s="19"/>
      <c r="E1354" s="19"/>
      <c r="F1354" s="19"/>
      <c r="G1354" s="28"/>
    </row>
    <row r="1355" spans="1:7" x14ac:dyDescent="0.25">
      <c r="A1355" s="183">
        <v>42985</v>
      </c>
      <c r="B1355" s="226">
        <v>132.58000000000001</v>
      </c>
      <c r="C1355" s="109">
        <f t="shared" si="24"/>
        <v>1.0920882979475827E-2</v>
      </c>
      <c r="D1355" s="19"/>
      <c r="E1355" s="19"/>
      <c r="F1355" s="19"/>
      <c r="G1355" s="28"/>
    </row>
    <row r="1356" spans="1:7" x14ac:dyDescent="0.25">
      <c r="A1356" s="183">
        <v>42986</v>
      </c>
      <c r="B1356" s="226">
        <v>133.12</v>
      </c>
      <c r="C1356" s="109">
        <f t="shared" si="24"/>
        <v>1.0723347580317687E-2</v>
      </c>
      <c r="D1356" s="19"/>
      <c r="E1356" s="19"/>
      <c r="F1356" s="19"/>
      <c r="G1356" s="28"/>
    </row>
    <row r="1357" spans="1:7" x14ac:dyDescent="0.25">
      <c r="A1357" s="183">
        <v>42989</v>
      </c>
      <c r="B1357" s="226">
        <v>132.32</v>
      </c>
      <c r="C1357" s="109">
        <f t="shared" si="24"/>
        <v>1.1011633815218769E-2</v>
      </c>
      <c r="D1357" s="19"/>
      <c r="E1357" s="19"/>
      <c r="F1357" s="19"/>
      <c r="G1357" s="28"/>
    </row>
    <row r="1358" spans="1:7" x14ac:dyDescent="0.25">
      <c r="A1358" s="183">
        <v>42990</v>
      </c>
      <c r="B1358" s="226">
        <v>131.9</v>
      </c>
      <c r="C1358" s="109">
        <f t="shared" si="24"/>
        <v>1.1164487846358916E-2</v>
      </c>
      <c r="D1358" s="19"/>
      <c r="E1358" s="19"/>
      <c r="F1358" s="19"/>
      <c r="G1358" s="28"/>
    </row>
    <row r="1359" spans="1:7" x14ac:dyDescent="0.25">
      <c r="A1359" s="183">
        <v>42991</v>
      </c>
      <c r="B1359" s="226">
        <v>130.6</v>
      </c>
      <c r="C1359" s="109">
        <f t="shared" si="24"/>
        <v>1.1643639551569837E-2</v>
      </c>
      <c r="D1359" s="19"/>
      <c r="E1359" s="19"/>
      <c r="F1359" s="19"/>
      <c r="G1359" s="28"/>
    </row>
    <row r="1360" spans="1:7" x14ac:dyDescent="0.25">
      <c r="A1360" s="183">
        <v>42992</v>
      </c>
      <c r="B1360" s="226">
        <v>130.4</v>
      </c>
      <c r="C1360" s="109">
        <f t="shared" si="24"/>
        <v>1.1717034093445117E-2</v>
      </c>
      <c r="D1360" s="19"/>
      <c r="E1360" s="19"/>
      <c r="F1360" s="19"/>
      <c r="G1360" s="28"/>
    </row>
    <row r="1361" spans="1:7" x14ac:dyDescent="0.25">
      <c r="A1361" s="183">
        <v>42993</v>
      </c>
      <c r="B1361" s="226">
        <v>129.80500000000001</v>
      </c>
      <c r="C1361" s="109">
        <f t="shared" si="24"/>
        <v>1.1938201589697507E-2</v>
      </c>
      <c r="D1361" s="19"/>
      <c r="E1361" s="19"/>
      <c r="F1361" s="19"/>
      <c r="G1361" s="28"/>
    </row>
    <row r="1362" spans="1:7" x14ac:dyDescent="0.25">
      <c r="A1362" s="183">
        <v>42996</v>
      </c>
      <c r="B1362" s="226">
        <v>129.83000000000001</v>
      </c>
      <c r="C1362" s="109">
        <f t="shared" si="24"/>
        <v>1.1925904898189539E-2</v>
      </c>
      <c r="D1362" s="19"/>
      <c r="E1362" s="19"/>
      <c r="F1362" s="19"/>
      <c r="G1362" s="28"/>
    </row>
    <row r="1363" spans="1:7" x14ac:dyDescent="0.25">
      <c r="A1363" s="183">
        <v>42997</v>
      </c>
      <c r="B1363" s="226">
        <v>129.49</v>
      </c>
      <c r="C1363" s="109">
        <f t="shared" si="24"/>
        <v>1.205243946081354E-2</v>
      </c>
      <c r="D1363" s="19"/>
      <c r="E1363" s="19"/>
      <c r="F1363" s="19"/>
      <c r="G1363" s="28"/>
    </row>
    <row r="1364" spans="1:7" x14ac:dyDescent="0.25">
      <c r="A1364" s="183">
        <v>42998</v>
      </c>
      <c r="B1364" s="226">
        <v>129.65</v>
      </c>
      <c r="C1364" s="109">
        <f t="shared" si="24"/>
        <v>1.1991407991327198E-2</v>
      </c>
      <c r="D1364" s="19"/>
      <c r="E1364" s="19"/>
      <c r="F1364" s="19"/>
      <c r="G1364" s="28"/>
    </row>
    <row r="1365" spans="1:7" x14ac:dyDescent="0.25">
      <c r="A1365" s="183">
        <v>42999</v>
      </c>
      <c r="B1365" s="226">
        <v>129.12</v>
      </c>
      <c r="C1365" s="109">
        <f t="shared" si="24"/>
        <v>1.2189748205088266E-2</v>
      </c>
      <c r="D1365" s="19"/>
      <c r="E1365" s="19"/>
      <c r="F1365" s="19"/>
      <c r="G1365" s="28"/>
    </row>
    <row r="1366" spans="1:7" x14ac:dyDescent="0.25">
      <c r="A1366" s="183">
        <v>43000</v>
      </c>
      <c r="B1366" s="226">
        <v>129.43</v>
      </c>
      <c r="C1366" s="109">
        <f t="shared" si="24"/>
        <v>1.2072079234307842E-2</v>
      </c>
      <c r="D1366" s="19"/>
      <c r="E1366" s="19"/>
      <c r="F1366" s="19"/>
      <c r="G1366" s="28"/>
    </row>
    <row r="1367" spans="1:7" x14ac:dyDescent="0.25">
      <c r="A1367" s="183">
        <v>43003</v>
      </c>
      <c r="B1367" s="226">
        <v>130.65</v>
      </c>
      <c r="C1367" s="109">
        <f t="shared" si="24"/>
        <v>1.1613034724139248E-2</v>
      </c>
      <c r="D1367" s="19"/>
      <c r="E1367" s="19"/>
      <c r="F1367" s="19"/>
      <c r="G1367" s="28"/>
    </row>
    <row r="1368" spans="1:7" x14ac:dyDescent="0.25">
      <c r="A1368" s="183">
        <v>43004</v>
      </c>
      <c r="B1368" s="226">
        <v>130.59</v>
      </c>
      <c r="C1368" s="109">
        <f t="shared" si="24"/>
        <v>1.1634345231495714E-2</v>
      </c>
      <c r="D1368" s="19"/>
      <c r="E1368" s="19"/>
      <c r="F1368" s="19"/>
      <c r="G1368" s="28"/>
    </row>
    <row r="1369" spans="1:7" x14ac:dyDescent="0.25">
      <c r="A1369" s="183">
        <v>43005</v>
      </c>
      <c r="B1369" s="226">
        <v>128.58000000000001</v>
      </c>
      <c r="C1369" s="109">
        <f t="shared" si="24"/>
        <v>1.2388180363378526E-2</v>
      </c>
      <c r="D1369" s="19"/>
      <c r="E1369" s="19"/>
      <c r="F1369" s="19"/>
      <c r="G1369" s="28"/>
    </row>
    <row r="1370" spans="1:7" x14ac:dyDescent="0.25">
      <c r="A1370" s="183">
        <v>43006</v>
      </c>
      <c r="B1370" s="226">
        <v>128.12</v>
      </c>
      <c r="C1370" s="109">
        <f t="shared" si="24"/>
        <v>1.2562012738196774E-2</v>
      </c>
      <c r="D1370" s="19"/>
      <c r="E1370" s="19"/>
      <c r="F1370" s="19"/>
      <c r="G1370" s="28"/>
    </row>
    <row r="1371" spans="1:7" x14ac:dyDescent="0.25">
      <c r="A1371" s="183">
        <v>43007</v>
      </c>
      <c r="B1371" s="226">
        <v>129.49</v>
      </c>
      <c r="C1371" s="109">
        <f t="shared" si="24"/>
        <v>1.2042735551765436E-2</v>
      </c>
      <c r="D1371" s="19"/>
      <c r="E1371" s="19"/>
      <c r="F1371" s="19"/>
      <c r="G1371" s="28"/>
    </row>
    <row r="1372" spans="1:7" x14ac:dyDescent="0.25">
      <c r="A1372" s="183">
        <v>43010</v>
      </c>
      <c r="B1372" s="226">
        <v>129.28</v>
      </c>
      <c r="C1372" s="109">
        <f t="shared" si="24"/>
        <v>1.2118861177956341E-2</v>
      </c>
      <c r="D1372" s="19"/>
      <c r="E1372" s="19"/>
      <c r="F1372" s="19"/>
      <c r="G1372" s="28"/>
    </row>
    <row r="1373" spans="1:7" x14ac:dyDescent="0.25">
      <c r="A1373" s="183">
        <v>43012</v>
      </c>
      <c r="B1373" s="226">
        <v>129.65</v>
      </c>
      <c r="C1373" s="109">
        <f t="shared" si="24"/>
        <v>1.1977754202560349E-2</v>
      </c>
      <c r="D1373" s="19"/>
      <c r="E1373" s="19"/>
      <c r="F1373" s="19"/>
      <c r="G1373" s="28"/>
    </row>
    <row r="1374" spans="1:7" x14ac:dyDescent="0.25">
      <c r="A1374" s="183">
        <v>43013</v>
      </c>
      <c r="B1374" s="226">
        <v>129.53</v>
      </c>
      <c r="C1374" s="109">
        <f t="shared" si="24"/>
        <v>1.2021866747385646E-2</v>
      </c>
      <c r="D1374" s="19"/>
      <c r="E1374" s="19"/>
      <c r="F1374" s="19"/>
      <c r="G1374" s="28"/>
    </row>
    <row r="1375" spans="1:7" x14ac:dyDescent="0.25">
      <c r="A1375" s="183">
        <v>43014</v>
      </c>
      <c r="B1375" s="226">
        <v>128.72999999999999</v>
      </c>
      <c r="C1375" s="109">
        <f t="shared" si="24"/>
        <v>1.2322809307703148E-2</v>
      </c>
      <c r="D1375" s="19"/>
      <c r="E1375" s="19"/>
      <c r="F1375" s="19"/>
      <c r="G1375" s="28"/>
    </row>
    <row r="1376" spans="1:7" x14ac:dyDescent="0.25">
      <c r="A1376" s="183">
        <v>43017</v>
      </c>
      <c r="B1376" s="226">
        <v>129.48500000000001</v>
      </c>
      <c r="C1376" s="109">
        <f t="shared" si="24"/>
        <v>1.2034900982379216E-2</v>
      </c>
      <c r="D1376" s="19"/>
      <c r="E1376" s="19"/>
      <c r="F1376" s="19"/>
      <c r="G1376" s="28"/>
    </row>
    <row r="1377" spans="1:7" x14ac:dyDescent="0.25">
      <c r="A1377" s="183">
        <v>43018</v>
      </c>
      <c r="B1377" s="226">
        <v>129.93</v>
      </c>
      <c r="C1377" s="109">
        <f t="shared" si="24"/>
        <v>1.1866845375028277E-2</v>
      </c>
      <c r="D1377" s="19"/>
      <c r="E1377" s="19"/>
      <c r="F1377" s="19"/>
      <c r="G1377" s="28"/>
    </row>
    <row r="1378" spans="1:7" x14ac:dyDescent="0.25">
      <c r="A1378" s="183">
        <v>43019</v>
      </c>
      <c r="B1378" s="226">
        <v>129.49</v>
      </c>
      <c r="C1378" s="109">
        <f t="shared" si="24"/>
        <v>1.2031075373266068E-2</v>
      </c>
      <c r="D1378" s="19"/>
      <c r="E1378" s="19"/>
      <c r="F1378" s="19"/>
      <c r="G1378" s="28"/>
    </row>
    <row r="1379" spans="1:7" x14ac:dyDescent="0.25">
      <c r="A1379" s="183">
        <v>43020</v>
      </c>
      <c r="B1379" s="226">
        <v>129.55000000000001</v>
      </c>
      <c r="C1379" s="109">
        <f t="shared" si="24"/>
        <v>1.2007531854185571E-2</v>
      </c>
      <c r="D1379" s="19"/>
      <c r="E1379" s="19"/>
      <c r="F1379" s="19"/>
      <c r="G1379" s="28"/>
    </row>
    <row r="1380" spans="1:7" x14ac:dyDescent="0.25">
      <c r="A1380" s="183">
        <v>43021</v>
      </c>
      <c r="B1380" s="226">
        <v>129.96</v>
      </c>
      <c r="C1380" s="109">
        <f t="shared" si="24"/>
        <v>1.185264891154187E-2</v>
      </c>
      <c r="D1380" s="19"/>
      <c r="E1380" s="19"/>
      <c r="F1380" s="19"/>
      <c r="G1380" s="28"/>
    </row>
    <row r="1381" spans="1:7" x14ac:dyDescent="0.25">
      <c r="A1381" s="183">
        <v>43024</v>
      </c>
      <c r="B1381" s="226">
        <v>130.44</v>
      </c>
      <c r="C1381" s="109">
        <f t="shared" si="24"/>
        <v>1.1670210407066509E-2</v>
      </c>
      <c r="D1381" s="19"/>
      <c r="E1381" s="19"/>
      <c r="F1381" s="19"/>
      <c r="G1381" s="28"/>
    </row>
    <row r="1382" spans="1:7" x14ac:dyDescent="0.25">
      <c r="A1382" s="183">
        <v>43025</v>
      </c>
      <c r="B1382" s="226">
        <v>131.38999999999999</v>
      </c>
      <c r="C1382" s="109">
        <f t="shared" si="24"/>
        <v>1.1316311394257603E-2</v>
      </c>
      <c r="D1382" s="19"/>
      <c r="E1382" s="19"/>
      <c r="F1382" s="19"/>
      <c r="G1382" s="28"/>
    </row>
    <row r="1383" spans="1:7" x14ac:dyDescent="0.25">
      <c r="A1383" s="183">
        <v>43026</v>
      </c>
      <c r="B1383" s="226">
        <v>131.41</v>
      </c>
      <c r="C1383" s="109">
        <f t="shared" si="24"/>
        <v>1.1307887710897168E-2</v>
      </c>
      <c r="D1383" s="19"/>
      <c r="E1383" s="19"/>
      <c r="F1383" s="19"/>
      <c r="G1383" s="28"/>
    </row>
    <row r="1384" spans="1:7" x14ac:dyDescent="0.25">
      <c r="A1384" s="183">
        <v>43027</v>
      </c>
      <c r="B1384" s="226">
        <v>130.84</v>
      </c>
      <c r="C1384" s="109">
        <f t="shared" si="24"/>
        <v>1.1518219938233038E-2</v>
      </c>
      <c r="D1384" s="19"/>
      <c r="E1384" s="19"/>
      <c r="F1384" s="19"/>
      <c r="G1384" s="28"/>
    </row>
    <row r="1385" spans="1:7" x14ac:dyDescent="0.25">
      <c r="A1385" s="183">
        <v>43028</v>
      </c>
      <c r="B1385" s="226">
        <v>129.54</v>
      </c>
      <c r="C1385" s="109">
        <f t="shared" si="24"/>
        <v>1.2003497589868314E-2</v>
      </c>
      <c r="D1385" s="19"/>
      <c r="E1385" s="19"/>
      <c r="F1385" s="19"/>
      <c r="G1385" s="28"/>
    </row>
    <row r="1386" spans="1:7" x14ac:dyDescent="0.25">
      <c r="A1386" s="183">
        <v>43031</v>
      </c>
      <c r="B1386" s="226">
        <v>129.33000000000001</v>
      </c>
      <c r="C1386" s="109">
        <f t="shared" si="24"/>
        <v>1.207970002477031E-2</v>
      </c>
      <c r="D1386" s="19"/>
      <c r="E1386" s="19"/>
      <c r="F1386" s="19"/>
      <c r="G1386" s="28"/>
    </row>
    <row r="1387" spans="1:7" x14ac:dyDescent="0.25">
      <c r="A1387" s="183">
        <v>43032</v>
      </c>
      <c r="B1387" s="226">
        <v>128.94</v>
      </c>
      <c r="C1387" s="109">
        <f t="shared" si="24"/>
        <v>1.2226107611301926E-2</v>
      </c>
      <c r="D1387" s="19"/>
      <c r="E1387" s="19"/>
      <c r="F1387" s="19"/>
      <c r="G1387" s="28"/>
    </row>
    <row r="1388" spans="1:7" x14ac:dyDescent="0.25">
      <c r="A1388" s="183">
        <v>43033</v>
      </c>
      <c r="B1388" s="226">
        <v>128.33000000000001</v>
      </c>
      <c r="C1388" s="109">
        <f t="shared" si="24"/>
        <v>1.2456767805596135E-2</v>
      </c>
      <c r="D1388" s="19"/>
      <c r="E1388" s="19"/>
      <c r="F1388" s="19"/>
      <c r="G1388" s="28"/>
    </row>
    <row r="1389" spans="1:7" x14ac:dyDescent="0.25">
      <c r="A1389" s="183">
        <v>43034</v>
      </c>
      <c r="B1389" s="226">
        <v>128.91999999999999</v>
      </c>
      <c r="C1389" s="109">
        <f t="shared" si="24"/>
        <v>1.2231764539035751E-2</v>
      </c>
      <c r="D1389" s="19"/>
      <c r="E1389" s="19"/>
      <c r="F1389" s="19"/>
      <c r="G1389" s="28"/>
    </row>
    <row r="1390" spans="1:7" x14ac:dyDescent="0.25">
      <c r="A1390" s="183">
        <v>43035</v>
      </c>
      <c r="B1390" s="226">
        <v>129.34</v>
      </c>
      <c r="C1390" s="109">
        <f t="shared" si="24"/>
        <v>1.2072049482368927E-2</v>
      </c>
      <c r="D1390" s="19"/>
      <c r="E1390" s="19"/>
      <c r="F1390" s="19"/>
      <c r="G1390" s="28"/>
    </row>
    <row r="1391" spans="1:7" x14ac:dyDescent="0.25">
      <c r="A1391" s="183">
        <v>43038</v>
      </c>
      <c r="B1391" s="226">
        <v>130.22999999999999</v>
      </c>
      <c r="C1391" s="109">
        <f t="shared" si="24"/>
        <v>1.1734705856190441E-2</v>
      </c>
      <c r="D1391" s="19"/>
      <c r="E1391" s="19"/>
      <c r="F1391" s="19"/>
      <c r="G1391" s="28"/>
    </row>
    <row r="1392" spans="1:7" x14ac:dyDescent="0.25">
      <c r="A1392" s="183">
        <v>43040</v>
      </c>
      <c r="B1392" s="226">
        <v>131.05000000000001</v>
      </c>
      <c r="C1392" s="109">
        <f t="shared" si="24"/>
        <v>1.1426981429979603E-2</v>
      </c>
      <c r="D1392" s="19"/>
      <c r="E1392" s="19"/>
      <c r="F1392" s="19"/>
      <c r="G1392" s="28"/>
    </row>
    <row r="1393" spans="1:7" x14ac:dyDescent="0.25">
      <c r="A1393" s="183">
        <v>43041</v>
      </c>
      <c r="B1393" s="226">
        <v>130.11000000000001</v>
      </c>
      <c r="C1393" s="109">
        <f t="shared" si="24"/>
        <v>1.177665845800484E-2</v>
      </c>
      <c r="D1393" s="19"/>
      <c r="E1393" s="19"/>
      <c r="F1393" s="19"/>
      <c r="G1393" s="28"/>
    </row>
    <row r="1394" spans="1:7" x14ac:dyDescent="0.25">
      <c r="A1394" s="183">
        <v>43042</v>
      </c>
      <c r="B1394" s="226">
        <v>131.19</v>
      </c>
      <c r="C1394" s="109">
        <f t="shared" si="24"/>
        <v>1.1372968056913959E-2</v>
      </c>
      <c r="D1394" s="19"/>
      <c r="E1394" s="19"/>
      <c r="F1394" s="19"/>
      <c r="G1394" s="28"/>
    </row>
    <row r="1395" spans="1:7" x14ac:dyDescent="0.25">
      <c r="A1395" s="183">
        <v>43045</v>
      </c>
      <c r="B1395" s="226">
        <v>131.74</v>
      </c>
      <c r="C1395" s="109">
        <f t="shared" si="24"/>
        <v>1.1166313073894383E-2</v>
      </c>
      <c r="D1395" s="19"/>
      <c r="E1395" s="19"/>
      <c r="F1395" s="19"/>
      <c r="G1395" s="28"/>
    </row>
    <row r="1396" spans="1:7" x14ac:dyDescent="0.25">
      <c r="A1396" s="183">
        <v>43046</v>
      </c>
      <c r="B1396" s="226">
        <v>131.47999999999999</v>
      </c>
      <c r="C1396" s="109">
        <f t="shared" si="24"/>
        <v>1.1261391970769049E-2</v>
      </c>
      <c r="D1396" s="19"/>
      <c r="E1396" s="19"/>
      <c r="F1396" s="19"/>
      <c r="G1396" s="28"/>
    </row>
    <row r="1397" spans="1:7" x14ac:dyDescent="0.25">
      <c r="A1397" s="183">
        <v>43047</v>
      </c>
      <c r="B1397" s="226">
        <v>132.28</v>
      </c>
      <c r="C1397" s="109">
        <f t="shared" si="24"/>
        <v>1.0965319797196976E-2</v>
      </c>
      <c r="D1397" s="19"/>
      <c r="E1397" s="19"/>
      <c r="F1397" s="19"/>
      <c r="G1397" s="28"/>
    </row>
    <row r="1398" spans="1:7" x14ac:dyDescent="0.25">
      <c r="A1398" s="183">
        <v>43048</v>
      </c>
      <c r="B1398" s="226">
        <v>131.84</v>
      </c>
      <c r="C1398" s="109">
        <f t="shared" si="24"/>
        <v>1.1126280912805653E-2</v>
      </c>
      <c r="D1398" s="19"/>
      <c r="E1398" s="19"/>
      <c r="F1398" s="19"/>
      <c r="G1398" s="28"/>
    </row>
    <row r="1399" spans="1:7" x14ac:dyDescent="0.25">
      <c r="A1399" s="183">
        <v>43049</v>
      </c>
      <c r="B1399" s="226">
        <v>129.59</v>
      </c>
      <c r="C1399" s="109">
        <f t="shared" si="24"/>
        <v>1.1964156057304592E-2</v>
      </c>
      <c r="D1399" s="19"/>
      <c r="E1399" s="19"/>
      <c r="F1399" s="19"/>
      <c r="G1399" s="28"/>
    </row>
    <row r="1400" spans="1:7" x14ac:dyDescent="0.25">
      <c r="A1400" s="183">
        <v>43052</v>
      </c>
      <c r="B1400" s="226">
        <v>130.1</v>
      </c>
      <c r="C1400" s="109">
        <f t="shared" si="24"/>
        <v>1.1769481392253455E-2</v>
      </c>
      <c r="D1400" s="19"/>
      <c r="E1400" s="19"/>
      <c r="F1400" s="19"/>
      <c r="G1400" s="28"/>
    </row>
    <row r="1401" spans="1:7" x14ac:dyDescent="0.25">
      <c r="A1401" s="183">
        <v>43053</v>
      </c>
      <c r="B1401" s="226">
        <v>129.16</v>
      </c>
      <c r="C1401" s="109">
        <f t="shared" si="24"/>
        <v>1.2122625705400489E-2</v>
      </c>
      <c r="D1401" s="19"/>
      <c r="E1401" s="19"/>
      <c r="F1401" s="19"/>
      <c r="G1401" s="28"/>
    </row>
    <row r="1402" spans="1:7" x14ac:dyDescent="0.25">
      <c r="A1402" s="183">
        <v>43054</v>
      </c>
      <c r="B1402" s="226">
        <v>130.69999999999999</v>
      </c>
      <c r="C1402" s="109">
        <f t="shared" si="24"/>
        <v>1.154304864070714E-2</v>
      </c>
      <c r="D1402" s="19"/>
      <c r="E1402" s="19"/>
      <c r="F1402" s="19"/>
      <c r="G1402" s="28"/>
    </row>
    <row r="1403" spans="1:7" x14ac:dyDescent="0.25">
      <c r="A1403" s="183">
        <v>43055</v>
      </c>
      <c r="B1403" s="226">
        <v>129.91</v>
      </c>
      <c r="C1403" s="109">
        <f t="shared" si="24"/>
        <v>1.1837840704053854E-2</v>
      </c>
      <c r="D1403" s="19"/>
      <c r="E1403" s="19"/>
      <c r="F1403" s="19"/>
      <c r="G1403" s="28"/>
    </row>
    <row r="1404" spans="1:7" x14ac:dyDescent="0.25">
      <c r="A1404" s="183">
        <v>43056</v>
      </c>
      <c r="B1404" s="226">
        <v>130.27000000000001</v>
      </c>
      <c r="C1404" s="109">
        <f t="shared" si="24"/>
        <v>1.1701775518258654E-2</v>
      </c>
      <c r="D1404" s="19"/>
      <c r="E1404" s="19"/>
      <c r="F1404" s="19"/>
      <c r="G1404" s="28"/>
    </row>
    <row r="1405" spans="1:7" x14ac:dyDescent="0.25">
      <c r="A1405" s="183">
        <v>43059</v>
      </c>
      <c r="B1405" s="226">
        <v>131.18</v>
      </c>
      <c r="C1405" s="109">
        <f t="shared" si="24"/>
        <v>1.1359263666240243E-2</v>
      </c>
      <c r="D1405" s="19"/>
      <c r="E1405" s="19"/>
      <c r="F1405" s="19"/>
      <c r="G1405" s="28"/>
    </row>
    <row r="1406" spans="1:7" x14ac:dyDescent="0.25">
      <c r="A1406" s="183">
        <v>43060</v>
      </c>
      <c r="B1406" s="226">
        <v>132.30000000000001</v>
      </c>
      <c r="C1406" s="109">
        <f t="shared" si="24"/>
        <v>1.0944237556890668E-2</v>
      </c>
      <c r="D1406" s="19"/>
      <c r="E1406" s="19"/>
      <c r="F1406" s="19"/>
      <c r="G1406" s="28"/>
    </row>
    <row r="1407" spans="1:7" x14ac:dyDescent="0.25">
      <c r="A1407" s="183">
        <v>43061</v>
      </c>
      <c r="B1407" s="226">
        <v>132.03</v>
      </c>
      <c r="C1407" s="109">
        <f t="shared" si="24"/>
        <v>1.1042602332091533E-2</v>
      </c>
      <c r="D1407" s="19"/>
      <c r="E1407" s="19"/>
      <c r="F1407" s="19"/>
      <c r="G1407" s="28"/>
    </row>
    <row r="1408" spans="1:7" x14ac:dyDescent="0.25">
      <c r="A1408" s="183">
        <v>43062</v>
      </c>
      <c r="B1408" s="226">
        <v>132.55000000000001</v>
      </c>
      <c r="C1408" s="109">
        <f t="shared" si="24"/>
        <v>1.0850276396257394E-2</v>
      </c>
      <c r="D1408" s="19"/>
      <c r="E1408" s="19"/>
      <c r="F1408" s="19"/>
      <c r="G1408" s="28"/>
    </row>
    <row r="1409" spans="1:7" x14ac:dyDescent="0.25">
      <c r="A1409" s="183">
        <v>43063</v>
      </c>
      <c r="B1409" s="226">
        <v>131.91999999999999</v>
      </c>
      <c r="C1409" s="109">
        <f t="shared" si="24"/>
        <v>1.1081084335871766E-2</v>
      </c>
      <c r="D1409" s="19"/>
      <c r="E1409" s="19"/>
      <c r="F1409" s="19"/>
      <c r="G1409" s="28"/>
    </row>
    <row r="1410" spans="1:7" x14ac:dyDescent="0.25">
      <c r="A1410" s="183">
        <v>43066</v>
      </c>
      <c r="B1410" s="226">
        <v>132.25</v>
      </c>
      <c r="C1410" s="109">
        <f t="shared" si="24"/>
        <v>1.0956290538512123E-2</v>
      </c>
      <c r="D1410" s="19"/>
      <c r="E1410" s="19"/>
      <c r="F1410" s="19"/>
      <c r="G1410" s="28"/>
    </row>
    <row r="1411" spans="1:7" x14ac:dyDescent="0.25">
      <c r="A1411" s="183">
        <v>43067</v>
      </c>
      <c r="B1411" s="226">
        <v>132.69999999999999</v>
      </c>
      <c r="C1411" s="109">
        <f t="shared" si="24"/>
        <v>1.0789922554553048E-2</v>
      </c>
      <c r="D1411" s="19"/>
      <c r="E1411" s="19"/>
      <c r="F1411" s="19"/>
      <c r="G1411" s="28"/>
    </row>
    <row r="1412" spans="1:7" x14ac:dyDescent="0.25">
      <c r="A1412" s="183">
        <v>43068</v>
      </c>
      <c r="B1412" s="226">
        <v>131.97</v>
      </c>
      <c r="C1412" s="109">
        <f t="shared" si="24"/>
        <v>1.105738844625564E-2</v>
      </c>
      <c r="D1412" s="19"/>
      <c r="E1412" s="19"/>
      <c r="F1412" s="19"/>
      <c r="G1412" s="28"/>
    </row>
    <row r="1413" spans="1:7" x14ac:dyDescent="0.25">
      <c r="A1413" s="183">
        <v>43069</v>
      </c>
      <c r="B1413" s="226">
        <v>131.88</v>
      </c>
      <c r="C1413" s="109">
        <f t="shared" si="24"/>
        <v>1.108957324456564E-2</v>
      </c>
      <c r="D1413" s="19"/>
      <c r="E1413" s="19"/>
      <c r="F1413" s="19"/>
      <c r="G1413" s="28"/>
    </row>
    <row r="1414" spans="1:7" x14ac:dyDescent="0.25">
      <c r="A1414" s="183">
        <v>43070</v>
      </c>
      <c r="B1414" s="226">
        <v>132.97</v>
      </c>
      <c r="C1414" s="109">
        <f t="shared" ref="C1414:C1477" si="25">YIELD(A1414,$K$10,$K$8,B1414,100,1,1)</f>
        <v>1.0687828370665835E-2</v>
      </c>
      <c r="D1414" s="19"/>
      <c r="E1414" s="19"/>
      <c r="F1414" s="19"/>
      <c r="G1414" s="28"/>
    </row>
    <row r="1415" spans="1:7" x14ac:dyDescent="0.25">
      <c r="A1415" s="183">
        <v>43073</v>
      </c>
      <c r="B1415" s="226">
        <v>133.19999999999999</v>
      </c>
      <c r="C1415" s="109">
        <f t="shared" si="25"/>
        <v>1.0600531406102839E-2</v>
      </c>
      <c r="D1415" s="19"/>
      <c r="E1415" s="19"/>
      <c r="F1415" s="19"/>
      <c r="G1415" s="28"/>
    </row>
    <row r="1416" spans="1:7" x14ac:dyDescent="0.25">
      <c r="A1416" s="183">
        <v>43074</v>
      </c>
      <c r="B1416" s="226">
        <v>133.22999999999999</v>
      </c>
      <c r="C1416" s="109">
        <f t="shared" si="25"/>
        <v>1.0588493976222257E-2</v>
      </c>
      <c r="D1416" s="19"/>
      <c r="E1416" s="19"/>
      <c r="F1416" s="19"/>
      <c r="G1416" s="28"/>
    </row>
    <row r="1417" spans="1:7" x14ac:dyDescent="0.25">
      <c r="A1417" s="183">
        <v>43075</v>
      </c>
      <c r="B1417" s="226">
        <v>134.01</v>
      </c>
      <c r="C1417" s="109">
        <f t="shared" si="25"/>
        <v>1.030365945318667E-2</v>
      </c>
      <c r="D1417" s="19"/>
      <c r="E1417" s="19"/>
      <c r="F1417" s="19"/>
      <c r="G1417" s="28"/>
    </row>
    <row r="1418" spans="1:7" x14ac:dyDescent="0.25">
      <c r="A1418" s="183">
        <v>43076</v>
      </c>
      <c r="B1418" s="226">
        <v>133.87</v>
      </c>
      <c r="C1418" s="109">
        <f t="shared" si="25"/>
        <v>1.0353337629832203E-2</v>
      </c>
      <c r="D1418" s="19"/>
      <c r="E1418" s="19"/>
      <c r="F1418" s="19"/>
      <c r="G1418" s="28"/>
    </row>
    <row r="1419" spans="1:7" x14ac:dyDescent="0.25">
      <c r="A1419" s="183">
        <v>43077</v>
      </c>
      <c r="B1419" s="226">
        <v>133.03</v>
      </c>
      <c r="C1419" s="109">
        <f t="shared" si="25"/>
        <v>1.0658326981509078E-2</v>
      </c>
      <c r="D1419" s="19"/>
      <c r="E1419" s="19"/>
      <c r="F1419" s="19"/>
      <c r="G1419" s="28"/>
    </row>
    <row r="1420" spans="1:7" x14ac:dyDescent="0.25">
      <c r="A1420" s="183">
        <v>43080</v>
      </c>
      <c r="B1420" s="226">
        <v>133.81</v>
      </c>
      <c r="C1420" s="109">
        <f t="shared" si="25"/>
        <v>1.0370712163002596E-2</v>
      </c>
      <c r="D1420" s="19"/>
      <c r="E1420" s="19"/>
      <c r="F1420" s="19"/>
      <c r="G1420" s="28"/>
    </row>
    <row r="1421" spans="1:7" x14ac:dyDescent="0.25">
      <c r="A1421" s="183">
        <v>43081</v>
      </c>
      <c r="B1421" s="226">
        <v>133.78</v>
      </c>
      <c r="C1421" s="109">
        <f t="shared" si="25"/>
        <v>1.0380510294989844E-2</v>
      </c>
      <c r="D1421" s="19"/>
      <c r="E1421" s="19"/>
      <c r="F1421" s="19"/>
      <c r="G1421" s="28"/>
    </row>
    <row r="1422" spans="1:7" x14ac:dyDescent="0.25">
      <c r="A1422" s="183">
        <v>43082</v>
      </c>
      <c r="B1422" s="226">
        <v>132.54</v>
      </c>
      <c r="C1422" s="109">
        <f t="shared" si="25"/>
        <v>1.0832627055569536E-2</v>
      </c>
      <c r="D1422" s="19"/>
      <c r="E1422" s="19"/>
      <c r="F1422" s="19"/>
      <c r="G1422" s="28"/>
    </row>
    <row r="1423" spans="1:7" x14ac:dyDescent="0.25">
      <c r="A1423" s="183">
        <v>43083</v>
      </c>
      <c r="B1423" s="226">
        <v>132.91999999999999</v>
      </c>
      <c r="C1423" s="109">
        <f t="shared" si="25"/>
        <v>1.0692116167573276E-2</v>
      </c>
      <c r="D1423" s="19"/>
      <c r="E1423" s="19"/>
      <c r="F1423" s="19"/>
      <c r="G1423" s="28"/>
    </row>
    <row r="1424" spans="1:7" x14ac:dyDescent="0.25">
      <c r="A1424" s="183">
        <v>43084</v>
      </c>
      <c r="B1424" s="226">
        <v>133.94999999999999</v>
      </c>
      <c r="C1424" s="109">
        <f t="shared" si="25"/>
        <v>1.0315454127158064E-2</v>
      </c>
      <c r="D1424" s="19"/>
      <c r="E1424" s="19"/>
      <c r="F1424" s="19"/>
      <c r="G1424" s="28"/>
    </row>
    <row r="1425" spans="1:7" x14ac:dyDescent="0.25">
      <c r="A1425" s="183">
        <v>43087</v>
      </c>
      <c r="B1425" s="226">
        <v>134.41999999999999</v>
      </c>
      <c r="C1425" s="109">
        <f t="shared" si="25"/>
        <v>1.0141865944299246E-2</v>
      </c>
      <c r="D1425" s="19"/>
      <c r="E1425" s="19"/>
      <c r="F1425" s="19"/>
      <c r="G1425" s="28"/>
    </row>
    <row r="1426" spans="1:7" x14ac:dyDescent="0.25">
      <c r="A1426" s="183">
        <v>43088</v>
      </c>
      <c r="B1426" s="226">
        <v>133.25</v>
      </c>
      <c r="C1426" s="109">
        <f t="shared" si="25"/>
        <v>1.0565970672742063E-2</v>
      </c>
      <c r="D1426" s="19"/>
      <c r="E1426" s="19"/>
      <c r="F1426" s="19"/>
      <c r="G1426" s="28"/>
    </row>
    <row r="1427" spans="1:7" x14ac:dyDescent="0.25">
      <c r="A1427" s="183">
        <v>43089</v>
      </c>
      <c r="B1427" s="226">
        <v>132.01</v>
      </c>
      <c r="C1427" s="109">
        <f t="shared" si="25"/>
        <v>1.1020537954958122E-2</v>
      </c>
      <c r="D1427" s="19"/>
      <c r="E1427" s="19"/>
      <c r="F1427" s="19"/>
      <c r="G1427" s="28"/>
    </row>
    <row r="1428" spans="1:7" x14ac:dyDescent="0.25">
      <c r="A1428" s="183">
        <v>43090</v>
      </c>
      <c r="B1428" s="226">
        <v>130.43</v>
      </c>
      <c r="C1428" s="109">
        <f t="shared" si="25"/>
        <v>1.1607683797371843E-2</v>
      </c>
      <c r="D1428" s="19"/>
      <c r="E1428" s="19"/>
      <c r="F1428" s="19"/>
      <c r="G1428" s="28"/>
    </row>
    <row r="1429" spans="1:7" x14ac:dyDescent="0.25">
      <c r="A1429" s="183">
        <v>43091</v>
      </c>
      <c r="B1429" s="226">
        <v>130.96</v>
      </c>
      <c r="C1429" s="109">
        <f t="shared" si="25"/>
        <v>1.1408395810880677E-2</v>
      </c>
      <c r="D1429" s="19"/>
      <c r="E1429" s="19"/>
      <c r="F1429" s="19"/>
      <c r="G1429" s="28"/>
    </row>
    <row r="1430" spans="1:7" x14ac:dyDescent="0.25">
      <c r="A1430" s="183">
        <v>43096</v>
      </c>
      <c r="B1430" s="226">
        <v>131</v>
      </c>
      <c r="C1430" s="109">
        <f t="shared" si="25"/>
        <v>1.1388345249915178E-2</v>
      </c>
      <c r="D1430" s="19"/>
      <c r="E1430" s="19"/>
      <c r="F1430" s="19"/>
      <c r="G1430" s="28"/>
    </row>
    <row r="1431" spans="1:7" x14ac:dyDescent="0.25">
      <c r="A1431" s="183">
        <v>43097</v>
      </c>
      <c r="B1431" s="226">
        <v>130.82</v>
      </c>
      <c r="C1431" s="109">
        <f t="shared" si="25"/>
        <v>1.1454557142528857E-2</v>
      </c>
      <c r="D1431" s="19"/>
      <c r="E1431" s="19"/>
      <c r="F1431" s="19"/>
      <c r="G1431" s="28"/>
    </row>
    <row r="1432" spans="1:7" x14ac:dyDescent="0.25">
      <c r="A1432" s="183">
        <v>43098</v>
      </c>
      <c r="B1432" s="226">
        <v>130.30000000000001</v>
      </c>
      <c r="C1432" s="109">
        <f t="shared" si="25"/>
        <v>1.1648424167634957E-2</v>
      </c>
      <c r="D1432" s="19"/>
      <c r="E1432" s="19"/>
      <c r="F1432" s="19"/>
      <c r="G1432" s="28"/>
    </row>
    <row r="1433" spans="1:7" x14ac:dyDescent="0.25">
      <c r="A1433" s="183">
        <v>43102</v>
      </c>
      <c r="B1433" s="226">
        <v>129.29</v>
      </c>
      <c r="C1433" s="109">
        <f t="shared" si="25"/>
        <v>1.202575693589192E-2</v>
      </c>
      <c r="D1433" s="19"/>
      <c r="E1433" s="19"/>
      <c r="F1433" s="19"/>
      <c r="G1433" s="28"/>
    </row>
    <row r="1434" spans="1:7" x14ac:dyDescent="0.25">
      <c r="A1434" s="183">
        <v>43103</v>
      </c>
      <c r="B1434" s="226">
        <v>129.22</v>
      </c>
      <c r="C1434" s="109">
        <f t="shared" si="25"/>
        <v>1.2051346688502027E-2</v>
      </c>
      <c r="D1434" s="19"/>
      <c r="E1434" s="19"/>
      <c r="F1434" s="19"/>
      <c r="G1434" s="28"/>
    </row>
    <row r="1435" spans="1:7" x14ac:dyDescent="0.25">
      <c r="A1435" s="183">
        <v>43104</v>
      </c>
      <c r="B1435" s="226">
        <v>129.38</v>
      </c>
      <c r="C1435" s="109">
        <f t="shared" si="25"/>
        <v>1.1989669843179666E-2</v>
      </c>
      <c r="D1435" s="19"/>
      <c r="E1435" s="19"/>
      <c r="F1435" s="19"/>
      <c r="G1435" s="28"/>
    </row>
    <row r="1436" spans="1:7" x14ac:dyDescent="0.25">
      <c r="A1436" s="183">
        <v>43105</v>
      </c>
      <c r="B1436" s="226">
        <v>130.41</v>
      </c>
      <c r="C1436" s="109">
        <f t="shared" si="25"/>
        <v>1.1600055665473062E-2</v>
      </c>
      <c r="D1436" s="19"/>
      <c r="E1436" s="19"/>
      <c r="F1436" s="19"/>
      <c r="G1436" s="28"/>
    </row>
    <row r="1437" spans="1:7" x14ac:dyDescent="0.25">
      <c r="A1437" s="183">
        <v>43108</v>
      </c>
      <c r="B1437" s="226">
        <v>129.88</v>
      </c>
      <c r="C1437" s="109">
        <f t="shared" si="25"/>
        <v>1.1796583311943366E-2</v>
      </c>
      <c r="D1437" s="19"/>
      <c r="E1437" s="19"/>
      <c r="F1437" s="19"/>
      <c r="G1437" s="28"/>
    </row>
    <row r="1438" spans="1:7" x14ac:dyDescent="0.25">
      <c r="A1438" s="183">
        <v>43109</v>
      </c>
      <c r="B1438" s="226">
        <v>129.76</v>
      </c>
      <c r="C1438" s="109">
        <f t="shared" si="25"/>
        <v>1.1840911925366177E-2</v>
      </c>
      <c r="D1438" s="19"/>
      <c r="E1438" s="19"/>
      <c r="F1438" s="19"/>
      <c r="G1438" s="28"/>
    </row>
    <row r="1439" spans="1:7" x14ac:dyDescent="0.25">
      <c r="A1439" s="183">
        <v>43110</v>
      </c>
      <c r="B1439" s="226">
        <v>128.88999999999999</v>
      </c>
      <c r="C1439" s="109">
        <f t="shared" si="25"/>
        <v>1.2170066146393819E-2</v>
      </c>
      <c r="D1439" s="19"/>
      <c r="E1439" s="19"/>
      <c r="F1439" s="19"/>
      <c r="G1439" s="28"/>
    </row>
    <row r="1440" spans="1:7" x14ac:dyDescent="0.25">
      <c r="A1440" s="183">
        <v>43111</v>
      </c>
      <c r="B1440" s="226">
        <v>129.15</v>
      </c>
      <c r="C1440" s="109">
        <f t="shared" si="25"/>
        <v>1.207014617044423E-2</v>
      </c>
      <c r="D1440" s="19"/>
      <c r="E1440" s="19"/>
      <c r="F1440" s="19"/>
      <c r="G1440" s="28"/>
    </row>
    <row r="1441" spans="1:7" x14ac:dyDescent="0.25">
      <c r="A1441" s="183">
        <v>43112</v>
      </c>
      <c r="B1441" s="226">
        <v>128.63999999999999</v>
      </c>
      <c r="C1441" s="109">
        <f t="shared" si="25"/>
        <v>1.2263518548299794E-2</v>
      </c>
      <c r="D1441" s="19"/>
      <c r="E1441" s="19"/>
      <c r="F1441" s="19"/>
      <c r="G1441" s="28"/>
    </row>
    <row r="1442" spans="1:7" x14ac:dyDescent="0.25">
      <c r="A1442" s="183">
        <v>43115</v>
      </c>
      <c r="B1442" s="226">
        <v>128.44999999999999</v>
      </c>
      <c r="C1442" s="109">
        <f t="shared" si="25"/>
        <v>1.2333301475716773E-2</v>
      </c>
      <c r="D1442" s="19"/>
      <c r="E1442" s="19"/>
      <c r="F1442" s="19"/>
      <c r="G1442" s="28"/>
    </row>
    <row r="1443" spans="1:7" x14ac:dyDescent="0.25">
      <c r="A1443" s="183">
        <v>43116</v>
      </c>
      <c r="B1443" s="226">
        <v>129.03</v>
      </c>
      <c r="C1443" s="109">
        <f t="shared" si="25"/>
        <v>1.2110935826777268E-2</v>
      </c>
      <c r="D1443" s="19"/>
      <c r="E1443" s="19"/>
      <c r="F1443" s="19"/>
      <c r="G1443" s="28"/>
    </row>
    <row r="1444" spans="1:7" x14ac:dyDescent="0.25">
      <c r="A1444" s="183">
        <v>43117</v>
      </c>
      <c r="B1444" s="226">
        <v>129.59</v>
      </c>
      <c r="C1444" s="109">
        <f t="shared" si="25"/>
        <v>1.1897313364862152E-2</v>
      </c>
      <c r="D1444" s="19"/>
      <c r="E1444" s="19"/>
      <c r="F1444" s="19"/>
      <c r="G1444" s="28"/>
    </row>
    <row r="1445" spans="1:7" x14ac:dyDescent="0.25">
      <c r="A1445" s="183">
        <v>43118</v>
      </c>
      <c r="B1445" s="226">
        <v>128.31</v>
      </c>
      <c r="C1445" s="109">
        <f t="shared" si="25"/>
        <v>1.2384075283299673E-2</v>
      </c>
      <c r="D1445" s="19"/>
      <c r="E1445" s="19"/>
      <c r="F1445" s="19"/>
      <c r="G1445" s="28"/>
    </row>
    <row r="1446" spans="1:7" x14ac:dyDescent="0.25">
      <c r="A1446" s="183">
        <v>43119</v>
      </c>
      <c r="B1446" s="226">
        <v>128.47</v>
      </c>
      <c r="C1446" s="109">
        <f t="shared" si="25"/>
        <v>1.2321830347645555E-2</v>
      </c>
      <c r="D1446" s="19"/>
      <c r="E1446" s="19"/>
      <c r="F1446" s="19"/>
      <c r="G1446" s="28"/>
    </row>
    <row r="1447" spans="1:7" x14ac:dyDescent="0.25">
      <c r="A1447" s="183">
        <v>43122</v>
      </c>
      <c r="B1447" s="226">
        <v>127.99</v>
      </c>
      <c r="C1447" s="109">
        <f t="shared" si="25"/>
        <v>1.250317413768753E-2</v>
      </c>
      <c r="D1447" s="19"/>
      <c r="E1447" s="19"/>
      <c r="F1447" s="19"/>
      <c r="G1447" s="28"/>
    </row>
    <row r="1448" spans="1:7" x14ac:dyDescent="0.25">
      <c r="A1448" s="183">
        <v>43123</v>
      </c>
      <c r="B1448" s="226">
        <v>129.13</v>
      </c>
      <c r="C1448" s="109">
        <f t="shared" si="25"/>
        <v>1.2066065573440211E-2</v>
      </c>
      <c r="D1448" s="19"/>
      <c r="E1448" s="19"/>
      <c r="F1448" s="19"/>
      <c r="G1448" s="28"/>
    </row>
    <row r="1449" spans="1:7" x14ac:dyDescent="0.25">
      <c r="A1449" s="183">
        <v>43124</v>
      </c>
      <c r="B1449" s="226">
        <v>128.4</v>
      </c>
      <c r="C1449" s="109">
        <f t="shared" si="25"/>
        <v>1.2343872667694331E-2</v>
      </c>
      <c r="D1449" s="19"/>
      <c r="E1449" s="19"/>
      <c r="F1449" s="19"/>
      <c r="G1449" s="28"/>
    </row>
    <row r="1450" spans="1:7" x14ac:dyDescent="0.25">
      <c r="A1450" s="183">
        <v>43125</v>
      </c>
      <c r="B1450" s="226">
        <v>128.25</v>
      </c>
      <c r="C1450" s="109">
        <f t="shared" si="25"/>
        <v>1.2400446155741913E-2</v>
      </c>
      <c r="D1450" s="19"/>
      <c r="E1450" s="19"/>
      <c r="F1450" s="19"/>
      <c r="G1450" s="28"/>
    </row>
    <row r="1451" spans="1:7" x14ac:dyDescent="0.25">
      <c r="A1451" s="183">
        <v>43126</v>
      </c>
      <c r="B1451" s="226">
        <v>129.80000000000001</v>
      </c>
      <c r="C1451" s="109">
        <f t="shared" si="25"/>
        <v>1.1808910664454499E-2</v>
      </c>
      <c r="D1451" s="19"/>
      <c r="E1451" s="19"/>
      <c r="F1451" s="19"/>
      <c r="G1451" s="28"/>
    </row>
    <row r="1452" spans="1:7" x14ac:dyDescent="0.25">
      <c r="A1452" s="183">
        <v>43129</v>
      </c>
      <c r="B1452" s="226">
        <v>128.52000000000001</v>
      </c>
      <c r="C1452" s="109">
        <f t="shared" si="25"/>
        <v>1.2293130079353466E-2</v>
      </c>
      <c r="D1452" s="19"/>
      <c r="E1452" s="19"/>
      <c r="F1452" s="19"/>
      <c r="G1452" s="28"/>
    </row>
    <row r="1453" spans="1:7" x14ac:dyDescent="0.25">
      <c r="A1453" s="183">
        <v>43130</v>
      </c>
      <c r="B1453" s="226">
        <v>127.55</v>
      </c>
      <c r="C1453" s="109">
        <f t="shared" si="25"/>
        <v>1.266534679980125E-2</v>
      </c>
      <c r="D1453" s="19"/>
      <c r="E1453" s="19"/>
      <c r="F1453" s="19"/>
      <c r="G1453" s="28"/>
    </row>
    <row r="1454" spans="1:7" x14ac:dyDescent="0.25">
      <c r="A1454" s="183">
        <v>43131</v>
      </c>
      <c r="B1454" s="226">
        <v>128.19</v>
      </c>
      <c r="C1454" s="109">
        <f t="shared" si="25"/>
        <v>1.2417797053837182E-2</v>
      </c>
      <c r="D1454" s="19"/>
      <c r="E1454" s="19"/>
      <c r="F1454" s="19"/>
      <c r="G1454" s="28"/>
    </row>
    <row r="1455" spans="1:7" x14ac:dyDescent="0.25">
      <c r="A1455" s="183">
        <v>43132</v>
      </c>
      <c r="B1455" s="226">
        <v>127.41</v>
      </c>
      <c r="C1455" s="109">
        <f t="shared" si="25"/>
        <v>1.2717643092849278E-2</v>
      </c>
      <c r="D1455" s="19"/>
      <c r="E1455" s="19"/>
      <c r="F1455" s="19"/>
      <c r="G1455" s="28"/>
    </row>
    <row r="1456" spans="1:7" x14ac:dyDescent="0.25">
      <c r="A1456" s="183">
        <v>43133</v>
      </c>
      <c r="B1456" s="226">
        <v>126.53</v>
      </c>
      <c r="C1456" s="109">
        <f t="shared" si="25"/>
        <v>1.3058797392556965E-2</v>
      </c>
      <c r="D1456" s="19"/>
      <c r="E1456" s="19"/>
      <c r="F1456" s="19"/>
      <c r="G1456" s="28"/>
    </row>
    <row r="1457" spans="1:7" x14ac:dyDescent="0.25">
      <c r="A1457" s="183">
        <v>43136</v>
      </c>
      <c r="B1457" s="226">
        <v>126.28</v>
      </c>
      <c r="C1457" s="109">
        <f t="shared" si="25"/>
        <v>1.3153835124472577E-2</v>
      </c>
      <c r="D1457" s="19"/>
      <c r="E1457" s="19"/>
      <c r="F1457" s="19"/>
      <c r="G1457" s="28"/>
    </row>
    <row r="1458" spans="1:7" x14ac:dyDescent="0.25">
      <c r="A1458" s="183">
        <v>43137</v>
      </c>
      <c r="B1458" s="226">
        <v>127.42</v>
      </c>
      <c r="C1458" s="109">
        <f t="shared" si="25"/>
        <v>1.2709148852402164E-2</v>
      </c>
      <c r="D1458" s="19"/>
      <c r="E1458" s="19"/>
      <c r="F1458" s="19"/>
      <c r="G1458" s="28"/>
    </row>
    <row r="1459" spans="1:7" x14ac:dyDescent="0.25">
      <c r="A1459" s="183">
        <v>43138</v>
      </c>
      <c r="B1459" s="226">
        <v>127.49</v>
      </c>
      <c r="C1459" s="109">
        <f t="shared" si="25"/>
        <v>1.268112828418688E-2</v>
      </c>
      <c r="D1459" s="19"/>
      <c r="E1459" s="19"/>
      <c r="F1459" s="19"/>
      <c r="G1459" s="28"/>
    </row>
    <row r="1460" spans="1:7" x14ac:dyDescent="0.25">
      <c r="A1460" s="183">
        <v>43139</v>
      </c>
      <c r="B1460" s="226">
        <v>126.18</v>
      </c>
      <c r="C1460" s="109">
        <f t="shared" si="25"/>
        <v>1.3190330799437306E-2</v>
      </c>
      <c r="D1460" s="19"/>
      <c r="E1460" s="19"/>
      <c r="F1460" s="19"/>
      <c r="G1460" s="28"/>
    </row>
    <row r="1461" spans="1:7" x14ac:dyDescent="0.25">
      <c r="A1461" s="183">
        <v>43140</v>
      </c>
      <c r="B1461" s="226">
        <v>126.38</v>
      </c>
      <c r="C1461" s="109">
        <f t="shared" si="25"/>
        <v>1.3111139517392519E-2</v>
      </c>
      <c r="D1461" s="19"/>
      <c r="E1461" s="19"/>
      <c r="F1461" s="19"/>
      <c r="G1461" s="28"/>
    </row>
    <row r="1462" spans="1:7" x14ac:dyDescent="0.25">
      <c r="A1462" s="183">
        <v>43143</v>
      </c>
      <c r="B1462" s="226">
        <v>125.86</v>
      </c>
      <c r="C1462" s="109">
        <f t="shared" si="25"/>
        <v>1.3312408232216189E-2</v>
      </c>
      <c r="D1462" s="19"/>
      <c r="E1462" s="19"/>
      <c r="F1462" s="19"/>
      <c r="G1462" s="28"/>
    </row>
    <row r="1463" spans="1:7" x14ac:dyDescent="0.25">
      <c r="A1463" s="183">
        <v>43144</v>
      </c>
      <c r="B1463" s="226">
        <v>126.48</v>
      </c>
      <c r="C1463" s="109">
        <f t="shared" si="25"/>
        <v>1.3068455708351081E-2</v>
      </c>
      <c r="D1463" s="19"/>
      <c r="E1463" s="19"/>
      <c r="F1463" s="19"/>
      <c r="G1463" s="28"/>
    </row>
    <row r="1464" spans="1:7" x14ac:dyDescent="0.25">
      <c r="A1464" s="183">
        <v>43145</v>
      </c>
      <c r="B1464" s="226">
        <v>126.06</v>
      </c>
      <c r="C1464" s="109">
        <f t="shared" si="25"/>
        <v>1.3232075568560219E-2</v>
      </c>
      <c r="D1464" s="19"/>
      <c r="E1464" s="19"/>
      <c r="F1464" s="19"/>
      <c r="G1464" s="28"/>
    </row>
    <row r="1465" spans="1:7" x14ac:dyDescent="0.25">
      <c r="A1465" s="183">
        <v>43146</v>
      </c>
      <c r="B1465" s="226">
        <v>124.99</v>
      </c>
      <c r="C1465" s="109">
        <f t="shared" si="25"/>
        <v>1.3653379088992357E-2</v>
      </c>
      <c r="D1465" s="19"/>
      <c r="E1465" s="19"/>
      <c r="F1465" s="19"/>
      <c r="G1465" s="28"/>
    </row>
    <row r="1466" spans="1:7" x14ac:dyDescent="0.25">
      <c r="A1466" s="183">
        <v>43147</v>
      </c>
      <c r="B1466" s="226">
        <v>125.62</v>
      </c>
      <c r="C1466" s="109">
        <f t="shared" si="25"/>
        <v>1.3403400334109859E-2</v>
      </c>
      <c r="D1466" s="19"/>
      <c r="E1466" s="19"/>
      <c r="F1466" s="19"/>
      <c r="G1466" s="28"/>
    </row>
    <row r="1467" spans="1:7" x14ac:dyDescent="0.25">
      <c r="A1467" s="183">
        <v>43150</v>
      </c>
      <c r="B1467" s="226">
        <v>126</v>
      </c>
      <c r="C1467" s="109">
        <f t="shared" si="25"/>
        <v>1.3251217269475922E-2</v>
      </c>
      <c r="D1467" s="19"/>
      <c r="E1467" s="19"/>
      <c r="F1467" s="19"/>
      <c r="G1467" s="28"/>
    </row>
    <row r="1468" spans="1:7" x14ac:dyDescent="0.25">
      <c r="A1468" s="183">
        <v>43151</v>
      </c>
      <c r="B1468" s="226">
        <v>125.25</v>
      </c>
      <c r="C1468" s="109">
        <f t="shared" si="25"/>
        <v>1.3546087530389975E-2</v>
      </c>
      <c r="D1468" s="19"/>
      <c r="E1468" s="19"/>
      <c r="F1468" s="19"/>
      <c r="G1468" s="28"/>
    </row>
    <row r="1469" spans="1:7" x14ac:dyDescent="0.25">
      <c r="A1469" s="183">
        <v>43152</v>
      </c>
      <c r="B1469" s="226">
        <v>126.4</v>
      </c>
      <c r="C1469" s="109">
        <f t="shared" si="25"/>
        <v>1.3092576560285032E-2</v>
      </c>
      <c r="D1469" s="19"/>
      <c r="E1469" s="19"/>
      <c r="F1469" s="19"/>
      <c r="G1469" s="28"/>
    </row>
    <row r="1470" spans="1:7" x14ac:dyDescent="0.25">
      <c r="A1470" s="183">
        <v>43153</v>
      </c>
      <c r="B1470" s="226">
        <v>126.12</v>
      </c>
      <c r="C1470" s="109">
        <f t="shared" si="25"/>
        <v>1.3201437765822509E-2</v>
      </c>
      <c r="D1470" s="19"/>
      <c r="E1470" s="19"/>
      <c r="F1470" s="19"/>
      <c r="G1470" s="28"/>
    </row>
    <row r="1471" spans="1:7" x14ac:dyDescent="0.25">
      <c r="A1471" s="183">
        <v>43154</v>
      </c>
      <c r="B1471" s="226">
        <v>126.97</v>
      </c>
      <c r="C1471" s="109">
        <f t="shared" si="25"/>
        <v>1.2868243761977836E-2</v>
      </c>
      <c r="D1471" s="19"/>
      <c r="E1471" s="19"/>
      <c r="F1471" s="19"/>
      <c r="G1471" s="28"/>
    </row>
    <row r="1472" spans="1:7" x14ac:dyDescent="0.25">
      <c r="A1472" s="183">
        <v>43157</v>
      </c>
      <c r="B1472" s="226">
        <v>127.94</v>
      </c>
      <c r="C1472" s="109">
        <f t="shared" si="25"/>
        <v>1.2489479098799253E-2</v>
      </c>
      <c r="D1472" s="19"/>
      <c r="E1472" s="19"/>
      <c r="F1472" s="19"/>
      <c r="G1472" s="28"/>
    </row>
    <row r="1473" spans="1:7" x14ac:dyDescent="0.25">
      <c r="A1473" s="183">
        <v>43158</v>
      </c>
      <c r="B1473" s="226">
        <v>127.79</v>
      </c>
      <c r="C1473" s="109">
        <f t="shared" si="25"/>
        <v>1.2546462344562779E-2</v>
      </c>
      <c r="D1473" s="19"/>
      <c r="E1473" s="19"/>
      <c r="F1473" s="19"/>
      <c r="G1473" s="28"/>
    </row>
    <row r="1474" spans="1:7" x14ac:dyDescent="0.25">
      <c r="A1474" s="183">
        <v>43159</v>
      </c>
      <c r="B1474" s="226">
        <v>127.81</v>
      </c>
      <c r="C1474" s="109">
        <f t="shared" si="25"/>
        <v>1.253779501397417E-2</v>
      </c>
      <c r="D1474" s="19"/>
      <c r="E1474" s="19"/>
      <c r="F1474" s="19"/>
      <c r="G1474" s="28"/>
    </row>
    <row r="1475" spans="1:7" x14ac:dyDescent="0.25">
      <c r="A1475" s="183">
        <v>43160</v>
      </c>
      <c r="B1475" s="226">
        <v>128.41999999999999</v>
      </c>
      <c r="C1475" s="109">
        <f t="shared" si="25"/>
        <v>1.2301809649052609E-2</v>
      </c>
      <c r="D1475" s="19"/>
      <c r="E1475" s="19"/>
      <c r="F1475" s="19"/>
      <c r="G1475" s="28"/>
    </row>
    <row r="1476" spans="1:7" x14ac:dyDescent="0.25">
      <c r="A1476" s="183">
        <v>43161</v>
      </c>
      <c r="B1476" s="226">
        <v>128.91</v>
      </c>
      <c r="C1476" s="109">
        <f t="shared" si="25"/>
        <v>1.2113008025696733E-2</v>
      </c>
      <c r="D1476" s="19"/>
      <c r="E1476" s="19"/>
      <c r="F1476" s="19"/>
      <c r="G1476" s="28"/>
    </row>
    <row r="1477" spans="1:7" x14ac:dyDescent="0.25">
      <c r="A1477" s="183">
        <v>43164</v>
      </c>
      <c r="B1477" s="226">
        <v>128.54</v>
      </c>
      <c r="C1477" s="109">
        <f t="shared" si="25"/>
        <v>1.2251884562353143E-2</v>
      </c>
      <c r="D1477" s="19"/>
      <c r="E1477" s="19"/>
      <c r="F1477" s="19"/>
      <c r="G1477" s="28"/>
    </row>
    <row r="1478" spans="1:7" x14ac:dyDescent="0.25">
      <c r="A1478" s="183">
        <v>43165</v>
      </c>
      <c r="B1478" s="226">
        <v>127.78</v>
      </c>
      <c r="C1478" s="109">
        <f t="shared" ref="C1478:C1541" si="26">YIELD(A1478,$K$10,$K$8,B1478,100,1,1)</f>
        <v>1.2543757483065297E-2</v>
      </c>
      <c r="D1478" s="19"/>
      <c r="E1478" s="19"/>
      <c r="F1478" s="19"/>
      <c r="G1478" s="28"/>
    </row>
    <row r="1479" spans="1:7" x14ac:dyDescent="0.25">
      <c r="A1479" s="183">
        <v>43166</v>
      </c>
      <c r="B1479" s="226">
        <v>127.634</v>
      </c>
      <c r="C1479" s="109">
        <f t="shared" si="26"/>
        <v>1.2599319943538892E-2</v>
      </c>
      <c r="D1479" s="19"/>
      <c r="E1479" s="19"/>
      <c r="F1479" s="19"/>
      <c r="G1479" s="28"/>
    </row>
    <row r="1480" spans="1:7" x14ac:dyDescent="0.25">
      <c r="A1480" s="183">
        <v>43167</v>
      </c>
      <c r="B1480" s="226">
        <v>127.88</v>
      </c>
      <c r="C1480" s="109">
        <f t="shared" si="26"/>
        <v>1.2503222032910486E-2</v>
      </c>
      <c r="D1480" s="19"/>
      <c r="E1480" s="19"/>
      <c r="F1480" s="19"/>
      <c r="G1480" s="28"/>
    </row>
    <row r="1481" spans="1:7" x14ac:dyDescent="0.25">
      <c r="A1481" s="183">
        <v>43168</v>
      </c>
      <c r="B1481" s="226">
        <v>128.43</v>
      </c>
      <c r="C1481" s="109">
        <f t="shared" si="26"/>
        <v>1.2290300597509074E-2</v>
      </c>
      <c r="D1481" s="19"/>
      <c r="E1481" s="19"/>
      <c r="F1481" s="19"/>
      <c r="G1481" s="28"/>
    </row>
    <row r="1482" spans="1:7" x14ac:dyDescent="0.25">
      <c r="A1482" s="183">
        <v>43171</v>
      </c>
      <c r="B1482" s="226">
        <v>128.22</v>
      </c>
      <c r="C1482" s="109">
        <f t="shared" si="26"/>
        <v>1.2368249890041871E-2</v>
      </c>
      <c r="D1482" s="19"/>
      <c r="E1482" s="19"/>
      <c r="F1482" s="19"/>
      <c r="G1482" s="28"/>
    </row>
    <row r="1483" spans="1:7" x14ac:dyDescent="0.25">
      <c r="A1483" s="183">
        <v>43172</v>
      </c>
      <c r="B1483" s="226">
        <v>128.77000000000001</v>
      </c>
      <c r="C1483" s="109">
        <f t="shared" si="26"/>
        <v>1.2155931321981185E-2</v>
      </c>
      <c r="D1483" s="19"/>
      <c r="E1483" s="19"/>
      <c r="F1483" s="19"/>
      <c r="G1483" s="28"/>
    </row>
    <row r="1484" spans="1:7" x14ac:dyDescent="0.25">
      <c r="A1484" s="183">
        <v>43173</v>
      </c>
      <c r="B1484" s="226">
        <v>128.91</v>
      </c>
      <c r="C1484" s="109">
        <f t="shared" si="26"/>
        <v>1.2101330000397726E-2</v>
      </c>
      <c r="D1484" s="19"/>
      <c r="E1484" s="19"/>
      <c r="F1484" s="19"/>
      <c r="G1484" s="28"/>
    </row>
    <row r="1485" spans="1:7" x14ac:dyDescent="0.25">
      <c r="A1485" s="183">
        <v>43174</v>
      </c>
      <c r="B1485" s="226">
        <v>129.55000000000001</v>
      </c>
      <c r="C1485" s="109">
        <f t="shared" si="26"/>
        <v>1.1856058966040001E-2</v>
      </c>
      <c r="D1485" s="19"/>
      <c r="E1485" s="19"/>
      <c r="F1485" s="19"/>
      <c r="G1485" s="28"/>
    </row>
    <row r="1486" spans="1:7" x14ac:dyDescent="0.25">
      <c r="A1486" s="183">
        <v>43175</v>
      </c>
      <c r="B1486" s="226">
        <v>130.33000000000001</v>
      </c>
      <c r="C1486" s="109">
        <f t="shared" si="26"/>
        <v>1.1559274127794185E-2</v>
      </c>
      <c r="D1486" s="19"/>
      <c r="E1486" s="19"/>
      <c r="F1486" s="19"/>
      <c r="G1486" s="28"/>
    </row>
    <row r="1487" spans="1:7" x14ac:dyDescent="0.25">
      <c r="A1487" s="183">
        <v>43178</v>
      </c>
      <c r="B1487" s="226">
        <v>130.15</v>
      </c>
      <c r="C1487" s="109">
        <f t="shared" si="26"/>
        <v>1.1624308791626101E-2</v>
      </c>
      <c r="D1487" s="19"/>
      <c r="E1487" s="19"/>
      <c r="F1487" s="19"/>
      <c r="G1487" s="28"/>
    </row>
    <row r="1488" spans="1:7" x14ac:dyDescent="0.25">
      <c r="A1488" s="183">
        <v>43179</v>
      </c>
      <c r="B1488" s="226">
        <v>130.22</v>
      </c>
      <c r="C1488" s="109">
        <f t="shared" si="26"/>
        <v>1.1596803910403892E-2</v>
      </c>
      <c r="D1488" s="19"/>
      <c r="E1488" s="19"/>
      <c r="F1488" s="19"/>
      <c r="G1488" s="28"/>
    </row>
    <row r="1489" spans="1:7" x14ac:dyDescent="0.25">
      <c r="A1489" s="183">
        <v>43180</v>
      </c>
      <c r="B1489" s="226">
        <v>130.19</v>
      </c>
      <c r="C1489" s="109">
        <f t="shared" si="26"/>
        <v>1.1607142961663536E-2</v>
      </c>
      <c r="D1489" s="19"/>
      <c r="E1489" s="19"/>
      <c r="F1489" s="19"/>
      <c r="G1489" s="28"/>
    </row>
    <row r="1490" spans="1:7" x14ac:dyDescent="0.25">
      <c r="A1490" s="183">
        <v>43181</v>
      </c>
      <c r="B1490" s="226">
        <v>131.11500000000001</v>
      </c>
      <c r="C1490" s="109">
        <f t="shared" si="26"/>
        <v>1.1257500050054723E-2</v>
      </c>
      <c r="D1490" s="19"/>
      <c r="E1490" s="19"/>
      <c r="F1490" s="19"/>
      <c r="G1490" s="28"/>
    </row>
    <row r="1491" spans="1:7" x14ac:dyDescent="0.25">
      <c r="A1491" s="183">
        <v>43182</v>
      </c>
      <c r="B1491" s="226">
        <v>132.06</v>
      </c>
      <c r="C1491" s="109">
        <f t="shared" si="26"/>
        <v>1.0903322270191728E-2</v>
      </c>
      <c r="D1491" s="19"/>
      <c r="E1491" s="19"/>
      <c r="F1491" s="19"/>
      <c r="G1491" s="28"/>
    </row>
    <row r="1492" spans="1:7" x14ac:dyDescent="0.25">
      <c r="A1492" s="183">
        <v>43185</v>
      </c>
      <c r="B1492" s="226">
        <v>131.38</v>
      </c>
      <c r="C1492" s="109">
        <f t="shared" si="26"/>
        <v>1.1153974876798686E-2</v>
      </c>
      <c r="D1492" s="19"/>
      <c r="E1492" s="19"/>
      <c r="F1492" s="19"/>
      <c r="G1492" s="28"/>
    </row>
    <row r="1493" spans="1:7" x14ac:dyDescent="0.25">
      <c r="A1493" s="183">
        <v>43186</v>
      </c>
      <c r="B1493" s="226">
        <v>131.81</v>
      </c>
      <c r="C1493" s="109">
        <f t="shared" si="26"/>
        <v>1.0992200054310314E-2</v>
      </c>
      <c r="D1493" s="19"/>
      <c r="E1493" s="19"/>
      <c r="F1493" s="19"/>
      <c r="G1493" s="28"/>
    </row>
    <row r="1494" spans="1:7" x14ac:dyDescent="0.25">
      <c r="A1494" s="183">
        <v>43187</v>
      </c>
      <c r="B1494" s="226">
        <v>132.80000000000001</v>
      </c>
      <c r="C1494" s="109">
        <f t="shared" si="26"/>
        <v>1.0623462995129937E-2</v>
      </c>
      <c r="D1494" s="19"/>
      <c r="E1494" s="19"/>
      <c r="F1494" s="19"/>
      <c r="G1494" s="28"/>
    </row>
    <row r="1495" spans="1:7" x14ac:dyDescent="0.25">
      <c r="A1495" s="183">
        <v>43188</v>
      </c>
      <c r="B1495" s="226">
        <v>131.93</v>
      </c>
      <c r="C1495" s="109">
        <f t="shared" si="26"/>
        <v>1.0945328112981966E-2</v>
      </c>
      <c r="D1495" s="19"/>
      <c r="E1495" s="19"/>
      <c r="F1495" s="19"/>
      <c r="G1495" s="28"/>
    </row>
    <row r="1496" spans="1:7" x14ac:dyDescent="0.25">
      <c r="A1496" s="183">
        <v>43193</v>
      </c>
      <c r="B1496" s="226">
        <v>131.88999999999999</v>
      </c>
      <c r="C1496" s="109">
        <f t="shared" si="26"/>
        <v>1.0954913300383054E-2</v>
      </c>
      <c r="D1496" s="19"/>
      <c r="E1496" s="19"/>
      <c r="F1496" s="19"/>
      <c r="G1496" s="28"/>
    </row>
    <row r="1497" spans="1:7" x14ac:dyDescent="0.25">
      <c r="A1497" s="183">
        <v>43194</v>
      </c>
      <c r="B1497" s="226">
        <v>132.28</v>
      </c>
      <c r="C1497" s="109">
        <f t="shared" si="26"/>
        <v>1.080863495263139E-2</v>
      </c>
      <c r="D1497" s="19"/>
      <c r="E1497" s="19"/>
      <c r="F1497" s="19"/>
      <c r="G1497" s="28"/>
    </row>
    <row r="1498" spans="1:7" x14ac:dyDescent="0.25">
      <c r="A1498" s="183">
        <v>43195</v>
      </c>
      <c r="B1498" s="226">
        <v>131.25</v>
      </c>
      <c r="C1498" s="109">
        <f t="shared" si="26"/>
        <v>1.1192227348485882E-2</v>
      </c>
      <c r="D1498" s="19"/>
      <c r="E1498" s="19"/>
      <c r="F1498" s="19"/>
      <c r="G1498" s="28"/>
    </row>
    <row r="1499" spans="1:7" x14ac:dyDescent="0.25">
      <c r="A1499" s="183">
        <v>43196</v>
      </c>
      <c r="B1499" s="226">
        <v>131.41</v>
      </c>
      <c r="C1499" s="109">
        <f t="shared" si="26"/>
        <v>1.1131182330595454E-2</v>
      </c>
      <c r="D1499" s="19"/>
      <c r="E1499" s="19"/>
      <c r="F1499" s="19"/>
      <c r="G1499" s="28"/>
    </row>
    <row r="1500" spans="1:7" x14ac:dyDescent="0.25">
      <c r="A1500" s="183">
        <v>43199</v>
      </c>
      <c r="B1500" s="226">
        <v>131.66999999999999</v>
      </c>
      <c r="C1500" s="109">
        <f t="shared" si="26"/>
        <v>1.1030694621829628E-2</v>
      </c>
      <c r="D1500" s="19"/>
      <c r="E1500" s="19"/>
      <c r="F1500" s="19"/>
      <c r="G1500" s="28"/>
    </row>
    <row r="1501" spans="1:7" x14ac:dyDescent="0.25">
      <c r="A1501" s="183">
        <v>43200</v>
      </c>
      <c r="B1501" s="226">
        <v>131.66</v>
      </c>
      <c r="C1501" s="109">
        <f t="shared" si="26"/>
        <v>1.1033374262305003E-2</v>
      </c>
      <c r="D1501" s="19"/>
      <c r="E1501" s="19"/>
      <c r="F1501" s="19"/>
      <c r="G1501" s="28"/>
    </row>
    <row r="1502" spans="1:7" x14ac:dyDescent="0.25">
      <c r="A1502" s="183">
        <v>43201</v>
      </c>
      <c r="B1502" s="226">
        <v>131.80000000000001</v>
      </c>
      <c r="C1502" s="109">
        <f t="shared" si="26"/>
        <v>1.0979988024004076E-2</v>
      </c>
      <c r="D1502" s="19"/>
      <c r="E1502" s="19"/>
      <c r="F1502" s="19"/>
      <c r="G1502" s="28"/>
    </row>
    <row r="1503" spans="1:7" x14ac:dyDescent="0.25">
      <c r="A1503" s="183">
        <v>43202</v>
      </c>
      <c r="B1503" s="226">
        <v>132.02000000000001</v>
      </c>
      <c r="C1503" s="109">
        <f t="shared" si="26"/>
        <v>1.0896825692221302E-2</v>
      </c>
      <c r="D1503" s="19"/>
      <c r="E1503" s="19"/>
      <c r="F1503" s="19"/>
      <c r="G1503" s="28"/>
    </row>
    <row r="1504" spans="1:7" x14ac:dyDescent="0.25">
      <c r="A1504" s="183">
        <v>43203</v>
      </c>
      <c r="B1504" s="226">
        <v>130.97</v>
      </c>
      <c r="C1504" s="109">
        <f t="shared" si="26"/>
        <v>1.1289116812838857E-2</v>
      </c>
      <c r="D1504" s="19"/>
      <c r="E1504" s="19"/>
      <c r="F1504" s="19"/>
      <c r="G1504" s="28"/>
    </row>
    <row r="1505" spans="1:7" x14ac:dyDescent="0.25">
      <c r="A1505" s="183">
        <v>43206</v>
      </c>
      <c r="B1505" s="226">
        <v>130.5</v>
      </c>
      <c r="C1505" s="109">
        <f t="shared" si="26"/>
        <v>1.1463353273937701E-2</v>
      </c>
      <c r="D1505" s="19"/>
      <c r="E1505" s="19"/>
      <c r="F1505" s="19"/>
      <c r="G1505" s="28"/>
    </row>
    <row r="1506" spans="1:7" x14ac:dyDescent="0.25">
      <c r="A1506" s="183">
        <v>43207</v>
      </c>
      <c r="B1506" s="226">
        <v>130.88999999999999</v>
      </c>
      <c r="C1506" s="109">
        <f t="shared" si="26"/>
        <v>1.1315093504227623E-2</v>
      </c>
      <c r="D1506" s="19"/>
      <c r="E1506" s="19"/>
      <c r="F1506" s="19"/>
      <c r="G1506" s="28"/>
    </row>
    <row r="1507" spans="1:7" x14ac:dyDescent="0.25">
      <c r="A1507" s="183">
        <v>43208</v>
      </c>
      <c r="B1507" s="226">
        <v>131.75</v>
      </c>
      <c r="C1507" s="109">
        <f t="shared" si="26"/>
        <v>1.0991227148741671E-2</v>
      </c>
      <c r="D1507" s="19"/>
      <c r="E1507" s="19"/>
      <c r="F1507" s="19"/>
      <c r="G1507" s="28"/>
    </row>
    <row r="1508" spans="1:7" x14ac:dyDescent="0.25">
      <c r="A1508" s="183">
        <v>43209</v>
      </c>
      <c r="B1508" s="226">
        <v>130.78</v>
      </c>
      <c r="C1508" s="109">
        <f t="shared" si="26"/>
        <v>1.1354497932711659E-2</v>
      </c>
      <c r="D1508" s="19"/>
      <c r="E1508" s="19"/>
      <c r="F1508" s="19"/>
      <c r="G1508" s="28"/>
    </row>
    <row r="1509" spans="1:7" x14ac:dyDescent="0.25">
      <c r="A1509" s="183">
        <v>43210</v>
      </c>
      <c r="B1509" s="226">
        <v>129.5</v>
      </c>
      <c r="C1509" s="109">
        <f t="shared" si="26"/>
        <v>1.183930681399965E-2</v>
      </c>
      <c r="D1509" s="19"/>
      <c r="E1509" s="19"/>
      <c r="F1509" s="19"/>
      <c r="G1509" s="28"/>
    </row>
    <row r="1510" spans="1:7" x14ac:dyDescent="0.25">
      <c r="A1510" s="183">
        <v>43213</v>
      </c>
      <c r="B1510" s="226">
        <v>128.31</v>
      </c>
      <c r="C1510" s="109">
        <f t="shared" si="26"/>
        <v>1.2293352793205944E-2</v>
      </c>
      <c r="D1510" s="19"/>
      <c r="E1510" s="19"/>
      <c r="F1510" s="19"/>
      <c r="G1510" s="28"/>
    </row>
    <row r="1511" spans="1:7" x14ac:dyDescent="0.25">
      <c r="A1511" s="183">
        <v>43214</v>
      </c>
      <c r="B1511" s="226">
        <v>128.58000000000001</v>
      </c>
      <c r="C1511" s="109">
        <f t="shared" si="26"/>
        <v>1.2188237676616549E-2</v>
      </c>
      <c r="D1511" s="19"/>
      <c r="E1511" s="19"/>
      <c r="F1511" s="19"/>
      <c r="G1511" s="28"/>
    </row>
    <row r="1512" spans="1:7" x14ac:dyDescent="0.25">
      <c r="A1512" s="183">
        <v>43215</v>
      </c>
      <c r="B1512" s="226">
        <v>128.38</v>
      </c>
      <c r="C1512" s="109">
        <f t="shared" si="26"/>
        <v>1.2264400883484794E-2</v>
      </c>
      <c r="D1512" s="19"/>
      <c r="E1512" s="19"/>
      <c r="F1512" s="19"/>
      <c r="G1512" s="28"/>
    </row>
    <row r="1513" spans="1:7" x14ac:dyDescent="0.25">
      <c r="A1513" s="183">
        <v>43216</v>
      </c>
      <c r="B1513" s="226">
        <v>128.9</v>
      </c>
      <c r="C1513" s="109">
        <f t="shared" si="26"/>
        <v>1.206318032800175E-2</v>
      </c>
      <c r="D1513" s="19"/>
      <c r="E1513" s="19"/>
      <c r="F1513" s="19"/>
      <c r="G1513" s="28"/>
    </row>
    <row r="1514" spans="1:7" x14ac:dyDescent="0.25">
      <c r="A1514" s="183">
        <v>43217</v>
      </c>
      <c r="B1514" s="226">
        <v>130.01</v>
      </c>
      <c r="C1514" s="109">
        <f t="shared" si="26"/>
        <v>1.163794920472205E-2</v>
      </c>
      <c r="D1514" s="19"/>
      <c r="E1514" s="19"/>
      <c r="F1514" s="19"/>
      <c r="G1514" s="28"/>
    </row>
    <row r="1515" spans="1:7" x14ac:dyDescent="0.25">
      <c r="A1515" s="183">
        <v>43220</v>
      </c>
      <c r="B1515" s="226">
        <v>129.94</v>
      </c>
      <c r="C1515" s="109">
        <f t="shared" si="26"/>
        <v>1.1661541691092682E-2</v>
      </c>
      <c r="D1515" s="19"/>
      <c r="E1515" s="19"/>
      <c r="F1515" s="19"/>
      <c r="G1515" s="28"/>
    </row>
    <row r="1516" spans="1:7" x14ac:dyDescent="0.25">
      <c r="A1516" s="183">
        <v>43222</v>
      </c>
      <c r="B1516" s="226">
        <v>129.28</v>
      </c>
      <c r="C1516" s="109">
        <f t="shared" si="26"/>
        <v>1.1911511008985473E-2</v>
      </c>
      <c r="D1516" s="19"/>
      <c r="E1516" s="19"/>
      <c r="F1516" s="19"/>
      <c r="G1516" s="28"/>
    </row>
    <row r="1517" spans="1:7" x14ac:dyDescent="0.25">
      <c r="A1517" s="183">
        <v>43223</v>
      </c>
      <c r="B1517" s="226">
        <v>129.57</v>
      </c>
      <c r="C1517" s="109">
        <f t="shared" si="26"/>
        <v>1.1799595946122706E-2</v>
      </c>
      <c r="D1517" s="19"/>
      <c r="E1517" s="19"/>
      <c r="F1517" s="19"/>
      <c r="G1517" s="28"/>
    </row>
    <row r="1518" spans="1:7" x14ac:dyDescent="0.25">
      <c r="A1518" s="183">
        <v>43224</v>
      </c>
      <c r="B1518" s="226">
        <v>130.37</v>
      </c>
      <c r="C1518" s="109">
        <f t="shared" si="26"/>
        <v>1.1494126143602901E-2</v>
      </c>
      <c r="D1518" s="19"/>
      <c r="E1518" s="19"/>
      <c r="F1518" s="19"/>
      <c r="G1518" s="28"/>
    </row>
    <row r="1519" spans="1:7" x14ac:dyDescent="0.25">
      <c r="A1519" s="183">
        <v>43227</v>
      </c>
      <c r="B1519" s="226">
        <v>130.4</v>
      </c>
      <c r="C1519" s="109">
        <f t="shared" si="26"/>
        <v>1.1479675522230696E-2</v>
      </c>
      <c r="D1519" s="19"/>
      <c r="E1519" s="19"/>
      <c r="F1519" s="19"/>
      <c r="G1519" s="28"/>
    </row>
    <row r="1520" spans="1:7" x14ac:dyDescent="0.25">
      <c r="A1520" s="183">
        <v>43228</v>
      </c>
      <c r="B1520" s="226">
        <v>130.43</v>
      </c>
      <c r="C1520" s="109">
        <f t="shared" si="26"/>
        <v>1.1467275506414571E-2</v>
      </c>
      <c r="D1520" s="19"/>
      <c r="E1520" s="19"/>
      <c r="F1520" s="19"/>
      <c r="G1520" s="28"/>
    </row>
    <row r="1521" spans="1:7" x14ac:dyDescent="0.25">
      <c r="A1521" s="183">
        <v>43229</v>
      </c>
      <c r="B1521" s="226">
        <v>129.35</v>
      </c>
      <c r="C1521" s="109">
        <f t="shared" si="26"/>
        <v>1.1877754151591188E-2</v>
      </c>
      <c r="D1521" s="19"/>
      <c r="E1521" s="19"/>
      <c r="F1521" s="19"/>
      <c r="G1521" s="28"/>
    </row>
    <row r="1522" spans="1:7" x14ac:dyDescent="0.25">
      <c r="A1522" s="183">
        <v>43230</v>
      </c>
      <c r="B1522" s="226">
        <v>129.81</v>
      </c>
      <c r="C1522" s="109">
        <f t="shared" si="26"/>
        <v>1.1700968418629521E-2</v>
      </c>
      <c r="D1522" s="19"/>
      <c r="E1522" s="19"/>
      <c r="F1522" s="19"/>
      <c r="G1522" s="28"/>
    </row>
    <row r="1523" spans="1:7" x14ac:dyDescent="0.25">
      <c r="A1523" s="183">
        <v>43231</v>
      </c>
      <c r="B1523" s="226">
        <v>130.27000000000001</v>
      </c>
      <c r="C1523" s="109">
        <f t="shared" si="26"/>
        <v>1.1524906879548619E-2</v>
      </c>
      <c r="D1523" s="19"/>
      <c r="E1523" s="19"/>
      <c r="F1523" s="19"/>
      <c r="G1523" s="28"/>
    </row>
    <row r="1524" spans="1:7" x14ac:dyDescent="0.25">
      <c r="A1524" s="183">
        <v>43234</v>
      </c>
      <c r="B1524" s="226">
        <v>129.15</v>
      </c>
      <c r="C1524" s="109">
        <f t="shared" si="26"/>
        <v>1.1949472878341709E-2</v>
      </c>
      <c r="D1524" s="19"/>
      <c r="E1524" s="19"/>
      <c r="F1524" s="19"/>
      <c r="G1524" s="28"/>
    </row>
    <row r="1525" spans="1:7" x14ac:dyDescent="0.25">
      <c r="A1525" s="183">
        <v>43235</v>
      </c>
      <c r="B1525" s="226">
        <v>128.55000000000001</v>
      </c>
      <c r="C1525" s="109">
        <f t="shared" si="26"/>
        <v>1.2179443279082028E-2</v>
      </c>
      <c r="D1525" s="19"/>
      <c r="E1525" s="19"/>
      <c r="F1525" s="19"/>
      <c r="G1525" s="28"/>
    </row>
    <row r="1526" spans="1:7" x14ac:dyDescent="0.25">
      <c r="A1526" s="183">
        <v>43236</v>
      </c>
      <c r="B1526" s="226">
        <v>128.69</v>
      </c>
      <c r="C1526" s="109">
        <f t="shared" si="26"/>
        <v>1.2124461276780699E-2</v>
      </c>
      <c r="D1526" s="19"/>
      <c r="E1526" s="19"/>
      <c r="F1526" s="19"/>
      <c r="G1526" s="28"/>
    </row>
    <row r="1527" spans="1:7" x14ac:dyDescent="0.25">
      <c r="A1527" s="183">
        <v>43237</v>
      </c>
      <c r="B1527" s="226">
        <v>127.96</v>
      </c>
      <c r="C1527" s="109">
        <f t="shared" si="26"/>
        <v>1.2405925379598745E-2</v>
      </c>
      <c r="D1527" s="19"/>
      <c r="E1527" s="19"/>
      <c r="F1527" s="19"/>
      <c r="G1527" s="28"/>
    </row>
    <row r="1528" spans="1:7" x14ac:dyDescent="0.25">
      <c r="A1528" s="183">
        <v>43238</v>
      </c>
      <c r="B1528" s="226">
        <v>127.63</v>
      </c>
      <c r="C1528" s="109">
        <f t="shared" si="26"/>
        <v>1.2533302593786178E-2</v>
      </c>
      <c r="D1528" s="19"/>
      <c r="E1528" s="19"/>
      <c r="F1528" s="19"/>
      <c r="G1528" s="28"/>
    </row>
    <row r="1529" spans="1:7" x14ac:dyDescent="0.25">
      <c r="A1529" s="183">
        <v>43242</v>
      </c>
      <c r="B1529" s="226">
        <v>129.4</v>
      </c>
      <c r="C1529" s="109">
        <f t="shared" si="26"/>
        <v>1.184565488764045E-2</v>
      </c>
      <c r="D1529" s="19"/>
      <c r="E1529" s="19"/>
      <c r="F1529" s="19"/>
      <c r="G1529" s="28"/>
    </row>
    <row r="1530" spans="1:7" x14ac:dyDescent="0.25">
      <c r="A1530" s="183">
        <v>43243</v>
      </c>
      <c r="B1530" s="226">
        <v>130.49</v>
      </c>
      <c r="C1530" s="109">
        <f t="shared" si="26"/>
        <v>1.1429089809610696E-2</v>
      </c>
      <c r="D1530" s="19"/>
      <c r="E1530" s="19"/>
      <c r="F1530" s="19"/>
      <c r="G1530" s="28"/>
    </row>
    <row r="1531" spans="1:7" x14ac:dyDescent="0.25">
      <c r="A1531" s="183">
        <v>43244</v>
      </c>
      <c r="B1531" s="226">
        <v>130.04</v>
      </c>
      <c r="C1531" s="109">
        <f t="shared" si="26"/>
        <v>1.1599126218171619E-2</v>
      </c>
      <c r="D1531" s="19"/>
      <c r="E1531" s="19"/>
      <c r="F1531" s="19"/>
      <c r="G1531" s="28"/>
    </row>
    <row r="1532" spans="1:7" x14ac:dyDescent="0.25">
      <c r="A1532" s="183">
        <v>43245</v>
      </c>
      <c r="B1532" s="226">
        <v>132.08000000000001</v>
      </c>
      <c r="C1532" s="109">
        <f t="shared" si="26"/>
        <v>1.0828205963226718E-2</v>
      </c>
      <c r="D1532" s="19"/>
      <c r="E1532" s="19"/>
      <c r="F1532" s="19"/>
      <c r="G1532" s="28"/>
    </row>
    <row r="1533" spans="1:7" x14ac:dyDescent="0.25">
      <c r="A1533" s="183">
        <v>43248</v>
      </c>
      <c r="B1533" s="226">
        <v>133.04</v>
      </c>
      <c r="C1533" s="109">
        <f t="shared" si="26"/>
        <v>1.0467529463688664E-2</v>
      </c>
      <c r="D1533" s="19"/>
      <c r="E1533" s="19"/>
      <c r="F1533" s="19"/>
      <c r="G1533" s="28"/>
    </row>
    <row r="1534" spans="1:7" x14ac:dyDescent="0.25">
      <c r="A1534" s="183">
        <v>43249</v>
      </c>
      <c r="B1534" s="226">
        <v>137.74</v>
      </c>
      <c r="C1534" s="109">
        <f t="shared" si="26"/>
        <v>8.7601142974635445E-3</v>
      </c>
      <c r="D1534" s="19"/>
      <c r="E1534" s="19"/>
      <c r="F1534" s="19"/>
      <c r="G1534" s="28"/>
    </row>
    <row r="1535" spans="1:7" x14ac:dyDescent="0.25">
      <c r="A1535" s="183">
        <v>43250</v>
      </c>
      <c r="B1535" s="226">
        <v>135.27000000000001</v>
      </c>
      <c r="C1535" s="109">
        <f t="shared" si="26"/>
        <v>9.6467559959168264E-3</v>
      </c>
      <c r="D1535" s="19"/>
      <c r="E1535" s="19"/>
      <c r="F1535" s="19"/>
      <c r="G1535" s="28"/>
    </row>
    <row r="1536" spans="1:7" x14ac:dyDescent="0.25">
      <c r="A1536" s="183">
        <v>43251</v>
      </c>
      <c r="B1536" s="226">
        <v>133.69</v>
      </c>
      <c r="C1536" s="109">
        <f t="shared" si="26"/>
        <v>1.0223893081768114E-2</v>
      </c>
      <c r="D1536" s="19"/>
      <c r="E1536" s="19"/>
      <c r="F1536" s="19"/>
      <c r="G1536" s="28"/>
    </row>
    <row r="1537" spans="1:7" x14ac:dyDescent="0.25">
      <c r="A1537" s="183">
        <v>43252</v>
      </c>
      <c r="B1537" s="226">
        <v>134.38999999999999</v>
      </c>
      <c r="C1537" s="109">
        <f t="shared" si="26"/>
        <v>9.9655190675830736E-3</v>
      </c>
      <c r="D1537" s="19"/>
      <c r="E1537" s="19"/>
      <c r="F1537" s="19"/>
      <c r="G1537" s="28"/>
    </row>
    <row r="1538" spans="1:7" x14ac:dyDescent="0.25">
      <c r="A1538" s="183">
        <v>43255</v>
      </c>
      <c r="B1538" s="226">
        <v>134.12</v>
      </c>
      <c r="C1538" s="109">
        <f t="shared" si="26"/>
        <v>1.0061126686603616E-2</v>
      </c>
      <c r="D1538" s="19"/>
      <c r="E1538" s="19"/>
      <c r="F1538" s="19"/>
      <c r="G1538" s="28"/>
    </row>
    <row r="1539" spans="1:7" x14ac:dyDescent="0.25">
      <c r="A1539" s="183">
        <v>43256</v>
      </c>
      <c r="B1539" s="226">
        <v>133.94</v>
      </c>
      <c r="C1539" s="109">
        <f t="shared" si="26"/>
        <v>1.0126161005105581E-2</v>
      </c>
      <c r="D1539" s="19"/>
      <c r="E1539" s="19"/>
      <c r="F1539" s="19"/>
      <c r="G1539" s="28"/>
    </row>
    <row r="1540" spans="1:7" x14ac:dyDescent="0.25">
      <c r="A1540" s="183">
        <v>43257</v>
      </c>
      <c r="B1540" s="226">
        <v>133.54</v>
      </c>
      <c r="C1540" s="109">
        <f t="shared" si="26"/>
        <v>1.0272478875964259E-2</v>
      </c>
      <c r="D1540" s="19"/>
      <c r="E1540" s="19"/>
      <c r="F1540" s="19"/>
      <c r="G1540" s="28"/>
    </row>
    <row r="1541" spans="1:7" x14ac:dyDescent="0.25">
      <c r="A1541" s="183">
        <v>43258</v>
      </c>
      <c r="B1541" s="226">
        <v>131.46</v>
      </c>
      <c r="C1541" s="109">
        <f t="shared" si="26"/>
        <v>1.1046867949536316E-2</v>
      </c>
      <c r="D1541" s="19"/>
      <c r="E1541" s="19"/>
      <c r="F1541" s="19"/>
      <c r="G1541" s="28"/>
    </row>
    <row r="1542" spans="1:7" x14ac:dyDescent="0.25">
      <c r="A1542" s="183">
        <v>43259</v>
      </c>
      <c r="B1542" s="226">
        <v>133.72</v>
      </c>
      <c r="C1542" s="109">
        <f t="shared" ref="C1542:C1605" si="27">YIELD(A1542,$K$10,$K$8,B1542,100,1,1)</f>
        <v>1.0203798080079384E-2</v>
      </c>
      <c r="D1542" s="19"/>
      <c r="E1542" s="19"/>
      <c r="F1542" s="19"/>
      <c r="G1542" s="28"/>
    </row>
    <row r="1543" spans="1:7" x14ac:dyDescent="0.25">
      <c r="A1543" s="183">
        <v>43262</v>
      </c>
      <c r="B1543" s="226">
        <v>132.52000000000001</v>
      </c>
      <c r="C1543" s="109">
        <f t="shared" si="27"/>
        <v>1.0645438839325661E-2</v>
      </c>
      <c r="D1543" s="19"/>
      <c r="E1543" s="19"/>
      <c r="F1543" s="19"/>
      <c r="G1543" s="28"/>
    </row>
    <row r="1544" spans="1:7" x14ac:dyDescent="0.25">
      <c r="A1544" s="183">
        <v>43263</v>
      </c>
      <c r="B1544" s="226">
        <v>131.28</v>
      </c>
      <c r="C1544" s="109">
        <f t="shared" si="27"/>
        <v>1.1109388630104132E-2</v>
      </c>
      <c r="D1544" s="19"/>
      <c r="E1544" s="19"/>
      <c r="F1544" s="19"/>
      <c r="G1544" s="28"/>
    </row>
    <row r="1545" spans="1:7" x14ac:dyDescent="0.25">
      <c r="A1545" s="183">
        <v>43264</v>
      </c>
      <c r="B1545" s="226">
        <v>132.29</v>
      </c>
      <c r="C1545" s="109">
        <f t="shared" si="27"/>
        <v>1.0729115643396995E-2</v>
      </c>
      <c r="D1545" s="19"/>
      <c r="E1545" s="19"/>
      <c r="F1545" s="19"/>
      <c r="G1545" s="28"/>
    </row>
    <row r="1546" spans="1:7" x14ac:dyDescent="0.25">
      <c r="A1546" s="183">
        <v>43265</v>
      </c>
      <c r="B1546" s="226">
        <v>131.37</v>
      </c>
      <c r="C1546" s="109">
        <f t="shared" si="27"/>
        <v>1.1073335755620986E-2</v>
      </c>
      <c r="D1546" s="19"/>
      <c r="E1546" s="19"/>
      <c r="F1546" s="19"/>
      <c r="G1546" s="28"/>
    </row>
    <row r="1547" spans="1:7" x14ac:dyDescent="0.25">
      <c r="A1547" s="183">
        <v>43266</v>
      </c>
      <c r="B1547" s="226">
        <v>132.57</v>
      </c>
      <c r="C1547" s="109">
        <f t="shared" si="27"/>
        <v>1.0622411239550255E-2</v>
      </c>
      <c r="D1547" s="19"/>
      <c r="E1547" s="19"/>
      <c r="F1547" s="19"/>
      <c r="G1547" s="28"/>
    </row>
    <row r="1548" spans="1:7" x14ac:dyDescent="0.25">
      <c r="A1548" s="183">
        <v>43269</v>
      </c>
      <c r="B1548" s="226">
        <v>132.11000000000001</v>
      </c>
      <c r="C1548" s="109">
        <f t="shared" si="27"/>
        <v>1.0791024679499895E-2</v>
      </c>
      <c r="D1548" s="19"/>
      <c r="E1548" s="19"/>
      <c r="F1548" s="19"/>
      <c r="G1548" s="28"/>
    </row>
    <row r="1549" spans="1:7" x14ac:dyDescent="0.25">
      <c r="A1549" s="183">
        <v>43270</v>
      </c>
      <c r="B1549" s="226">
        <v>132.63999999999999</v>
      </c>
      <c r="C1549" s="109">
        <f t="shared" si="27"/>
        <v>1.0591922437657749E-2</v>
      </c>
      <c r="D1549" s="19"/>
      <c r="E1549" s="19"/>
      <c r="F1549" s="19"/>
      <c r="G1549" s="28"/>
    </row>
    <row r="1550" spans="1:7" x14ac:dyDescent="0.25">
      <c r="A1550" s="183">
        <v>43271</v>
      </c>
      <c r="B1550" s="226">
        <v>132.82</v>
      </c>
      <c r="C1550" s="109">
        <f t="shared" si="27"/>
        <v>1.052378262063727E-2</v>
      </c>
      <c r="D1550" s="19"/>
      <c r="E1550" s="19"/>
      <c r="F1550" s="19"/>
      <c r="G1550" s="28"/>
    </row>
    <row r="1551" spans="1:7" x14ac:dyDescent="0.25">
      <c r="A1551" s="183">
        <v>43272</v>
      </c>
      <c r="B1551" s="226">
        <v>132.82</v>
      </c>
      <c r="C1551" s="109">
        <f t="shared" si="27"/>
        <v>1.0522676963227727E-2</v>
      </c>
      <c r="D1551" s="19"/>
      <c r="E1551" s="19"/>
      <c r="F1551" s="19"/>
      <c r="G1551" s="28"/>
    </row>
    <row r="1552" spans="1:7" x14ac:dyDescent="0.25">
      <c r="A1552" s="183">
        <v>43273</v>
      </c>
      <c r="B1552" s="226">
        <v>133.01</v>
      </c>
      <c r="C1552" s="109">
        <f t="shared" si="27"/>
        <v>1.0450914402260977E-2</v>
      </c>
      <c r="D1552" s="19"/>
      <c r="E1552" s="19"/>
      <c r="F1552" s="19"/>
      <c r="G1552" s="28"/>
    </row>
    <row r="1553" spans="1:7" x14ac:dyDescent="0.25">
      <c r="A1553" s="183">
        <v>43276</v>
      </c>
      <c r="B1553" s="226">
        <v>133.82</v>
      </c>
      <c r="C1553" s="109">
        <f t="shared" si="27"/>
        <v>1.0147645453819586E-2</v>
      </c>
      <c r="D1553" s="19"/>
      <c r="E1553" s="19"/>
      <c r="F1553" s="19"/>
      <c r="G1553" s="28"/>
    </row>
    <row r="1554" spans="1:7" x14ac:dyDescent="0.25">
      <c r="A1554" s="183">
        <v>43277</v>
      </c>
      <c r="B1554" s="226">
        <v>133.47999999999999</v>
      </c>
      <c r="C1554" s="109">
        <f t="shared" si="27"/>
        <v>1.027214969714196E-2</v>
      </c>
      <c r="D1554" s="19"/>
      <c r="E1554" s="19"/>
      <c r="F1554" s="19"/>
      <c r="G1554" s="28"/>
    </row>
    <row r="1555" spans="1:7" x14ac:dyDescent="0.25">
      <c r="A1555" s="183">
        <v>43278</v>
      </c>
      <c r="B1555" s="226">
        <v>134.31</v>
      </c>
      <c r="C1555" s="109">
        <f t="shared" si="27"/>
        <v>9.9649627543825312E-3</v>
      </c>
      <c r="D1555" s="19"/>
      <c r="E1555" s="19"/>
      <c r="F1555" s="19"/>
      <c r="G1555" s="28"/>
    </row>
    <row r="1556" spans="1:7" x14ac:dyDescent="0.25">
      <c r="A1556" s="183">
        <v>43279</v>
      </c>
      <c r="B1556" s="226">
        <v>134.80000000000001</v>
      </c>
      <c r="C1556" s="109">
        <f t="shared" si="27"/>
        <v>9.784178788331049E-3</v>
      </c>
      <c r="D1556" s="19"/>
      <c r="E1556" s="19"/>
      <c r="F1556" s="19"/>
      <c r="G1556" s="28"/>
    </row>
    <row r="1557" spans="1:7" x14ac:dyDescent="0.25">
      <c r="A1557" s="183">
        <v>43280</v>
      </c>
      <c r="B1557" s="226">
        <v>135.1</v>
      </c>
      <c r="C1557" s="109">
        <f t="shared" si="27"/>
        <v>9.673412487217356E-3</v>
      </c>
      <c r="D1557" s="19"/>
      <c r="E1557" s="19"/>
      <c r="F1557" s="19"/>
      <c r="G1557" s="28"/>
    </row>
    <row r="1558" spans="1:7" x14ac:dyDescent="0.25">
      <c r="A1558" s="183">
        <v>43283</v>
      </c>
      <c r="B1558" s="226">
        <v>135.84</v>
      </c>
      <c r="C1558" s="109">
        <f t="shared" si="27"/>
        <v>9.4007223165845817E-3</v>
      </c>
      <c r="D1558" s="19"/>
      <c r="E1558" s="19"/>
      <c r="F1558" s="19"/>
      <c r="G1558" s="28"/>
    </row>
    <row r="1559" spans="1:7" x14ac:dyDescent="0.25">
      <c r="A1559" s="183">
        <v>43284</v>
      </c>
      <c r="B1559" s="226">
        <v>135.62</v>
      </c>
      <c r="C1559" s="109">
        <f t="shared" si="27"/>
        <v>9.4793680073475776E-3</v>
      </c>
      <c r="D1559" s="19"/>
      <c r="E1559" s="19"/>
      <c r="F1559" s="19"/>
      <c r="G1559" s="28"/>
    </row>
    <row r="1560" spans="1:7" x14ac:dyDescent="0.25">
      <c r="A1560" s="183">
        <v>43285</v>
      </c>
      <c r="B1560" s="226">
        <v>136.66999999999999</v>
      </c>
      <c r="C1560" s="109">
        <f t="shared" si="27"/>
        <v>9.0984704632752159E-3</v>
      </c>
      <c r="D1560" s="19"/>
      <c r="E1560" s="19"/>
      <c r="F1560" s="19"/>
      <c r="G1560" s="28"/>
    </row>
    <row r="1561" spans="1:7" x14ac:dyDescent="0.25">
      <c r="A1561" s="183">
        <v>43286</v>
      </c>
      <c r="B1561" s="226">
        <v>135.59</v>
      </c>
      <c r="C1561" s="109">
        <f t="shared" si="27"/>
        <v>9.4878631032469466E-3</v>
      </c>
      <c r="D1561" s="19"/>
      <c r="E1561" s="19"/>
      <c r="F1561" s="19"/>
      <c r="G1561" s="28"/>
    </row>
    <row r="1562" spans="1:7" x14ac:dyDescent="0.25">
      <c r="A1562" s="183">
        <v>43287</v>
      </c>
      <c r="B1562" s="226">
        <v>136.23500000000001</v>
      </c>
      <c r="C1562" s="109">
        <f t="shared" si="27"/>
        <v>9.2528847002257848E-3</v>
      </c>
      <c r="D1562" s="19"/>
      <c r="E1562" s="19"/>
      <c r="F1562" s="19"/>
      <c r="G1562" s="28"/>
    </row>
    <row r="1563" spans="1:7" x14ac:dyDescent="0.25">
      <c r="A1563" s="183">
        <v>43290</v>
      </c>
      <c r="B1563" s="226">
        <v>135.75</v>
      </c>
      <c r="C1563" s="109">
        <f t="shared" si="27"/>
        <v>9.4248780588265142E-3</v>
      </c>
      <c r="D1563" s="19"/>
      <c r="E1563" s="19"/>
      <c r="F1563" s="19"/>
      <c r="G1563" s="28"/>
    </row>
    <row r="1564" spans="1:7" x14ac:dyDescent="0.25">
      <c r="A1564" s="183">
        <v>43291</v>
      </c>
      <c r="B1564" s="226">
        <v>135.49</v>
      </c>
      <c r="C1564" s="109">
        <f t="shared" si="27"/>
        <v>9.5181628780096287E-3</v>
      </c>
      <c r="D1564" s="19"/>
      <c r="E1564" s="19"/>
      <c r="F1564" s="19"/>
      <c r="G1564" s="28"/>
    </row>
    <row r="1565" spans="1:7" x14ac:dyDescent="0.25">
      <c r="A1565" s="183">
        <v>43292</v>
      </c>
      <c r="B1565" s="226">
        <v>136.05000000000001</v>
      </c>
      <c r="C1565" s="109">
        <f t="shared" si="27"/>
        <v>9.3136565692210384E-3</v>
      </c>
      <c r="D1565" s="19"/>
      <c r="E1565" s="19"/>
      <c r="F1565" s="19"/>
      <c r="G1565" s="28"/>
    </row>
    <row r="1566" spans="1:7" x14ac:dyDescent="0.25">
      <c r="A1566" s="183">
        <v>43293</v>
      </c>
      <c r="B1566" s="226">
        <v>135.63</v>
      </c>
      <c r="C1566" s="109">
        <f t="shared" si="27"/>
        <v>9.4648155020276032E-3</v>
      </c>
      <c r="D1566" s="19"/>
      <c r="E1566" s="19"/>
      <c r="F1566" s="19"/>
      <c r="G1566" s="28"/>
    </row>
    <row r="1567" spans="1:7" x14ac:dyDescent="0.25">
      <c r="A1567" s="183">
        <v>43294</v>
      </c>
      <c r="B1567" s="226">
        <v>136.52000000000001</v>
      </c>
      <c r="C1567" s="109">
        <f t="shared" si="27"/>
        <v>9.1413266811061541E-3</v>
      </c>
      <c r="D1567" s="19"/>
      <c r="E1567" s="19"/>
      <c r="F1567" s="19"/>
      <c r="G1567" s="28"/>
    </row>
    <row r="1568" spans="1:7" x14ac:dyDescent="0.25">
      <c r="A1568" s="183">
        <v>43297</v>
      </c>
      <c r="B1568" s="226">
        <v>135.88999999999999</v>
      </c>
      <c r="C1568" s="109">
        <f t="shared" si="27"/>
        <v>9.3655151283792079E-3</v>
      </c>
      <c r="D1568" s="19"/>
      <c r="E1568" s="19"/>
      <c r="F1568" s="19"/>
      <c r="G1568" s="28"/>
    </row>
    <row r="1569" spans="1:7" x14ac:dyDescent="0.25">
      <c r="A1569" s="183">
        <v>43298</v>
      </c>
      <c r="B1569" s="226">
        <v>135.71</v>
      </c>
      <c r="C1569" s="109">
        <f t="shared" si="27"/>
        <v>9.4296477239320491E-3</v>
      </c>
      <c r="D1569" s="19"/>
      <c r="E1569" s="19"/>
      <c r="F1569" s="19"/>
      <c r="G1569" s="28"/>
    </row>
    <row r="1570" spans="1:7" x14ac:dyDescent="0.25">
      <c r="A1570" s="183">
        <v>43299</v>
      </c>
      <c r="B1570" s="226">
        <v>136.03</v>
      </c>
      <c r="C1570" s="109">
        <f t="shared" si="27"/>
        <v>9.3122990387359359E-3</v>
      </c>
      <c r="D1570" s="19"/>
      <c r="E1570" s="19"/>
      <c r="F1570" s="19"/>
      <c r="G1570" s="28"/>
    </row>
    <row r="1571" spans="1:7" x14ac:dyDescent="0.25">
      <c r="A1571" s="183">
        <v>43300</v>
      </c>
      <c r="B1571" s="226">
        <v>135.9</v>
      </c>
      <c r="C1571" s="109">
        <f t="shared" si="27"/>
        <v>9.3582108035173868E-3</v>
      </c>
      <c r="D1571" s="19"/>
      <c r="E1571" s="19"/>
      <c r="F1571" s="19"/>
      <c r="G1571" s="28"/>
    </row>
    <row r="1572" spans="1:7" x14ac:dyDescent="0.25">
      <c r="A1572" s="183">
        <v>43301</v>
      </c>
      <c r="B1572" s="226">
        <v>136.24</v>
      </c>
      <c r="C1572" s="109">
        <f t="shared" si="27"/>
        <v>9.2337971564125723E-3</v>
      </c>
      <c r="D1572" s="19"/>
      <c r="E1572" s="19"/>
      <c r="F1572" s="19"/>
      <c r="G1572" s="28"/>
    </row>
    <row r="1573" spans="1:7" x14ac:dyDescent="0.25">
      <c r="A1573" s="183">
        <v>43304</v>
      </c>
      <c r="B1573" s="226">
        <v>134.94</v>
      </c>
      <c r="C1573" s="109">
        <f t="shared" si="27"/>
        <v>9.703224594238927E-3</v>
      </c>
      <c r="D1573" s="19"/>
      <c r="E1573" s="19"/>
      <c r="F1573" s="19"/>
      <c r="G1573" s="28"/>
    </row>
    <row r="1574" spans="1:7" x14ac:dyDescent="0.25">
      <c r="A1574" s="183">
        <v>43305</v>
      </c>
      <c r="B1574" s="226">
        <v>134.58000000000001</v>
      </c>
      <c r="C1574" s="109">
        <f t="shared" si="27"/>
        <v>9.8340288827190973E-3</v>
      </c>
      <c r="D1574" s="19"/>
      <c r="E1574" s="19"/>
      <c r="F1574" s="19"/>
      <c r="G1574" s="28"/>
    </row>
    <row r="1575" spans="1:7" x14ac:dyDescent="0.25">
      <c r="A1575" s="183">
        <v>43306</v>
      </c>
      <c r="B1575" s="226">
        <v>135.43</v>
      </c>
      <c r="C1575" s="109">
        <f t="shared" si="27"/>
        <v>9.5218202598689322E-3</v>
      </c>
      <c r="D1575" s="19"/>
      <c r="E1575" s="19"/>
      <c r="F1575" s="19"/>
      <c r="G1575" s="28"/>
    </row>
    <row r="1576" spans="1:7" x14ac:dyDescent="0.25">
      <c r="A1576" s="183">
        <v>43307</v>
      </c>
      <c r="B1576" s="226">
        <v>134.79</v>
      </c>
      <c r="C1576" s="109">
        <f t="shared" si="27"/>
        <v>9.7545847325087882E-3</v>
      </c>
      <c r="D1576" s="19"/>
      <c r="E1576" s="19"/>
      <c r="F1576" s="19"/>
      <c r="G1576" s="28"/>
    </row>
    <row r="1577" spans="1:7" x14ac:dyDescent="0.25">
      <c r="A1577" s="183">
        <v>43308</v>
      </c>
      <c r="B1577" s="226">
        <v>134.55000000000001</v>
      </c>
      <c r="C1577" s="109">
        <f t="shared" si="27"/>
        <v>9.8414831331196904E-3</v>
      </c>
      <c r="D1577" s="19"/>
      <c r="E1577" s="19"/>
      <c r="F1577" s="19"/>
      <c r="G1577" s="28"/>
    </row>
    <row r="1578" spans="1:7" x14ac:dyDescent="0.25">
      <c r="A1578" s="183">
        <v>43311</v>
      </c>
      <c r="B1578" s="226">
        <v>134.01</v>
      </c>
      <c r="C1578" s="109">
        <f t="shared" si="27"/>
        <v>1.0036868437030883E-2</v>
      </c>
      <c r="D1578" s="19"/>
      <c r="E1578" s="19"/>
      <c r="F1578" s="19"/>
      <c r="G1578" s="28"/>
    </row>
    <row r="1579" spans="1:7" x14ac:dyDescent="0.25">
      <c r="A1579" s="183">
        <v>43312</v>
      </c>
      <c r="B1579" s="226">
        <v>133.83000000000001</v>
      </c>
      <c r="C1579" s="109">
        <f t="shared" si="27"/>
        <v>1.0102232125582275E-2</v>
      </c>
      <c r="D1579" s="19"/>
      <c r="E1579" s="19"/>
      <c r="F1579" s="19"/>
      <c r="G1579" s="28"/>
    </row>
    <row r="1580" spans="1:7" x14ac:dyDescent="0.25">
      <c r="A1580" s="183">
        <v>43313</v>
      </c>
      <c r="B1580" s="226">
        <v>133.51</v>
      </c>
      <c r="C1580" s="109">
        <f t="shared" si="27"/>
        <v>1.0219628242605524E-2</v>
      </c>
      <c r="D1580" s="19"/>
      <c r="E1580" s="19"/>
      <c r="F1580" s="19"/>
      <c r="G1580" s="28"/>
    </row>
    <row r="1581" spans="1:7" x14ac:dyDescent="0.25">
      <c r="A1581" s="183">
        <v>43314</v>
      </c>
      <c r="B1581" s="226">
        <v>133.03</v>
      </c>
      <c r="C1581" s="109">
        <f t="shared" si="27"/>
        <v>1.0396973795406814E-2</v>
      </c>
      <c r="D1581" s="19"/>
      <c r="E1581" s="19"/>
      <c r="F1581" s="19"/>
      <c r="G1581" s="28"/>
    </row>
    <row r="1582" spans="1:7" x14ac:dyDescent="0.25">
      <c r="A1582" s="183">
        <v>43315</v>
      </c>
      <c r="B1582" s="226">
        <v>134.19999999999999</v>
      </c>
      <c r="C1582" s="109">
        <f t="shared" si="27"/>
        <v>9.9620387770126568E-3</v>
      </c>
      <c r="D1582" s="19"/>
      <c r="E1582" s="19"/>
      <c r="F1582" s="19"/>
      <c r="G1582" s="28"/>
    </row>
    <row r="1583" spans="1:7" x14ac:dyDescent="0.25">
      <c r="A1583" s="183">
        <v>43318</v>
      </c>
      <c r="B1583" s="226">
        <v>134.77000000000001</v>
      </c>
      <c r="C1583" s="109">
        <f t="shared" si="27"/>
        <v>9.7487634494700191E-3</v>
      </c>
      <c r="D1583" s="19"/>
      <c r="E1583" s="19"/>
      <c r="F1583" s="19"/>
      <c r="G1583" s="28"/>
    </row>
    <row r="1584" spans="1:7" x14ac:dyDescent="0.25">
      <c r="A1584" s="183">
        <v>43319</v>
      </c>
      <c r="B1584" s="226">
        <v>135.09</v>
      </c>
      <c r="C1584" s="109">
        <f t="shared" si="27"/>
        <v>9.6302789939961986E-3</v>
      </c>
      <c r="D1584" s="19"/>
      <c r="E1584" s="19"/>
      <c r="F1584" s="19"/>
      <c r="G1584" s="28"/>
    </row>
    <row r="1585" spans="1:7" x14ac:dyDescent="0.25">
      <c r="A1585" s="183">
        <v>43320</v>
      </c>
      <c r="B1585" s="226">
        <v>134.91999999999999</v>
      </c>
      <c r="C1585" s="109">
        <f t="shared" si="27"/>
        <v>9.6913447182432593E-3</v>
      </c>
      <c r="D1585" s="19"/>
      <c r="E1585" s="19"/>
      <c r="F1585" s="19"/>
      <c r="G1585" s="28"/>
    </row>
    <row r="1586" spans="1:7" x14ac:dyDescent="0.25">
      <c r="A1586" s="183">
        <v>43321</v>
      </c>
      <c r="B1586" s="226">
        <v>134.66</v>
      </c>
      <c r="C1586" s="109">
        <f t="shared" si="27"/>
        <v>9.7855732700175974E-3</v>
      </c>
      <c r="D1586" s="19"/>
      <c r="E1586" s="19"/>
      <c r="F1586" s="19"/>
      <c r="G1586" s="28"/>
    </row>
    <row r="1587" spans="1:7" x14ac:dyDescent="0.25">
      <c r="A1587" s="183">
        <v>43322</v>
      </c>
      <c r="B1587" s="226">
        <v>136.19</v>
      </c>
      <c r="C1587" s="109">
        <f t="shared" si="27"/>
        <v>9.2259251509648511E-3</v>
      </c>
      <c r="D1587" s="19"/>
      <c r="E1587" s="19"/>
      <c r="F1587" s="19"/>
      <c r="G1587" s="28"/>
    </row>
    <row r="1588" spans="1:7" x14ac:dyDescent="0.25">
      <c r="A1588" s="183">
        <v>43325</v>
      </c>
      <c r="B1588" s="226">
        <v>136.88999999999999</v>
      </c>
      <c r="C1588" s="109">
        <f t="shared" si="27"/>
        <v>8.9691581849528686E-3</v>
      </c>
      <c r="D1588" s="19"/>
      <c r="E1588" s="19"/>
      <c r="F1588" s="19"/>
      <c r="G1588" s="28"/>
    </row>
    <row r="1589" spans="1:7" x14ac:dyDescent="0.25">
      <c r="A1589" s="183">
        <v>43326</v>
      </c>
      <c r="B1589" s="226">
        <v>136.69</v>
      </c>
      <c r="C1589" s="109">
        <f t="shared" si="27"/>
        <v>9.0400457366568571E-3</v>
      </c>
      <c r="D1589" s="19"/>
      <c r="E1589" s="19"/>
      <c r="F1589" s="19"/>
      <c r="G1589" s="28"/>
    </row>
    <row r="1590" spans="1:7" x14ac:dyDescent="0.25">
      <c r="A1590" s="183">
        <v>43327</v>
      </c>
      <c r="B1590" s="226">
        <v>136.41</v>
      </c>
      <c r="C1590" s="109">
        <f t="shared" si="27"/>
        <v>9.1400190339000365E-3</v>
      </c>
      <c r="D1590" s="19"/>
      <c r="E1590" s="19"/>
      <c r="F1590" s="19"/>
      <c r="G1590" s="28"/>
    </row>
    <row r="1591" spans="1:7" x14ac:dyDescent="0.25">
      <c r="A1591" s="183">
        <v>43328</v>
      </c>
      <c r="B1591" s="226">
        <v>136.91999999999999</v>
      </c>
      <c r="C1591" s="109">
        <f t="shared" si="27"/>
        <v>8.9545670683555366E-3</v>
      </c>
      <c r="D1591" s="19"/>
      <c r="E1591" s="19"/>
      <c r="F1591" s="19"/>
      <c r="G1591" s="28"/>
    </row>
    <row r="1592" spans="1:7" x14ac:dyDescent="0.25">
      <c r="A1592" s="183">
        <v>43329</v>
      </c>
      <c r="B1592" s="226">
        <v>137.4</v>
      </c>
      <c r="C1592" s="109">
        <f t="shared" si="27"/>
        <v>8.7806742600377626E-3</v>
      </c>
      <c r="D1592" s="19"/>
      <c r="E1592" s="19"/>
      <c r="F1592" s="19"/>
      <c r="G1592" s="28"/>
    </row>
    <row r="1593" spans="1:7" x14ac:dyDescent="0.25">
      <c r="A1593" s="183">
        <v>43332</v>
      </c>
      <c r="B1593" s="226">
        <v>137.05000000000001</v>
      </c>
      <c r="C1593" s="109">
        <f t="shared" si="27"/>
        <v>8.9026855678402718E-3</v>
      </c>
      <c r="D1593" s="19"/>
      <c r="E1593" s="19"/>
      <c r="F1593" s="19"/>
      <c r="G1593" s="28"/>
    </row>
    <row r="1594" spans="1:7" x14ac:dyDescent="0.25">
      <c r="A1594" s="183">
        <v>43333</v>
      </c>
      <c r="B1594" s="226">
        <v>136.85</v>
      </c>
      <c r="C1594" s="109">
        <f t="shared" si="27"/>
        <v>8.9735057017246243E-3</v>
      </c>
      <c r="D1594" s="19"/>
      <c r="E1594" s="19"/>
      <c r="F1594" s="19"/>
      <c r="G1594" s="28"/>
    </row>
    <row r="1595" spans="1:7" x14ac:dyDescent="0.25">
      <c r="A1595" s="183">
        <v>43334</v>
      </c>
      <c r="B1595" s="226">
        <v>136.6</v>
      </c>
      <c r="C1595" s="109">
        <f t="shared" si="27"/>
        <v>9.0625381465357854E-3</v>
      </c>
      <c r="D1595" s="19"/>
      <c r="E1595" s="19"/>
      <c r="F1595" s="19"/>
      <c r="G1595" s="28"/>
    </row>
    <row r="1596" spans="1:7" x14ac:dyDescent="0.25">
      <c r="A1596" s="183">
        <v>43335</v>
      </c>
      <c r="B1596" s="226">
        <v>136.18</v>
      </c>
      <c r="C1596" s="109">
        <f t="shared" si="27"/>
        <v>9.2134365104388875E-3</v>
      </c>
      <c r="D1596" s="19"/>
      <c r="E1596" s="19"/>
      <c r="F1596" s="19"/>
      <c r="G1596" s="28"/>
    </row>
    <row r="1597" spans="1:7" x14ac:dyDescent="0.25">
      <c r="A1597" s="183">
        <v>43336</v>
      </c>
      <c r="B1597" s="226">
        <v>136.18</v>
      </c>
      <c r="C1597" s="109">
        <f t="shared" si="27"/>
        <v>9.2121955467678214E-3</v>
      </c>
      <c r="D1597" s="19"/>
      <c r="E1597" s="19"/>
      <c r="F1597" s="19"/>
      <c r="G1597" s="28"/>
    </row>
    <row r="1598" spans="1:7" x14ac:dyDescent="0.25">
      <c r="A1598" s="183">
        <v>43339</v>
      </c>
      <c r="B1598" s="226">
        <v>135.51</v>
      </c>
      <c r="C1598" s="109">
        <f t="shared" si="27"/>
        <v>9.4524382153080774E-3</v>
      </c>
      <c r="D1598" s="19"/>
      <c r="E1598" s="19"/>
      <c r="F1598" s="19"/>
      <c r="G1598" s="28"/>
    </row>
    <row r="1599" spans="1:7" x14ac:dyDescent="0.25">
      <c r="A1599" s="183">
        <v>43340</v>
      </c>
      <c r="B1599" s="226">
        <v>135.41999999999999</v>
      </c>
      <c r="C1599" s="109">
        <f t="shared" si="27"/>
        <v>9.4841005814263486E-3</v>
      </c>
      <c r="D1599" s="19"/>
      <c r="E1599" s="19"/>
      <c r="F1599" s="19"/>
      <c r="G1599" s="28"/>
    </row>
    <row r="1600" spans="1:7" x14ac:dyDescent="0.25">
      <c r="A1600" s="183">
        <v>43341</v>
      </c>
      <c r="B1600" s="226">
        <v>134.76</v>
      </c>
      <c r="C1600" s="109">
        <f t="shared" si="27"/>
        <v>9.7248615320963214E-3</v>
      </c>
      <c r="D1600" s="19"/>
      <c r="E1600" s="19"/>
      <c r="F1600" s="19"/>
      <c r="G1600" s="28"/>
    </row>
    <row r="1601" spans="1:7" x14ac:dyDescent="0.25">
      <c r="A1601" s="183">
        <v>43342</v>
      </c>
      <c r="B1601" s="226">
        <v>134.46</v>
      </c>
      <c r="C1601" s="109">
        <f t="shared" si="27"/>
        <v>9.8341326798621915E-3</v>
      </c>
      <c r="D1601" s="19"/>
      <c r="E1601" s="19"/>
      <c r="F1601" s="19"/>
      <c r="G1601" s="28"/>
    </row>
    <row r="1602" spans="1:7" x14ac:dyDescent="0.25">
      <c r="A1602" s="183">
        <v>43343</v>
      </c>
      <c r="B1602" s="226">
        <v>135.5</v>
      </c>
      <c r="C1602" s="109">
        <f t="shared" si="27"/>
        <v>9.4512006954930363E-3</v>
      </c>
      <c r="D1602" s="19"/>
      <c r="E1602" s="19"/>
      <c r="F1602" s="19"/>
      <c r="G1602" s="28"/>
    </row>
    <row r="1603" spans="1:7" x14ac:dyDescent="0.25">
      <c r="A1603" s="183">
        <v>43346</v>
      </c>
      <c r="B1603" s="226">
        <v>136.1</v>
      </c>
      <c r="C1603" s="109">
        <f t="shared" si="27"/>
        <v>9.2288452475166368E-3</v>
      </c>
      <c r="D1603" s="19"/>
      <c r="E1603" s="19"/>
      <c r="F1603" s="19"/>
      <c r="G1603" s="28"/>
    </row>
    <row r="1604" spans="1:7" x14ac:dyDescent="0.25">
      <c r="A1604" s="183">
        <v>43347</v>
      </c>
      <c r="B1604" s="226">
        <v>135.66</v>
      </c>
      <c r="C1604" s="109">
        <f t="shared" si="27"/>
        <v>9.3878730918450677E-3</v>
      </c>
      <c r="D1604" s="19"/>
      <c r="E1604" s="19"/>
      <c r="F1604" s="19"/>
      <c r="G1604" s="28"/>
    </row>
    <row r="1605" spans="1:7" x14ac:dyDescent="0.25">
      <c r="A1605" s="183">
        <v>43348</v>
      </c>
      <c r="B1605" s="226">
        <v>135.15</v>
      </c>
      <c r="C1605" s="109">
        <f t="shared" si="27"/>
        <v>9.5732099237992967E-3</v>
      </c>
      <c r="D1605" s="19"/>
      <c r="E1605" s="19"/>
      <c r="F1605" s="19"/>
      <c r="G1605" s="28"/>
    </row>
    <row r="1606" spans="1:7" x14ac:dyDescent="0.25">
      <c r="A1606" s="183">
        <v>43349</v>
      </c>
      <c r="B1606" s="226">
        <v>134.84</v>
      </c>
      <c r="C1606" s="109">
        <f t="shared" ref="C1606:C1669" si="28">YIELD(A1606,$K$10,$K$8,B1606,100,1,1)</f>
        <v>9.6858220769801117E-3</v>
      </c>
      <c r="D1606" s="19"/>
      <c r="E1606" s="19"/>
      <c r="F1606" s="19"/>
      <c r="G1606" s="28"/>
    </row>
    <row r="1607" spans="1:7" x14ac:dyDescent="0.25">
      <c r="A1607" s="183">
        <v>43350</v>
      </c>
      <c r="B1607" s="226">
        <v>135.16999999999999</v>
      </c>
      <c r="C1607" s="109">
        <f t="shared" si="28"/>
        <v>9.563448806229894E-3</v>
      </c>
      <c r="D1607" s="19"/>
      <c r="E1607" s="19"/>
      <c r="F1607" s="19"/>
      <c r="G1607" s="28"/>
    </row>
    <row r="1608" spans="1:7" x14ac:dyDescent="0.25">
      <c r="A1608" s="183">
        <v>43353</v>
      </c>
      <c r="B1608" s="226">
        <v>133.77000000000001</v>
      </c>
      <c r="C1608" s="109">
        <f t="shared" si="28"/>
        <v>1.0076443711138397E-2</v>
      </c>
      <c r="D1608" s="19"/>
      <c r="E1608" s="19"/>
      <c r="F1608" s="19"/>
      <c r="G1608" s="28"/>
    </row>
    <row r="1609" spans="1:7" x14ac:dyDescent="0.25">
      <c r="A1609" s="183">
        <v>43354</v>
      </c>
      <c r="B1609" s="226">
        <v>133.47</v>
      </c>
      <c r="C1609" s="109">
        <f t="shared" si="28"/>
        <v>1.0186834208000867E-2</v>
      </c>
      <c r="D1609" s="19"/>
      <c r="E1609" s="19"/>
      <c r="F1609" s="19"/>
      <c r="G1609" s="28"/>
    </row>
    <row r="1610" spans="1:7" x14ac:dyDescent="0.25">
      <c r="A1610" s="183">
        <v>43355</v>
      </c>
      <c r="B1610" s="226">
        <v>133.62</v>
      </c>
      <c r="C1610" s="109">
        <f t="shared" si="28"/>
        <v>1.0129843988633711E-2</v>
      </c>
      <c r="D1610" s="19"/>
      <c r="E1610" s="19"/>
      <c r="F1610" s="19"/>
      <c r="G1610" s="28"/>
    </row>
    <row r="1611" spans="1:7" x14ac:dyDescent="0.25">
      <c r="A1611" s="183">
        <v>43356</v>
      </c>
      <c r="B1611" s="226">
        <v>133.78</v>
      </c>
      <c r="C1611" s="109">
        <f t="shared" si="28"/>
        <v>1.006920597319238E-2</v>
      </c>
      <c r="D1611" s="19"/>
      <c r="E1611" s="19"/>
      <c r="F1611" s="19"/>
      <c r="G1611" s="28"/>
    </row>
    <row r="1612" spans="1:7" x14ac:dyDescent="0.25">
      <c r="A1612" s="183">
        <v>43357</v>
      </c>
      <c r="B1612" s="226">
        <v>133.47</v>
      </c>
      <c r="C1612" s="109">
        <f t="shared" si="28"/>
        <v>1.0183336689601131E-2</v>
      </c>
      <c r="D1612" s="19"/>
      <c r="E1612" s="19"/>
      <c r="F1612" s="19"/>
      <c r="G1612" s="28"/>
    </row>
    <row r="1613" spans="1:7" x14ac:dyDescent="0.25">
      <c r="A1613" s="183">
        <v>43360</v>
      </c>
      <c r="B1613" s="226">
        <v>133.12</v>
      </c>
      <c r="C1613" s="109">
        <f t="shared" si="28"/>
        <v>1.0310441168068389E-2</v>
      </c>
      <c r="D1613" s="19"/>
      <c r="E1613" s="19"/>
      <c r="F1613" s="19"/>
      <c r="G1613" s="28"/>
    </row>
    <row r="1614" spans="1:7" x14ac:dyDescent="0.25">
      <c r="A1614" s="183">
        <v>43361</v>
      </c>
      <c r="B1614" s="226">
        <v>133.75</v>
      </c>
      <c r="C1614" s="109">
        <f t="shared" si="28"/>
        <v>1.0074476426516361E-2</v>
      </c>
      <c r="D1614" s="19"/>
      <c r="E1614" s="19"/>
      <c r="F1614" s="19"/>
      <c r="G1614" s="28"/>
    </row>
    <row r="1615" spans="1:7" x14ac:dyDescent="0.25">
      <c r="A1615" s="183">
        <v>43362</v>
      </c>
      <c r="B1615" s="226">
        <v>132.46</v>
      </c>
      <c r="C1615" s="109">
        <f t="shared" si="28"/>
        <v>1.0555578452106683E-2</v>
      </c>
      <c r="D1615" s="19"/>
      <c r="E1615" s="19"/>
      <c r="F1615" s="19"/>
      <c r="G1615" s="28"/>
    </row>
    <row r="1616" spans="1:7" x14ac:dyDescent="0.25">
      <c r="A1616" s="183">
        <v>43363</v>
      </c>
      <c r="B1616" s="226">
        <v>132.51</v>
      </c>
      <c r="C1616" s="109">
        <f t="shared" si="28"/>
        <v>1.0535641648551494E-2</v>
      </c>
      <c r="D1616" s="19"/>
      <c r="E1616" s="19"/>
      <c r="F1616" s="19"/>
      <c r="G1616" s="28"/>
    </row>
    <row r="1617" spans="1:7" x14ac:dyDescent="0.25">
      <c r="A1617" s="183">
        <v>43364</v>
      </c>
      <c r="B1617" s="226">
        <v>132.77000000000001</v>
      </c>
      <c r="C1617" s="109">
        <f t="shared" si="28"/>
        <v>1.0436874337757288E-2</v>
      </c>
      <c r="D1617" s="19"/>
      <c r="E1617" s="19"/>
      <c r="F1617" s="19"/>
      <c r="G1617" s="28"/>
    </row>
    <row r="1618" spans="1:7" x14ac:dyDescent="0.25">
      <c r="A1618" s="183">
        <v>43367</v>
      </c>
      <c r="B1618" s="226">
        <v>132.53</v>
      </c>
      <c r="C1618" s="109">
        <f t="shared" si="28"/>
        <v>1.0523565727498138E-2</v>
      </c>
      <c r="D1618" s="19"/>
      <c r="E1618" s="19"/>
      <c r="F1618" s="19"/>
      <c r="G1618" s="28"/>
    </row>
    <row r="1619" spans="1:7" x14ac:dyDescent="0.25">
      <c r="A1619" s="183">
        <v>43368</v>
      </c>
      <c r="B1619" s="226">
        <v>132.01</v>
      </c>
      <c r="C1619" s="109">
        <f t="shared" si="28"/>
        <v>1.0718404060826697E-2</v>
      </c>
      <c r="D1619" s="19"/>
      <c r="E1619" s="19"/>
      <c r="F1619" s="19"/>
      <c r="G1619" s="28"/>
    </row>
    <row r="1620" spans="1:7" x14ac:dyDescent="0.25">
      <c r="A1620" s="183">
        <v>43369</v>
      </c>
      <c r="B1620" s="226">
        <v>131.94999999999999</v>
      </c>
      <c r="C1620" s="109">
        <f t="shared" si="28"/>
        <v>1.0739954002176144E-2</v>
      </c>
      <c r="D1620" s="19"/>
      <c r="E1620" s="19"/>
      <c r="F1620" s="19"/>
      <c r="G1620" s="28"/>
    </row>
    <row r="1621" spans="1:7" x14ac:dyDescent="0.25">
      <c r="A1621" s="183">
        <v>43370</v>
      </c>
      <c r="B1621" s="226">
        <v>132.74</v>
      </c>
      <c r="C1621" s="109">
        <f t="shared" si="28"/>
        <v>1.0441250120599285E-2</v>
      </c>
      <c r="D1621" s="19"/>
      <c r="E1621" s="19"/>
      <c r="F1621" s="19"/>
      <c r="G1621" s="28"/>
    </row>
    <row r="1622" spans="1:7" x14ac:dyDescent="0.25">
      <c r="A1622" s="183">
        <v>43371</v>
      </c>
      <c r="B1622" s="226">
        <v>133.41999999999999</v>
      </c>
      <c r="C1622" s="109">
        <f t="shared" si="28"/>
        <v>1.0185642213058637E-2</v>
      </c>
      <c r="D1622" s="19"/>
      <c r="E1622" s="19"/>
      <c r="F1622" s="19"/>
      <c r="G1622" s="28"/>
    </row>
    <row r="1623" spans="1:7" x14ac:dyDescent="0.25">
      <c r="A1623" s="183">
        <v>43374</v>
      </c>
      <c r="B1623" s="226">
        <v>132.65</v>
      </c>
      <c r="C1623" s="109">
        <f t="shared" si="28"/>
        <v>1.0470466243114464E-2</v>
      </c>
      <c r="D1623" s="19"/>
      <c r="E1623" s="19"/>
      <c r="F1623" s="19"/>
      <c r="G1623" s="28"/>
    </row>
    <row r="1624" spans="1:7" x14ac:dyDescent="0.25">
      <c r="A1624" s="183">
        <v>43375</v>
      </c>
      <c r="B1624" s="226">
        <v>134.33000000000001</v>
      </c>
      <c r="C1624" s="109">
        <f t="shared" si="28"/>
        <v>9.8427695917818765E-3</v>
      </c>
      <c r="D1624" s="19"/>
      <c r="E1624" s="19"/>
      <c r="F1624" s="19"/>
      <c r="G1624" s="28"/>
    </row>
    <row r="1625" spans="1:7" x14ac:dyDescent="0.25">
      <c r="A1625" s="183">
        <v>43377</v>
      </c>
      <c r="B1625" s="226">
        <v>131.87</v>
      </c>
      <c r="C1625" s="109">
        <f t="shared" si="28"/>
        <v>1.0761236614328073E-2</v>
      </c>
      <c r="D1625" s="19"/>
      <c r="E1625" s="19"/>
      <c r="F1625" s="19"/>
      <c r="G1625" s="28"/>
    </row>
    <row r="1626" spans="1:7" x14ac:dyDescent="0.25">
      <c r="A1626" s="183">
        <v>43378</v>
      </c>
      <c r="B1626" s="226">
        <v>131.65</v>
      </c>
      <c r="C1626" s="109">
        <f t="shared" si="28"/>
        <v>1.0843481928729236E-2</v>
      </c>
      <c r="D1626" s="19"/>
      <c r="E1626" s="19"/>
      <c r="F1626" s="19"/>
      <c r="G1626" s="28"/>
    </row>
    <row r="1627" spans="1:7" x14ac:dyDescent="0.25">
      <c r="A1627" s="183">
        <v>43381</v>
      </c>
      <c r="B1627" s="226">
        <v>131.93</v>
      </c>
      <c r="C1627" s="109">
        <f t="shared" si="28"/>
        <v>1.0734035046459948E-2</v>
      </c>
      <c r="D1627" s="19"/>
      <c r="E1627" s="19"/>
      <c r="F1627" s="19"/>
      <c r="G1627" s="28"/>
    </row>
    <row r="1628" spans="1:7" x14ac:dyDescent="0.25">
      <c r="A1628" s="183">
        <v>43382</v>
      </c>
      <c r="B1628" s="226">
        <v>130.56</v>
      </c>
      <c r="C1628" s="109">
        <f t="shared" si="28"/>
        <v>1.1254692446345187E-2</v>
      </c>
      <c r="D1628" s="19"/>
      <c r="E1628" s="19"/>
      <c r="F1628" s="19"/>
      <c r="G1628" s="28"/>
    </row>
    <row r="1629" spans="1:7" x14ac:dyDescent="0.25">
      <c r="A1629" s="183">
        <v>43383</v>
      </c>
      <c r="B1629" s="226">
        <v>131.21</v>
      </c>
      <c r="C1629" s="109">
        <f t="shared" si="28"/>
        <v>1.1005209322603415E-2</v>
      </c>
      <c r="D1629" s="19"/>
      <c r="E1629" s="19"/>
      <c r="F1629" s="19"/>
      <c r="G1629" s="28"/>
    </row>
    <row r="1630" spans="1:7" x14ac:dyDescent="0.25">
      <c r="A1630" s="183">
        <v>43385</v>
      </c>
      <c r="B1630" s="226">
        <v>131.83000000000001</v>
      </c>
      <c r="C1630" s="109">
        <f t="shared" si="28"/>
        <v>1.0767410122688203E-2</v>
      </c>
      <c r="D1630" s="19"/>
      <c r="E1630" s="19"/>
      <c r="F1630" s="19"/>
      <c r="G1630" s="28"/>
    </row>
    <row r="1631" spans="1:7" x14ac:dyDescent="0.25">
      <c r="A1631" s="183">
        <v>43388</v>
      </c>
      <c r="B1631" s="226">
        <v>132.79</v>
      </c>
      <c r="C1631" s="109">
        <f t="shared" si="28"/>
        <v>1.0401791448288154E-2</v>
      </c>
      <c r="D1631" s="19"/>
      <c r="E1631" s="19"/>
      <c r="F1631" s="19"/>
      <c r="G1631" s="28"/>
    </row>
    <row r="1632" spans="1:7" x14ac:dyDescent="0.25">
      <c r="A1632" s="183">
        <v>43389</v>
      </c>
      <c r="B1632" s="226">
        <v>132.1</v>
      </c>
      <c r="C1632" s="109">
        <f t="shared" si="28"/>
        <v>1.0660708694542428E-2</v>
      </c>
      <c r="D1632" s="19"/>
      <c r="E1632" s="19"/>
      <c r="F1632" s="19"/>
      <c r="G1632" s="28"/>
    </row>
    <row r="1633" spans="1:7" x14ac:dyDescent="0.25">
      <c r="A1633" s="183">
        <v>43390</v>
      </c>
      <c r="B1633" s="226">
        <v>132.79</v>
      </c>
      <c r="C1633" s="109">
        <f t="shared" si="28"/>
        <v>1.0399488354332262E-2</v>
      </c>
      <c r="D1633" s="19"/>
      <c r="E1633" s="19"/>
      <c r="F1633" s="19"/>
      <c r="G1633" s="28"/>
    </row>
    <row r="1634" spans="1:7" x14ac:dyDescent="0.25">
      <c r="A1634" s="183">
        <v>43391</v>
      </c>
      <c r="B1634" s="226">
        <v>132.81</v>
      </c>
      <c r="C1634" s="109">
        <f t="shared" si="28"/>
        <v>1.0390821425183848E-2</v>
      </c>
      <c r="D1634" s="19"/>
      <c r="E1634" s="19"/>
      <c r="F1634" s="19"/>
      <c r="G1634" s="28"/>
    </row>
    <row r="1635" spans="1:7" x14ac:dyDescent="0.25">
      <c r="A1635" s="183">
        <v>43392</v>
      </c>
      <c r="B1635" s="226">
        <v>134.57</v>
      </c>
      <c r="C1635" s="109">
        <f t="shared" si="28"/>
        <v>9.7335728466834623E-3</v>
      </c>
      <c r="D1635" s="19"/>
      <c r="E1635" s="19"/>
      <c r="F1635" s="19"/>
      <c r="G1635" s="28"/>
    </row>
    <row r="1636" spans="1:7" x14ac:dyDescent="0.25">
      <c r="A1636" s="183">
        <v>43395</v>
      </c>
      <c r="B1636" s="226">
        <v>133.49</v>
      </c>
      <c r="C1636" s="109">
        <f t="shared" si="28"/>
        <v>1.0131422806034707E-2</v>
      </c>
      <c r="D1636" s="19"/>
      <c r="E1636" s="19"/>
      <c r="F1636" s="19"/>
      <c r="G1636" s="28"/>
    </row>
    <row r="1637" spans="1:7" x14ac:dyDescent="0.25">
      <c r="A1637" s="183">
        <v>43396</v>
      </c>
      <c r="B1637" s="226">
        <v>134.38</v>
      </c>
      <c r="C1637" s="109">
        <f t="shared" si="28"/>
        <v>9.7991028741936069E-3</v>
      </c>
      <c r="D1637" s="19"/>
      <c r="E1637" s="19"/>
      <c r="F1637" s="19"/>
      <c r="G1637" s="28"/>
    </row>
    <row r="1638" spans="1:7" x14ac:dyDescent="0.25">
      <c r="A1638" s="183">
        <v>43397</v>
      </c>
      <c r="B1638" s="226">
        <v>135.35</v>
      </c>
      <c r="C1638" s="109">
        <f t="shared" si="28"/>
        <v>9.4399544448606331E-3</v>
      </c>
      <c r="D1638" s="19"/>
      <c r="E1638" s="19"/>
      <c r="F1638" s="19"/>
      <c r="G1638" s="28"/>
    </row>
    <row r="1639" spans="1:7" x14ac:dyDescent="0.25">
      <c r="A1639" s="183">
        <v>43398</v>
      </c>
      <c r="B1639" s="226">
        <v>135.03</v>
      </c>
      <c r="C1639" s="109">
        <f t="shared" si="28"/>
        <v>9.5564785066605349E-3</v>
      </c>
      <c r="D1639" s="19"/>
      <c r="E1639" s="19"/>
      <c r="F1639" s="19"/>
      <c r="G1639" s="28"/>
    </row>
    <row r="1640" spans="1:7" x14ac:dyDescent="0.25">
      <c r="A1640" s="183">
        <v>43399</v>
      </c>
      <c r="B1640" s="226">
        <v>135.66999999999999</v>
      </c>
      <c r="C1640" s="109">
        <f t="shared" si="28"/>
        <v>9.3200671656164542E-3</v>
      </c>
      <c r="D1640" s="19"/>
      <c r="E1640" s="19"/>
      <c r="F1640" s="19"/>
      <c r="G1640" s="28"/>
    </row>
    <row r="1641" spans="1:7" x14ac:dyDescent="0.25">
      <c r="A1641" s="183">
        <v>43403</v>
      </c>
      <c r="B1641" s="226">
        <v>134.79</v>
      </c>
      <c r="C1641" s="109">
        <f t="shared" si="28"/>
        <v>9.6389473492760613E-3</v>
      </c>
      <c r="D1641" s="19"/>
      <c r="E1641" s="19"/>
      <c r="F1641" s="19"/>
      <c r="G1641" s="28"/>
    </row>
    <row r="1642" spans="1:7" x14ac:dyDescent="0.25">
      <c r="A1642" s="183">
        <v>43404</v>
      </c>
      <c r="B1642" s="226">
        <v>135.13999999999999</v>
      </c>
      <c r="C1642" s="109">
        <f t="shared" si="28"/>
        <v>9.50862014987763E-3</v>
      </c>
      <c r="D1642" s="19"/>
      <c r="E1642" s="19"/>
      <c r="F1642" s="19"/>
      <c r="G1642" s="28"/>
    </row>
    <row r="1643" spans="1:7" x14ac:dyDescent="0.25">
      <c r="A1643" s="183">
        <v>43405</v>
      </c>
      <c r="B1643" s="226">
        <v>134.44999999999999</v>
      </c>
      <c r="C1643" s="109">
        <f t="shared" si="28"/>
        <v>9.7623405305173362E-3</v>
      </c>
      <c r="D1643" s="19"/>
      <c r="E1643" s="19"/>
      <c r="F1643" s="19"/>
      <c r="G1643" s="28"/>
    </row>
    <row r="1644" spans="1:7" x14ac:dyDescent="0.25">
      <c r="A1644" s="183">
        <v>43406</v>
      </c>
      <c r="B1644" s="226">
        <v>134.05000000000001</v>
      </c>
      <c r="C1644" s="109">
        <f t="shared" si="28"/>
        <v>9.9096643394588624E-3</v>
      </c>
      <c r="D1644" s="19"/>
      <c r="E1644" s="19"/>
      <c r="F1644" s="19"/>
      <c r="G1644" s="28"/>
    </row>
    <row r="1645" spans="1:7" x14ac:dyDescent="0.25">
      <c r="A1645" s="183">
        <v>43409</v>
      </c>
      <c r="B1645" s="226">
        <v>133.84</v>
      </c>
      <c r="C1645" s="109">
        <f t="shared" si="28"/>
        <v>9.9842961411642332E-3</v>
      </c>
      <c r="D1645" s="19"/>
      <c r="E1645" s="19"/>
      <c r="F1645" s="19"/>
      <c r="G1645" s="28"/>
    </row>
    <row r="1646" spans="1:7" x14ac:dyDescent="0.25">
      <c r="A1646" s="183">
        <v>43410</v>
      </c>
      <c r="B1646" s="226">
        <v>134.19</v>
      </c>
      <c r="C1646" s="109">
        <f t="shared" si="28"/>
        <v>9.8528311996246426E-3</v>
      </c>
      <c r="D1646" s="19"/>
      <c r="E1646" s="19"/>
      <c r="F1646" s="19"/>
      <c r="G1646" s="28"/>
    </row>
    <row r="1647" spans="1:7" x14ac:dyDescent="0.25">
      <c r="A1647" s="183">
        <v>43411</v>
      </c>
      <c r="B1647" s="226">
        <v>134.27000000000001</v>
      </c>
      <c r="C1647" s="109">
        <f t="shared" si="28"/>
        <v>9.8219109464019721E-3</v>
      </c>
      <c r="D1647" s="19"/>
      <c r="E1647" s="19"/>
      <c r="F1647" s="19"/>
      <c r="G1647" s="28"/>
    </row>
    <row r="1648" spans="1:7" x14ac:dyDescent="0.25">
      <c r="A1648" s="183">
        <v>43412</v>
      </c>
      <c r="B1648" s="226">
        <v>133.4</v>
      </c>
      <c r="C1648" s="109">
        <f t="shared" si="28"/>
        <v>1.0145123165707606E-2</v>
      </c>
      <c r="D1648" s="19"/>
      <c r="E1648" s="19"/>
      <c r="F1648" s="19"/>
      <c r="G1648" s="28"/>
    </row>
    <row r="1649" spans="1:7" x14ac:dyDescent="0.25">
      <c r="A1649" s="183">
        <v>43413</v>
      </c>
      <c r="B1649" s="226">
        <v>134</v>
      </c>
      <c r="C1649" s="109">
        <f t="shared" si="28"/>
        <v>9.9199270780537183E-3</v>
      </c>
      <c r="D1649" s="19"/>
      <c r="E1649" s="19"/>
      <c r="F1649" s="19"/>
      <c r="G1649" s="28"/>
    </row>
    <row r="1650" spans="1:7" x14ac:dyDescent="0.25">
      <c r="A1650" s="183">
        <v>43416</v>
      </c>
      <c r="B1650" s="226">
        <v>134.91999999999999</v>
      </c>
      <c r="C1650" s="109">
        <f t="shared" si="28"/>
        <v>9.5751012352329294E-3</v>
      </c>
      <c r="D1650" s="19"/>
      <c r="E1650" s="19"/>
      <c r="F1650" s="19"/>
      <c r="G1650" s="28"/>
    </row>
    <row r="1651" spans="1:7" x14ac:dyDescent="0.25">
      <c r="A1651" s="183">
        <v>43417</v>
      </c>
      <c r="B1651" s="226">
        <v>134.55000000000001</v>
      </c>
      <c r="C1651" s="109">
        <f t="shared" si="28"/>
        <v>9.7107955653434122E-3</v>
      </c>
      <c r="D1651" s="19"/>
      <c r="E1651" s="19"/>
      <c r="F1651" s="19"/>
      <c r="G1651" s="28"/>
    </row>
    <row r="1652" spans="1:7" x14ac:dyDescent="0.25">
      <c r="A1652" s="183">
        <v>43418</v>
      </c>
      <c r="B1652" s="226">
        <v>134.47</v>
      </c>
      <c r="C1652" s="109">
        <f t="shared" si="28"/>
        <v>9.7392511715596007E-3</v>
      </c>
      <c r="D1652" s="19"/>
      <c r="E1652" s="19"/>
      <c r="F1652" s="19"/>
      <c r="G1652" s="28"/>
    </row>
    <row r="1653" spans="1:7" x14ac:dyDescent="0.25">
      <c r="A1653" s="183">
        <v>43419</v>
      </c>
      <c r="B1653" s="226">
        <v>135.08000000000001</v>
      </c>
      <c r="C1653" s="109">
        <f t="shared" si="28"/>
        <v>9.5123635026722313E-3</v>
      </c>
      <c r="D1653" s="19"/>
      <c r="E1653" s="19"/>
      <c r="F1653" s="19"/>
      <c r="G1653" s="28"/>
    </row>
    <row r="1654" spans="1:7" x14ac:dyDescent="0.25">
      <c r="A1654" s="183">
        <v>43420</v>
      </c>
      <c r="B1654" s="226">
        <v>134.59</v>
      </c>
      <c r="C1654" s="109">
        <f t="shared" si="28"/>
        <v>9.6923394349008058E-3</v>
      </c>
      <c r="D1654" s="19"/>
      <c r="E1654" s="19"/>
      <c r="F1654" s="19"/>
      <c r="G1654" s="28"/>
    </row>
    <row r="1655" spans="1:7" x14ac:dyDescent="0.25">
      <c r="A1655" s="183">
        <v>43423</v>
      </c>
      <c r="B1655" s="226">
        <v>134.25</v>
      </c>
      <c r="C1655" s="109">
        <f t="shared" si="28"/>
        <v>9.8149342635956826E-3</v>
      </c>
      <c r="D1655" s="19"/>
      <c r="E1655" s="19"/>
      <c r="F1655" s="19"/>
      <c r="G1655" s="28"/>
    </row>
    <row r="1656" spans="1:7" x14ac:dyDescent="0.25">
      <c r="A1656" s="183">
        <v>43424</v>
      </c>
      <c r="B1656" s="226">
        <v>135.02000000000001</v>
      </c>
      <c r="C1656" s="109">
        <f t="shared" si="28"/>
        <v>9.5283855173948929E-3</v>
      </c>
      <c r="D1656" s="19"/>
      <c r="E1656" s="19"/>
      <c r="F1656" s="19"/>
      <c r="G1656" s="28"/>
    </row>
    <row r="1657" spans="1:7" x14ac:dyDescent="0.25">
      <c r="A1657" s="183">
        <v>43425</v>
      </c>
      <c r="B1657" s="226">
        <v>134.6</v>
      </c>
      <c r="C1657" s="109">
        <f t="shared" si="28"/>
        <v>9.682573571258327E-3</v>
      </c>
      <c r="D1657" s="19"/>
      <c r="E1657" s="19"/>
      <c r="F1657" s="19"/>
      <c r="G1657" s="28"/>
    </row>
    <row r="1658" spans="1:7" x14ac:dyDescent="0.25">
      <c r="A1658" s="183">
        <v>43426</v>
      </c>
      <c r="B1658" s="226">
        <v>135.01499999999999</v>
      </c>
      <c r="C1658" s="109">
        <f t="shared" si="28"/>
        <v>9.5277823413767639E-3</v>
      </c>
      <c r="D1658" s="19"/>
      <c r="E1658" s="19"/>
      <c r="F1658" s="19"/>
      <c r="G1658" s="28"/>
    </row>
    <row r="1659" spans="1:7" x14ac:dyDescent="0.25">
      <c r="A1659" s="183">
        <v>43427</v>
      </c>
      <c r="B1659" s="226">
        <v>134.94999999999999</v>
      </c>
      <c r="C1659" s="109">
        <f t="shared" si="28"/>
        <v>9.5505760629739627E-3</v>
      </c>
      <c r="D1659" s="19"/>
      <c r="E1659" s="19"/>
      <c r="F1659" s="19"/>
      <c r="G1659" s="28"/>
    </row>
    <row r="1660" spans="1:7" x14ac:dyDescent="0.25">
      <c r="A1660" s="183">
        <v>43430</v>
      </c>
      <c r="B1660" s="226">
        <v>135.30000000000001</v>
      </c>
      <c r="C1660" s="109">
        <f t="shared" si="28"/>
        <v>9.4177051556896176E-3</v>
      </c>
      <c r="D1660" s="19"/>
      <c r="E1660" s="19"/>
      <c r="F1660" s="19"/>
      <c r="G1660" s="28"/>
    </row>
    <row r="1661" spans="1:7" x14ac:dyDescent="0.25">
      <c r="A1661" s="183">
        <v>43431</v>
      </c>
      <c r="B1661" s="226">
        <v>135.27000000000001</v>
      </c>
      <c r="C1661" s="109">
        <f t="shared" si="28"/>
        <v>9.4275300903146793E-3</v>
      </c>
      <c r="D1661" s="19"/>
      <c r="E1661" s="19"/>
      <c r="F1661" s="19"/>
      <c r="G1661" s="28"/>
    </row>
    <row r="1662" spans="1:7" x14ac:dyDescent="0.25">
      <c r="A1662" s="183">
        <v>43432</v>
      </c>
      <c r="B1662" s="226">
        <v>135.54</v>
      </c>
      <c r="C1662" s="109">
        <f t="shared" si="28"/>
        <v>9.3268594018137661E-3</v>
      </c>
      <c r="D1662" s="19"/>
      <c r="E1662" s="19"/>
      <c r="F1662" s="19"/>
      <c r="G1662" s="28"/>
    </row>
    <row r="1663" spans="1:7" x14ac:dyDescent="0.25">
      <c r="A1663" s="183">
        <v>43433</v>
      </c>
      <c r="B1663" s="226">
        <v>135.72</v>
      </c>
      <c r="C1663" s="109">
        <f t="shared" si="28"/>
        <v>9.2594529131394872E-3</v>
      </c>
      <c r="D1663" s="19"/>
      <c r="E1663" s="19"/>
      <c r="F1663" s="19"/>
      <c r="G1663" s="28"/>
    </row>
    <row r="1664" spans="1:7" x14ac:dyDescent="0.25">
      <c r="A1664" s="183">
        <v>43434</v>
      </c>
      <c r="B1664" s="226">
        <v>135.91999999999999</v>
      </c>
      <c r="C1664" s="109">
        <f t="shared" si="28"/>
        <v>9.1848068839783074E-3</v>
      </c>
      <c r="D1664" s="19"/>
      <c r="E1664" s="19"/>
      <c r="F1664" s="19"/>
      <c r="G1664" s="28"/>
    </row>
    <row r="1665" spans="1:7" x14ac:dyDescent="0.25">
      <c r="A1665" s="183">
        <v>43437</v>
      </c>
      <c r="B1665" s="226">
        <v>135.68</v>
      </c>
      <c r="C1665" s="109">
        <f t="shared" si="28"/>
        <v>9.2691600450741807E-3</v>
      </c>
      <c r="D1665" s="19"/>
      <c r="E1665" s="19"/>
      <c r="F1665" s="19"/>
      <c r="G1665" s="28"/>
    </row>
    <row r="1666" spans="1:7" x14ac:dyDescent="0.25">
      <c r="A1666" s="183">
        <v>43438</v>
      </c>
      <c r="B1666" s="226">
        <v>137</v>
      </c>
      <c r="C1666" s="109">
        <f t="shared" si="28"/>
        <v>8.7855406920702237E-3</v>
      </c>
      <c r="D1666" s="19"/>
      <c r="E1666" s="19"/>
      <c r="F1666" s="19"/>
      <c r="G1666" s="28"/>
    </row>
    <row r="1667" spans="1:7" x14ac:dyDescent="0.25">
      <c r="A1667" s="183">
        <v>43439</v>
      </c>
      <c r="B1667" s="226">
        <v>138.22999999999999</v>
      </c>
      <c r="C1667" s="109">
        <f t="shared" si="28"/>
        <v>8.3397307987658816E-3</v>
      </c>
      <c r="D1667" s="19"/>
      <c r="E1667" s="19"/>
      <c r="F1667" s="19"/>
      <c r="G1667" s="28"/>
    </row>
    <row r="1668" spans="1:7" x14ac:dyDescent="0.25">
      <c r="A1668" s="183">
        <v>43440</v>
      </c>
      <c r="B1668" s="226">
        <v>138.27500000000001</v>
      </c>
      <c r="C1668" s="109">
        <f t="shared" si="28"/>
        <v>8.3222335311283705E-3</v>
      </c>
      <c r="D1668" s="19"/>
      <c r="E1668" s="19"/>
      <c r="F1668" s="19"/>
      <c r="G1668" s="28"/>
    </row>
    <row r="1669" spans="1:7" x14ac:dyDescent="0.25">
      <c r="A1669" s="183">
        <v>43441</v>
      </c>
      <c r="B1669" s="226">
        <v>138.37</v>
      </c>
      <c r="C1669" s="109">
        <f t="shared" si="28"/>
        <v>8.286781233436312E-3</v>
      </c>
      <c r="D1669" s="19"/>
      <c r="E1669" s="19"/>
      <c r="F1669" s="19"/>
      <c r="G1669" s="28"/>
    </row>
    <row r="1670" spans="1:7" x14ac:dyDescent="0.25">
      <c r="A1670" s="183">
        <v>43444</v>
      </c>
      <c r="B1670" s="226">
        <v>138.96</v>
      </c>
      <c r="C1670" s="109">
        <f t="shared" ref="C1670:C1733" si="29">YIELD(A1670,$K$10,$K$8,B1670,100,1,1)</f>
        <v>8.0714220999674943E-3</v>
      </c>
      <c r="D1670" s="19"/>
      <c r="E1670" s="19"/>
      <c r="F1670" s="19"/>
      <c r="G1670" s="28"/>
    </row>
    <row r="1671" spans="1:7" x14ac:dyDescent="0.25">
      <c r="A1671" s="183">
        <v>43445</v>
      </c>
      <c r="B1671" s="226">
        <v>139.16</v>
      </c>
      <c r="C1671" s="109">
        <f t="shared" si="29"/>
        <v>7.9986620614720984E-3</v>
      </c>
      <c r="D1671" s="19"/>
      <c r="E1671" s="19"/>
      <c r="F1671" s="19"/>
      <c r="G1671" s="28"/>
    </row>
    <row r="1672" spans="1:7" x14ac:dyDescent="0.25">
      <c r="A1672" s="183">
        <v>43446</v>
      </c>
      <c r="B1672" s="226">
        <v>139.63999999999999</v>
      </c>
      <c r="C1672" s="109">
        <f t="shared" si="29"/>
        <v>7.8264023389889928E-3</v>
      </c>
      <c r="D1672" s="19"/>
      <c r="E1672" s="19"/>
      <c r="F1672" s="19"/>
      <c r="G1672" s="28"/>
    </row>
    <row r="1673" spans="1:7" x14ac:dyDescent="0.25">
      <c r="A1673" s="183">
        <v>43447</v>
      </c>
      <c r="B1673" s="226">
        <v>139.44</v>
      </c>
      <c r="C1673" s="109">
        <f t="shared" si="29"/>
        <v>7.8961684848493155E-3</v>
      </c>
      <c r="D1673" s="19"/>
      <c r="E1673" s="19"/>
      <c r="F1673" s="19"/>
      <c r="G1673" s="28"/>
    </row>
    <row r="1674" spans="1:7" x14ac:dyDescent="0.25">
      <c r="A1674" s="183">
        <v>43448</v>
      </c>
      <c r="B1674" s="226">
        <v>138.65</v>
      </c>
      <c r="C1674" s="109">
        <f t="shared" si="29"/>
        <v>8.1770023851319672E-3</v>
      </c>
      <c r="D1674" s="19"/>
      <c r="E1674" s="19"/>
      <c r="F1674" s="19"/>
      <c r="G1674" s="28"/>
    </row>
    <row r="1675" spans="1:7" x14ac:dyDescent="0.25">
      <c r="A1675" s="183">
        <v>43451</v>
      </c>
      <c r="B1675" s="226">
        <v>138.49</v>
      </c>
      <c r="C1675" s="109">
        <f t="shared" si="29"/>
        <v>8.2303915889287427E-3</v>
      </c>
      <c r="D1675" s="19"/>
      <c r="E1675" s="19"/>
      <c r="F1675" s="19"/>
      <c r="G1675" s="28"/>
    </row>
    <row r="1676" spans="1:7" x14ac:dyDescent="0.25">
      <c r="A1676" s="183">
        <v>43452</v>
      </c>
      <c r="B1676" s="226">
        <v>139.1</v>
      </c>
      <c r="C1676" s="109">
        <f t="shared" si="29"/>
        <v>8.0106199679768949E-3</v>
      </c>
      <c r="D1676" s="19"/>
      <c r="E1676" s="19"/>
      <c r="F1676" s="19"/>
      <c r="G1676" s="28"/>
    </row>
    <row r="1677" spans="1:7" x14ac:dyDescent="0.25">
      <c r="A1677" s="183">
        <v>43453</v>
      </c>
      <c r="B1677" s="226">
        <v>139.12</v>
      </c>
      <c r="C1677" s="109">
        <f t="shared" si="29"/>
        <v>8.0021254582191819E-3</v>
      </c>
      <c r="D1677" s="19"/>
      <c r="E1677" s="19"/>
      <c r="F1677" s="19"/>
      <c r="G1677" s="28"/>
    </row>
    <row r="1678" spans="1:7" x14ac:dyDescent="0.25">
      <c r="A1678" s="183">
        <v>43454</v>
      </c>
      <c r="B1678" s="226">
        <v>139.61000000000001</v>
      </c>
      <c r="C1678" s="109">
        <f t="shared" si="29"/>
        <v>7.8261378131995029E-3</v>
      </c>
      <c r="D1678" s="19"/>
      <c r="E1678" s="19"/>
      <c r="F1678" s="19"/>
      <c r="G1678" s="28"/>
    </row>
    <row r="1679" spans="1:7" x14ac:dyDescent="0.25">
      <c r="A1679" s="183">
        <v>43455</v>
      </c>
      <c r="B1679" s="226">
        <v>139.43</v>
      </c>
      <c r="C1679" s="109">
        <f t="shared" si="29"/>
        <v>7.8888425351185051E-3</v>
      </c>
      <c r="D1679" s="19"/>
      <c r="E1679" s="19"/>
      <c r="F1679" s="19"/>
      <c r="G1679" s="28"/>
    </row>
    <row r="1680" spans="1:7" x14ac:dyDescent="0.25">
      <c r="A1680" s="183">
        <v>43461</v>
      </c>
      <c r="B1680" s="226">
        <v>139.43</v>
      </c>
      <c r="C1680" s="109">
        <f t="shared" si="29"/>
        <v>7.8806679683313102E-3</v>
      </c>
      <c r="D1680" s="19"/>
      <c r="E1680" s="19"/>
      <c r="F1680" s="19"/>
      <c r="G1680" s="28"/>
    </row>
    <row r="1681" spans="1:7" x14ac:dyDescent="0.25">
      <c r="A1681" s="183">
        <v>43462</v>
      </c>
      <c r="B1681" s="226">
        <v>139</v>
      </c>
      <c r="C1681" s="109">
        <f t="shared" si="29"/>
        <v>8.0328544176157674E-3</v>
      </c>
      <c r="D1681" s="19"/>
      <c r="E1681" s="19"/>
      <c r="F1681" s="19"/>
      <c r="G1681" s="28"/>
    </row>
    <row r="1682" spans="1:7" x14ac:dyDescent="0.25">
      <c r="A1682" s="183">
        <v>43467</v>
      </c>
      <c r="B1682" s="226">
        <v>140.34</v>
      </c>
      <c r="C1682" s="109">
        <f t="shared" si="29"/>
        <v>7.5492606057361326E-3</v>
      </c>
      <c r="D1682" s="19"/>
      <c r="E1682" s="19"/>
      <c r="F1682" s="19"/>
      <c r="G1682" s="28"/>
    </row>
    <row r="1683" spans="1:7" x14ac:dyDescent="0.25">
      <c r="A1683" s="183">
        <v>43468</v>
      </c>
      <c r="B1683" s="226">
        <v>140.47999999999999</v>
      </c>
      <c r="C1683" s="109">
        <f t="shared" si="29"/>
        <v>7.498361303642666E-3</v>
      </c>
      <c r="D1683" s="19"/>
      <c r="E1683" s="19"/>
      <c r="F1683" s="19"/>
      <c r="G1683" s="28"/>
    </row>
    <row r="1684" spans="1:7" x14ac:dyDescent="0.25">
      <c r="A1684" s="183">
        <v>43469</v>
      </c>
      <c r="B1684" s="226">
        <v>139.96</v>
      </c>
      <c r="C1684" s="109">
        <f t="shared" si="29"/>
        <v>7.6811664427794222E-3</v>
      </c>
      <c r="D1684" s="19"/>
      <c r="E1684" s="19"/>
      <c r="F1684" s="19"/>
      <c r="G1684" s="28"/>
    </row>
    <row r="1685" spans="1:7" x14ac:dyDescent="0.25">
      <c r="A1685" s="183">
        <v>43472</v>
      </c>
      <c r="B1685" s="226">
        <v>139.62</v>
      </c>
      <c r="C1685" s="109">
        <f t="shared" si="29"/>
        <v>7.7979359331932958E-3</v>
      </c>
      <c r="D1685" s="19"/>
      <c r="E1685" s="19"/>
      <c r="F1685" s="19"/>
      <c r="G1685" s="28"/>
    </row>
    <row r="1686" spans="1:7" x14ac:dyDescent="0.25">
      <c r="A1686" s="183">
        <v>43473</v>
      </c>
      <c r="B1686" s="226">
        <v>138.75</v>
      </c>
      <c r="C1686" s="109">
        <f t="shared" si="29"/>
        <v>8.1075964219986928E-3</v>
      </c>
      <c r="D1686" s="19"/>
      <c r="E1686" s="19"/>
      <c r="F1686" s="19"/>
      <c r="G1686" s="28"/>
    </row>
    <row r="1687" spans="1:7" x14ac:dyDescent="0.25">
      <c r="A1687" s="183">
        <v>43474</v>
      </c>
      <c r="B1687" s="226">
        <v>138.58000000000001</v>
      </c>
      <c r="C1687" s="109">
        <f t="shared" si="29"/>
        <v>8.1673045301268472E-3</v>
      </c>
      <c r="D1687" s="19"/>
      <c r="E1687" s="19"/>
      <c r="F1687" s="19"/>
      <c r="G1687" s="28"/>
    </row>
    <row r="1688" spans="1:7" x14ac:dyDescent="0.25">
      <c r="A1688" s="183">
        <v>43475</v>
      </c>
      <c r="B1688" s="226">
        <v>139.62</v>
      </c>
      <c r="C1688" s="109">
        <f t="shared" si="29"/>
        <v>7.7938205551442794E-3</v>
      </c>
      <c r="D1688" s="19"/>
      <c r="E1688" s="19"/>
      <c r="F1688" s="19"/>
      <c r="G1688" s="28"/>
    </row>
    <row r="1689" spans="1:7" x14ac:dyDescent="0.25">
      <c r="A1689" s="183">
        <v>43476</v>
      </c>
      <c r="B1689" s="226">
        <v>139.76</v>
      </c>
      <c r="C1689" s="109">
        <f t="shared" si="29"/>
        <v>7.7426017627874374E-3</v>
      </c>
      <c r="D1689" s="19"/>
      <c r="E1689" s="19"/>
      <c r="F1689" s="19"/>
      <c r="G1689" s="28"/>
    </row>
    <row r="1690" spans="1:7" x14ac:dyDescent="0.25">
      <c r="A1690" s="183">
        <v>43479</v>
      </c>
      <c r="B1690" s="226">
        <v>140.32</v>
      </c>
      <c r="C1690" s="109">
        <f t="shared" si="29"/>
        <v>7.5396323555299511E-3</v>
      </c>
      <c r="D1690" s="19"/>
      <c r="E1690" s="19"/>
      <c r="F1690" s="19"/>
      <c r="G1690" s="28"/>
    </row>
    <row r="1691" spans="1:7" x14ac:dyDescent="0.25">
      <c r="A1691" s="183">
        <v>43480</v>
      </c>
      <c r="B1691" s="226">
        <v>140.52000000000001</v>
      </c>
      <c r="C1691" s="109">
        <f t="shared" si="29"/>
        <v>7.4674490809080729E-3</v>
      </c>
      <c r="D1691" s="19"/>
      <c r="E1691" s="19"/>
      <c r="F1691" s="19"/>
      <c r="G1691" s="28"/>
    </row>
    <row r="1692" spans="1:7" x14ac:dyDescent="0.25">
      <c r="A1692" s="183">
        <v>43481</v>
      </c>
      <c r="B1692" s="226">
        <v>139.75</v>
      </c>
      <c r="C1692" s="109">
        <f t="shared" si="29"/>
        <v>7.7392760401244097E-3</v>
      </c>
      <c r="D1692" s="19"/>
      <c r="E1692" s="19"/>
      <c r="F1692" s="19"/>
      <c r="G1692" s="28"/>
    </row>
    <row r="1693" spans="1:7" x14ac:dyDescent="0.25">
      <c r="A1693" s="183">
        <v>43482</v>
      </c>
      <c r="B1693" s="226">
        <v>139.68</v>
      </c>
      <c r="C1693" s="109">
        <f t="shared" si="29"/>
        <v>7.7628286566338613E-3</v>
      </c>
      <c r="D1693" s="19"/>
      <c r="E1693" s="19"/>
      <c r="F1693" s="19"/>
      <c r="G1693" s="28"/>
    </row>
    <row r="1694" spans="1:7" x14ac:dyDescent="0.25">
      <c r="A1694" s="183">
        <v>43483</v>
      </c>
      <c r="B1694" s="226">
        <v>138.65</v>
      </c>
      <c r="C1694" s="109">
        <f t="shared" si="29"/>
        <v>8.1300530365266948E-3</v>
      </c>
      <c r="D1694" s="19"/>
      <c r="E1694" s="19"/>
      <c r="F1694" s="19"/>
      <c r="G1694" s="28"/>
    </row>
    <row r="1695" spans="1:7" x14ac:dyDescent="0.25">
      <c r="A1695" s="183">
        <v>43486</v>
      </c>
      <c r="B1695" s="226">
        <v>139.35</v>
      </c>
      <c r="C1695" s="109">
        <f t="shared" si="29"/>
        <v>7.8750927936462826E-3</v>
      </c>
      <c r="D1695" s="19"/>
      <c r="E1695" s="19"/>
      <c r="F1695" s="19"/>
      <c r="G1695" s="28"/>
    </row>
    <row r="1696" spans="1:7" x14ac:dyDescent="0.25">
      <c r="A1696" s="183">
        <v>43487</v>
      </c>
      <c r="B1696" s="226">
        <v>139.04</v>
      </c>
      <c r="C1696" s="109">
        <f t="shared" si="29"/>
        <v>7.9846708620613018E-3</v>
      </c>
      <c r="D1696" s="19"/>
      <c r="E1696" s="19"/>
      <c r="F1696" s="19"/>
      <c r="G1696" s="28"/>
    </row>
    <row r="1697" spans="1:7" x14ac:dyDescent="0.25">
      <c r="A1697" s="183">
        <v>43488</v>
      </c>
      <c r="B1697" s="226">
        <v>139.86000000000001</v>
      </c>
      <c r="C1697" s="109">
        <f t="shared" si="29"/>
        <v>7.6904624670309169E-3</v>
      </c>
      <c r="D1697" s="19"/>
      <c r="E1697" s="19"/>
      <c r="F1697" s="19"/>
      <c r="G1697" s="28"/>
    </row>
    <row r="1698" spans="1:7" x14ac:dyDescent="0.25">
      <c r="A1698" s="183">
        <v>43489</v>
      </c>
      <c r="B1698" s="226">
        <v>140.51</v>
      </c>
      <c r="C1698" s="109">
        <f t="shared" si="29"/>
        <v>7.4583806179990744E-3</v>
      </c>
      <c r="D1698" s="19"/>
      <c r="E1698" s="19"/>
      <c r="F1698" s="19"/>
      <c r="G1698" s="28"/>
    </row>
    <row r="1699" spans="1:7" x14ac:dyDescent="0.25">
      <c r="A1699" s="183">
        <v>43490</v>
      </c>
      <c r="B1699" s="226">
        <v>141.66999999999999</v>
      </c>
      <c r="C1699" s="109">
        <f t="shared" si="29"/>
        <v>7.0483919788529008E-3</v>
      </c>
      <c r="D1699" s="19"/>
      <c r="E1699" s="19"/>
      <c r="F1699" s="19"/>
      <c r="G1699" s="28"/>
    </row>
    <row r="1700" spans="1:7" x14ac:dyDescent="0.25">
      <c r="A1700" s="183">
        <v>43493</v>
      </c>
      <c r="B1700" s="226">
        <v>141.4</v>
      </c>
      <c r="C1700" s="109">
        <f t="shared" si="29"/>
        <v>7.1388509503025645E-3</v>
      </c>
      <c r="D1700" s="19"/>
      <c r="E1700" s="19"/>
      <c r="F1700" s="19"/>
      <c r="G1700" s="28"/>
    </row>
    <row r="1701" spans="1:7" x14ac:dyDescent="0.25">
      <c r="A1701" s="183">
        <v>43494</v>
      </c>
      <c r="B1701" s="226">
        <v>140.88</v>
      </c>
      <c r="C1701" s="109">
        <f t="shared" si="29"/>
        <v>7.3205634703032681E-3</v>
      </c>
      <c r="D1701" s="19"/>
      <c r="E1701" s="19"/>
      <c r="F1701" s="19"/>
      <c r="G1701" s="28"/>
    </row>
    <row r="1702" spans="1:7" x14ac:dyDescent="0.25">
      <c r="A1702" s="183">
        <v>43495</v>
      </c>
      <c r="B1702" s="226">
        <v>141.11000000000001</v>
      </c>
      <c r="C1702" s="109">
        <f t="shared" si="29"/>
        <v>7.2380384224275795E-3</v>
      </c>
      <c r="D1702" s="19"/>
      <c r="E1702" s="19"/>
      <c r="F1702" s="19"/>
      <c r="G1702" s="28"/>
    </row>
    <row r="1703" spans="1:7" x14ac:dyDescent="0.25">
      <c r="A1703" s="183">
        <v>43496</v>
      </c>
      <c r="B1703" s="226">
        <v>142</v>
      </c>
      <c r="C1703" s="109">
        <f t="shared" si="29"/>
        <v>6.9242103655847136E-3</v>
      </c>
      <c r="D1703" s="19"/>
      <c r="E1703" s="19"/>
      <c r="F1703" s="19"/>
      <c r="G1703" s="28"/>
    </row>
    <row r="1704" spans="1:7" x14ac:dyDescent="0.25">
      <c r="A1704" s="183">
        <v>43497</v>
      </c>
      <c r="B1704" s="226">
        <v>141.80000000000001</v>
      </c>
      <c r="C1704" s="109">
        <f t="shared" si="29"/>
        <v>6.9927686291818879E-3</v>
      </c>
      <c r="D1704" s="19"/>
      <c r="E1704" s="19"/>
      <c r="F1704" s="19"/>
      <c r="G1704" s="28"/>
    </row>
    <row r="1705" spans="1:7" x14ac:dyDescent="0.25">
      <c r="A1705" s="183">
        <v>43500</v>
      </c>
      <c r="B1705" s="226">
        <v>141.72999999999999</v>
      </c>
      <c r="C1705" s="109">
        <f t="shared" si="29"/>
        <v>7.0129791577464634E-3</v>
      </c>
      <c r="D1705" s="19"/>
      <c r="E1705" s="19"/>
      <c r="F1705" s="19"/>
      <c r="G1705" s="28"/>
    </row>
    <row r="1706" spans="1:7" x14ac:dyDescent="0.25">
      <c r="A1706" s="183">
        <v>43501</v>
      </c>
      <c r="B1706" s="226">
        <v>140.88</v>
      </c>
      <c r="C1706" s="109">
        <f t="shared" si="29"/>
        <v>7.3106603327510985E-3</v>
      </c>
      <c r="D1706" s="19"/>
      <c r="E1706" s="19"/>
      <c r="F1706" s="19"/>
      <c r="G1706" s="28"/>
    </row>
    <row r="1707" spans="1:7" x14ac:dyDescent="0.25">
      <c r="A1707" s="183">
        <v>43502</v>
      </c>
      <c r="B1707" s="226">
        <v>141.75</v>
      </c>
      <c r="C1707" s="109">
        <f t="shared" si="29"/>
        <v>7.003085449760805E-3</v>
      </c>
      <c r="D1707" s="19"/>
      <c r="E1707" s="19"/>
      <c r="F1707" s="19"/>
      <c r="G1707" s="28"/>
    </row>
    <row r="1708" spans="1:7" x14ac:dyDescent="0.25">
      <c r="A1708" s="183">
        <v>43503</v>
      </c>
      <c r="B1708" s="226">
        <v>142.13</v>
      </c>
      <c r="C1708" s="109">
        <f t="shared" si="29"/>
        <v>6.8686126559313436E-3</v>
      </c>
      <c r="D1708" s="19"/>
      <c r="E1708" s="19"/>
      <c r="F1708" s="19"/>
      <c r="G1708" s="28"/>
    </row>
    <row r="1709" spans="1:7" x14ac:dyDescent="0.25">
      <c r="A1709" s="183">
        <v>43504</v>
      </c>
      <c r="B1709" s="226">
        <v>143</v>
      </c>
      <c r="C1709" s="109">
        <f t="shared" si="29"/>
        <v>6.564157224790805E-3</v>
      </c>
      <c r="D1709" s="19"/>
      <c r="E1709" s="19"/>
      <c r="F1709" s="19"/>
      <c r="G1709" s="28"/>
    </row>
    <row r="1710" spans="1:7" x14ac:dyDescent="0.25">
      <c r="A1710" s="183">
        <v>43507</v>
      </c>
      <c r="B1710" s="226">
        <v>143.05000000000001</v>
      </c>
      <c r="C1710" s="109">
        <f t="shared" si="29"/>
        <v>6.5423707599473911E-3</v>
      </c>
      <c r="D1710" s="19"/>
      <c r="E1710" s="19"/>
      <c r="F1710" s="19"/>
      <c r="G1710" s="28"/>
    </row>
    <row r="1711" spans="1:7" x14ac:dyDescent="0.25">
      <c r="A1711" s="183">
        <v>43508</v>
      </c>
      <c r="B1711" s="226">
        <v>142.28</v>
      </c>
      <c r="C1711" s="109">
        <f t="shared" si="29"/>
        <v>6.8089292992217568E-3</v>
      </c>
      <c r="D1711" s="19"/>
      <c r="E1711" s="19"/>
      <c r="F1711" s="19"/>
      <c r="G1711" s="28"/>
    </row>
    <row r="1712" spans="1:7" x14ac:dyDescent="0.25">
      <c r="A1712" s="183">
        <v>43509</v>
      </c>
      <c r="B1712" s="226">
        <v>142.31</v>
      </c>
      <c r="C1712" s="109">
        <f t="shared" si="29"/>
        <v>6.7969945106412018E-3</v>
      </c>
      <c r="D1712" s="19"/>
      <c r="E1712" s="19"/>
      <c r="F1712" s="19"/>
      <c r="G1712" s="28"/>
    </row>
    <row r="1713" spans="1:7" x14ac:dyDescent="0.25">
      <c r="A1713" s="183">
        <v>43510</v>
      </c>
      <c r="B1713" s="226">
        <v>142.79</v>
      </c>
      <c r="C1713" s="109">
        <f t="shared" si="29"/>
        <v>6.6282572163710776E-3</v>
      </c>
      <c r="D1713" s="19"/>
      <c r="E1713" s="19"/>
      <c r="F1713" s="19"/>
      <c r="G1713" s="28"/>
    </row>
    <row r="1714" spans="1:7" x14ac:dyDescent="0.25">
      <c r="A1714" s="183">
        <v>43511</v>
      </c>
      <c r="B1714" s="226">
        <v>143.07</v>
      </c>
      <c r="C1714" s="109">
        <f t="shared" si="29"/>
        <v>6.5295066914941675E-3</v>
      </c>
      <c r="D1714" s="19"/>
      <c r="E1714" s="19"/>
      <c r="F1714" s="19"/>
      <c r="G1714" s="28"/>
    </row>
    <row r="1715" spans="1:7" x14ac:dyDescent="0.25">
      <c r="A1715" s="183">
        <v>43514</v>
      </c>
      <c r="B1715" s="226">
        <v>143.13</v>
      </c>
      <c r="C1715" s="109">
        <f t="shared" si="29"/>
        <v>6.5042389035495293E-3</v>
      </c>
      <c r="D1715" s="19"/>
      <c r="E1715" s="19"/>
      <c r="F1715" s="19"/>
      <c r="G1715" s="28"/>
    </row>
    <row r="1716" spans="1:7" x14ac:dyDescent="0.25">
      <c r="A1716" s="183">
        <v>43515</v>
      </c>
      <c r="B1716" s="226">
        <v>143.02000000000001</v>
      </c>
      <c r="C1716" s="109">
        <f t="shared" si="29"/>
        <v>6.540936521466186E-3</v>
      </c>
      <c r="D1716" s="19"/>
      <c r="E1716" s="19"/>
      <c r="F1716" s="19"/>
      <c r="G1716" s="28"/>
    </row>
    <row r="1717" spans="1:7" x14ac:dyDescent="0.25">
      <c r="A1717" s="183">
        <v>43516</v>
      </c>
      <c r="B1717" s="226">
        <v>143.04</v>
      </c>
      <c r="C1717" s="109">
        <f t="shared" si="29"/>
        <v>6.5325093063624568E-3</v>
      </c>
      <c r="D1717" s="19"/>
      <c r="E1717" s="19"/>
      <c r="F1717" s="19"/>
      <c r="G1717" s="28"/>
    </row>
    <row r="1718" spans="1:7" x14ac:dyDescent="0.25">
      <c r="A1718" s="183">
        <v>43517</v>
      </c>
      <c r="B1718" s="226">
        <v>142.68</v>
      </c>
      <c r="C1718" s="109">
        <f t="shared" si="29"/>
        <v>6.6562325121156205E-3</v>
      </c>
      <c r="D1718" s="19"/>
      <c r="E1718" s="19"/>
      <c r="F1718" s="19"/>
      <c r="G1718" s="28"/>
    </row>
    <row r="1719" spans="1:7" x14ac:dyDescent="0.25">
      <c r="A1719" s="183">
        <v>43518</v>
      </c>
      <c r="B1719" s="226">
        <v>142.63999999999999</v>
      </c>
      <c r="C1719" s="109">
        <f t="shared" si="29"/>
        <v>6.6686962103958327E-3</v>
      </c>
      <c r="D1719" s="19"/>
      <c r="E1719" s="19"/>
      <c r="F1719" s="19"/>
      <c r="G1719" s="28"/>
    </row>
    <row r="1720" spans="1:7" x14ac:dyDescent="0.25">
      <c r="A1720" s="183">
        <v>43521</v>
      </c>
      <c r="B1720" s="226">
        <v>142.57</v>
      </c>
      <c r="C1720" s="109">
        <f t="shared" si="29"/>
        <v>6.6886861644817842E-3</v>
      </c>
      <c r="D1720" s="19"/>
      <c r="E1720" s="19"/>
      <c r="F1720" s="19"/>
      <c r="G1720" s="28"/>
    </row>
    <row r="1721" spans="1:7" x14ac:dyDescent="0.25">
      <c r="A1721" s="183">
        <v>43522</v>
      </c>
      <c r="B1721" s="226">
        <v>142.69999999999999</v>
      </c>
      <c r="C1721" s="109">
        <f t="shared" si="29"/>
        <v>6.6418984395155076E-3</v>
      </c>
      <c r="D1721" s="19"/>
      <c r="E1721" s="19"/>
      <c r="F1721" s="19"/>
      <c r="G1721" s="28"/>
    </row>
    <row r="1722" spans="1:7" x14ac:dyDescent="0.25">
      <c r="A1722" s="183">
        <v>43523</v>
      </c>
      <c r="B1722" s="226">
        <v>142.25</v>
      </c>
      <c r="C1722" s="109">
        <f t="shared" si="29"/>
        <v>6.7975151896566867E-3</v>
      </c>
      <c r="D1722" s="19"/>
      <c r="E1722" s="19"/>
      <c r="F1722" s="19"/>
      <c r="G1722" s="28"/>
    </row>
    <row r="1723" spans="1:7" x14ac:dyDescent="0.25">
      <c r="A1723" s="183">
        <v>43524</v>
      </c>
      <c r="B1723" s="226">
        <v>141.36000000000001</v>
      </c>
      <c r="C1723" s="109">
        <f t="shared" si="29"/>
        <v>7.1085273926104779E-3</v>
      </c>
      <c r="D1723" s="19"/>
      <c r="E1723" s="19"/>
      <c r="F1723" s="19"/>
      <c r="G1723" s="28"/>
    </row>
    <row r="1724" spans="1:7" x14ac:dyDescent="0.25">
      <c r="A1724" s="183">
        <v>43525</v>
      </c>
      <c r="B1724" s="226">
        <v>140.30000000000001</v>
      </c>
      <c r="C1724" s="109">
        <f t="shared" si="29"/>
        <v>7.4823665373586314E-3</v>
      </c>
      <c r="D1724" s="19"/>
      <c r="E1724" s="19"/>
      <c r="F1724" s="19"/>
      <c r="G1724" s="28"/>
    </row>
    <row r="1725" spans="1:7" x14ac:dyDescent="0.25">
      <c r="A1725" s="183">
        <v>43528</v>
      </c>
      <c r="B1725" s="226">
        <v>140.34</v>
      </c>
      <c r="C1725" s="109">
        <f t="shared" si="29"/>
        <v>7.4639243741153258E-3</v>
      </c>
      <c r="D1725" s="19"/>
      <c r="E1725" s="19"/>
      <c r="F1725" s="19"/>
      <c r="G1725" s="28"/>
    </row>
    <row r="1726" spans="1:7" x14ac:dyDescent="0.25">
      <c r="A1726" s="183">
        <v>43529</v>
      </c>
      <c r="B1726" s="226">
        <v>140.31</v>
      </c>
      <c r="C1726" s="109">
        <f t="shared" si="29"/>
        <v>7.4731876324981555E-3</v>
      </c>
      <c r="D1726" s="19"/>
      <c r="E1726" s="19"/>
      <c r="F1726" s="19"/>
      <c r="G1726" s="28"/>
    </row>
    <row r="1727" spans="1:7" x14ac:dyDescent="0.25">
      <c r="A1727" s="183">
        <v>43530</v>
      </c>
      <c r="B1727" s="226">
        <v>140.97</v>
      </c>
      <c r="C1727" s="109">
        <f t="shared" si="29"/>
        <v>7.2376452639168372E-3</v>
      </c>
      <c r="D1727" s="19"/>
      <c r="E1727" s="19"/>
      <c r="F1727" s="19"/>
      <c r="G1727" s="28"/>
    </row>
    <row r="1728" spans="1:7" x14ac:dyDescent="0.25">
      <c r="A1728" s="183">
        <v>43531</v>
      </c>
      <c r="B1728" s="226">
        <v>141.32</v>
      </c>
      <c r="C1728" s="109">
        <f t="shared" si="29"/>
        <v>7.1125772206168929E-3</v>
      </c>
      <c r="D1728" s="19"/>
      <c r="E1728" s="19"/>
      <c r="F1728" s="19"/>
      <c r="G1728" s="28"/>
    </row>
    <row r="1729" spans="1:7" x14ac:dyDescent="0.25">
      <c r="A1729" s="183">
        <v>43532</v>
      </c>
      <c r="B1729" s="226">
        <v>143.11000000000001</v>
      </c>
      <c r="C1729" s="109">
        <f t="shared" si="29"/>
        <v>6.4844204639377297E-3</v>
      </c>
      <c r="D1729" s="19"/>
      <c r="E1729" s="19"/>
      <c r="F1729" s="19"/>
      <c r="G1729" s="28"/>
    </row>
    <row r="1730" spans="1:7" x14ac:dyDescent="0.25">
      <c r="A1730" s="183">
        <v>43535</v>
      </c>
      <c r="B1730" s="226">
        <v>143.35</v>
      </c>
      <c r="C1730" s="109">
        <f t="shared" si="29"/>
        <v>6.3966138300146688E-3</v>
      </c>
      <c r="D1730" s="19"/>
      <c r="E1730" s="19"/>
      <c r="F1730" s="19"/>
      <c r="G1730" s="28"/>
    </row>
    <row r="1731" spans="1:7" x14ac:dyDescent="0.25">
      <c r="A1731" s="183">
        <v>43536</v>
      </c>
      <c r="B1731" s="226">
        <v>142.13999999999999</v>
      </c>
      <c r="C1731" s="109">
        <f t="shared" si="29"/>
        <v>6.8170236045056523E-3</v>
      </c>
      <c r="D1731" s="19"/>
      <c r="E1731" s="19"/>
      <c r="F1731" s="19"/>
      <c r="G1731" s="28"/>
    </row>
    <row r="1732" spans="1:7" x14ac:dyDescent="0.25">
      <c r="A1732" s="183">
        <v>43537</v>
      </c>
      <c r="B1732" s="226">
        <v>142.65</v>
      </c>
      <c r="C1732" s="109">
        <f t="shared" si="29"/>
        <v>6.6371970017175541E-3</v>
      </c>
      <c r="D1732" s="19"/>
      <c r="E1732" s="19"/>
      <c r="F1732" s="19"/>
      <c r="G1732" s="28"/>
    </row>
    <row r="1733" spans="1:7" x14ac:dyDescent="0.25">
      <c r="A1733" s="183">
        <v>43538</v>
      </c>
      <c r="B1733" s="226">
        <v>142.78</v>
      </c>
      <c r="C1733" s="109">
        <f t="shared" si="29"/>
        <v>6.5903722961552615E-3</v>
      </c>
      <c r="D1733" s="19"/>
      <c r="E1733" s="19"/>
      <c r="F1733" s="19"/>
      <c r="G1733" s="28"/>
    </row>
    <row r="1734" spans="1:7" x14ac:dyDescent="0.25">
      <c r="A1734" s="183">
        <v>43539</v>
      </c>
      <c r="B1734" s="226">
        <v>142.68</v>
      </c>
      <c r="C1734" s="109">
        <f t="shared" ref="C1734:C1797" si="30">YIELD(A1734,$K$10,$K$8,B1734,100,1,1)</f>
        <v>6.6237721161162026E-3</v>
      </c>
      <c r="D1734" s="19"/>
      <c r="E1734" s="19"/>
      <c r="F1734" s="19"/>
      <c r="G1734" s="28"/>
    </row>
    <row r="1735" spans="1:7" x14ac:dyDescent="0.25">
      <c r="A1735" s="183">
        <v>43542</v>
      </c>
      <c r="B1735" s="226">
        <v>142.55000000000001</v>
      </c>
      <c r="C1735" s="109">
        <f t="shared" si="30"/>
        <v>6.6647357041291853E-3</v>
      </c>
      <c r="D1735" s="19"/>
      <c r="E1735" s="19"/>
      <c r="F1735" s="19"/>
      <c r="G1735" s="28"/>
    </row>
    <row r="1736" spans="1:7" x14ac:dyDescent="0.25">
      <c r="A1736" s="183">
        <v>43543</v>
      </c>
      <c r="B1736" s="226">
        <v>142.80000000000001</v>
      </c>
      <c r="C1736" s="109">
        <f t="shared" si="30"/>
        <v>6.5759876281451038E-3</v>
      </c>
      <c r="D1736" s="19"/>
      <c r="E1736" s="19"/>
      <c r="F1736" s="19"/>
      <c r="G1736" s="28"/>
    </row>
    <row r="1737" spans="1:7" x14ac:dyDescent="0.25">
      <c r="A1737" s="183">
        <v>43544</v>
      </c>
      <c r="B1737" s="226">
        <v>142.38999999999999</v>
      </c>
      <c r="C1737" s="109">
        <f t="shared" si="30"/>
        <v>6.7177388455182925E-3</v>
      </c>
      <c r="D1737" s="19"/>
      <c r="E1737" s="19"/>
      <c r="F1737" s="19"/>
      <c r="G1737" s="28"/>
    </row>
    <row r="1738" spans="1:7" x14ac:dyDescent="0.25">
      <c r="A1738" s="183">
        <v>43545</v>
      </c>
      <c r="B1738" s="226">
        <v>143.41999999999999</v>
      </c>
      <c r="C1738" s="109">
        <f t="shared" si="30"/>
        <v>6.3573343052427513E-3</v>
      </c>
      <c r="D1738" s="19"/>
      <c r="E1738" s="19"/>
      <c r="F1738" s="19"/>
      <c r="G1738" s="28"/>
    </row>
    <row r="1739" spans="1:7" x14ac:dyDescent="0.25">
      <c r="A1739" s="183">
        <v>43546</v>
      </c>
      <c r="B1739" s="226">
        <v>145.96</v>
      </c>
      <c r="C1739" s="109">
        <f t="shared" si="30"/>
        <v>5.483616107246566E-3</v>
      </c>
      <c r="D1739" s="19"/>
      <c r="E1739" s="19"/>
      <c r="F1739" s="19"/>
      <c r="G1739" s="28"/>
    </row>
    <row r="1740" spans="1:7" x14ac:dyDescent="0.25">
      <c r="A1740" s="183">
        <v>43549</v>
      </c>
      <c r="B1740" s="226">
        <v>146.06</v>
      </c>
      <c r="C1740" s="109">
        <f t="shared" si="30"/>
        <v>5.4449120356293984E-3</v>
      </c>
      <c r="D1740" s="19"/>
      <c r="E1740" s="19"/>
      <c r="F1740" s="19"/>
      <c r="G1740" s="28"/>
    </row>
    <row r="1741" spans="1:7" x14ac:dyDescent="0.25">
      <c r="A1741" s="183">
        <v>43550</v>
      </c>
      <c r="B1741" s="226">
        <v>147.22</v>
      </c>
      <c r="C1741" s="109">
        <f t="shared" si="30"/>
        <v>5.0511833112214582E-3</v>
      </c>
      <c r="D1741" s="19"/>
      <c r="E1741" s="19"/>
      <c r="F1741" s="19"/>
      <c r="G1741" s="28"/>
    </row>
    <row r="1742" spans="1:7" x14ac:dyDescent="0.25">
      <c r="A1742" s="183">
        <v>43551</v>
      </c>
      <c r="B1742" s="226">
        <v>148.88</v>
      </c>
      <c r="C1742" s="109">
        <f t="shared" si="30"/>
        <v>4.494698782572035E-3</v>
      </c>
      <c r="D1742" s="19"/>
      <c r="E1742" s="19"/>
      <c r="F1742" s="19"/>
      <c r="G1742" s="28"/>
    </row>
    <row r="1743" spans="1:7" x14ac:dyDescent="0.25">
      <c r="A1743" s="183">
        <v>43552</v>
      </c>
      <c r="B1743" s="226">
        <v>148.01</v>
      </c>
      <c r="C1743" s="109">
        <f t="shared" si="30"/>
        <v>4.7829463814891915E-3</v>
      </c>
      <c r="D1743" s="19"/>
      <c r="E1743" s="19"/>
      <c r="F1743" s="19"/>
      <c r="G1743" s="28"/>
    </row>
    <row r="1744" spans="1:7" x14ac:dyDescent="0.25">
      <c r="A1744" s="183">
        <v>43553</v>
      </c>
      <c r="B1744" s="226">
        <v>147.49</v>
      </c>
      <c r="C1744" s="109">
        <f t="shared" si="30"/>
        <v>4.9555734608432095E-3</v>
      </c>
      <c r="D1744" s="19"/>
      <c r="E1744" s="19"/>
      <c r="F1744" s="19"/>
      <c r="G1744" s="28"/>
    </row>
    <row r="1745" spans="1:7" x14ac:dyDescent="0.25">
      <c r="A1745" s="183">
        <v>43556</v>
      </c>
      <c r="B1745" s="226">
        <v>146.11000000000001</v>
      </c>
      <c r="C1745" s="109">
        <f t="shared" si="30"/>
        <v>5.4168626919408958E-3</v>
      </c>
      <c r="D1745" s="19"/>
      <c r="E1745" s="19"/>
      <c r="F1745" s="19"/>
      <c r="G1745" s="28"/>
    </row>
    <row r="1746" spans="1:7" x14ac:dyDescent="0.25">
      <c r="A1746" s="183">
        <v>43557</v>
      </c>
      <c r="B1746" s="226">
        <v>146.21</v>
      </c>
      <c r="C1746" s="109">
        <f t="shared" si="30"/>
        <v>5.3813217499081058E-3</v>
      </c>
      <c r="D1746" s="19"/>
      <c r="E1746" s="19"/>
      <c r="F1746" s="19"/>
      <c r="G1746" s="28"/>
    </row>
    <row r="1747" spans="1:7" x14ac:dyDescent="0.25">
      <c r="A1747" s="183">
        <v>43558</v>
      </c>
      <c r="B1747" s="226">
        <v>145.15</v>
      </c>
      <c r="C1747" s="109">
        <f t="shared" si="30"/>
        <v>5.7411375769138998E-3</v>
      </c>
      <c r="D1747" s="19"/>
      <c r="E1747" s="19"/>
      <c r="F1747" s="19"/>
      <c r="G1747" s="28"/>
    </row>
    <row r="1748" spans="1:7" x14ac:dyDescent="0.25">
      <c r="A1748" s="183">
        <v>43559</v>
      </c>
      <c r="B1748" s="226">
        <v>144.96</v>
      </c>
      <c r="C1748" s="109">
        <f t="shared" si="30"/>
        <v>5.8046992050891158E-3</v>
      </c>
      <c r="D1748" s="19"/>
      <c r="E1748" s="19"/>
      <c r="F1748" s="19"/>
      <c r="G1748" s="28"/>
    </row>
    <row r="1749" spans="1:7" x14ac:dyDescent="0.25">
      <c r="A1749" s="183">
        <v>43560</v>
      </c>
      <c r="B1749" s="226">
        <v>145.19</v>
      </c>
      <c r="C1749" s="109">
        <f t="shared" si="30"/>
        <v>5.7243282015736171E-3</v>
      </c>
      <c r="D1749" s="19"/>
      <c r="E1749" s="19"/>
      <c r="F1749" s="19"/>
      <c r="G1749" s="28"/>
    </row>
    <row r="1750" spans="1:7" x14ac:dyDescent="0.25">
      <c r="A1750" s="183">
        <v>43563</v>
      </c>
      <c r="B1750" s="226">
        <v>145.51</v>
      </c>
      <c r="C1750" s="109">
        <f t="shared" si="30"/>
        <v>5.610210853580609E-3</v>
      </c>
      <c r="D1750" s="19"/>
      <c r="E1750" s="19"/>
      <c r="F1750" s="19"/>
      <c r="G1750" s="28"/>
    </row>
    <row r="1751" spans="1:7" x14ac:dyDescent="0.25">
      <c r="A1751" s="183">
        <v>43564</v>
      </c>
      <c r="B1751" s="226">
        <v>145.49</v>
      </c>
      <c r="C1751" s="109">
        <f t="shared" si="30"/>
        <v>5.6154753589040055E-3</v>
      </c>
      <c r="D1751" s="19"/>
      <c r="E1751" s="19"/>
      <c r="F1751" s="19"/>
      <c r="G1751" s="28"/>
    </row>
    <row r="1752" spans="1:7" x14ac:dyDescent="0.25">
      <c r="A1752" s="183">
        <v>43565</v>
      </c>
      <c r="B1752" s="226">
        <v>145.69999999999999</v>
      </c>
      <c r="C1752" s="109">
        <f t="shared" si="30"/>
        <v>5.542217601986605E-3</v>
      </c>
      <c r="D1752" s="19"/>
      <c r="E1752" s="19"/>
      <c r="F1752" s="19"/>
      <c r="G1752" s="28"/>
    </row>
    <row r="1753" spans="1:7" x14ac:dyDescent="0.25">
      <c r="A1753" s="183">
        <v>43566</v>
      </c>
      <c r="B1753" s="226">
        <v>145.99</v>
      </c>
      <c r="C1753" s="109">
        <f t="shared" si="30"/>
        <v>5.4418368258406626E-3</v>
      </c>
      <c r="D1753" s="19"/>
      <c r="E1753" s="19"/>
      <c r="F1753" s="19"/>
      <c r="G1753" s="28"/>
    </row>
    <row r="1754" spans="1:7" x14ac:dyDescent="0.25">
      <c r="A1754" s="183">
        <v>43567</v>
      </c>
      <c r="B1754" s="226">
        <v>144.75</v>
      </c>
      <c r="C1754" s="109">
        <f t="shared" si="30"/>
        <v>5.8644235617467937E-3</v>
      </c>
      <c r="D1754" s="19"/>
      <c r="E1754" s="19"/>
      <c r="F1754" s="19"/>
      <c r="G1754" s="28"/>
    </row>
    <row r="1755" spans="1:7" x14ac:dyDescent="0.25">
      <c r="A1755" s="183">
        <v>43570</v>
      </c>
      <c r="B1755" s="226">
        <v>142.99</v>
      </c>
      <c r="C1755" s="109">
        <f t="shared" si="30"/>
        <v>6.4694814052929182E-3</v>
      </c>
      <c r="D1755" s="19"/>
      <c r="E1755" s="19"/>
      <c r="F1755" s="19"/>
      <c r="G1755" s="28"/>
    </row>
    <row r="1756" spans="1:7" x14ac:dyDescent="0.25">
      <c r="A1756" s="183">
        <v>43571</v>
      </c>
      <c r="B1756" s="226">
        <v>142.66</v>
      </c>
      <c r="C1756" s="109">
        <f t="shared" si="30"/>
        <v>6.5833104653495907E-3</v>
      </c>
      <c r="D1756" s="19"/>
      <c r="E1756" s="19"/>
      <c r="F1756" s="19"/>
      <c r="G1756" s="28"/>
    </row>
    <row r="1757" spans="1:7" x14ac:dyDescent="0.25">
      <c r="A1757" s="183">
        <v>43572</v>
      </c>
      <c r="B1757" s="226">
        <v>142.22</v>
      </c>
      <c r="C1757" s="109">
        <f t="shared" si="30"/>
        <v>6.7361004067324872E-3</v>
      </c>
      <c r="D1757" s="19"/>
      <c r="E1757" s="19"/>
      <c r="F1757" s="19"/>
      <c r="G1757" s="28"/>
    </row>
    <row r="1758" spans="1:7" x14ac:dyDescent="0.25">
      <c r="A1758" s="183">
        <v>43573</v>
      </c>
      <c r="B1758" s="226">
        <v>143.80000000000001</v>
      </c>
      <c r="C1758" s="109">
        <f t="shared" si="30"/>
        <v>6.1832127218885502E-3</v>
      </c>
      <c r="D1758" s="19"/>
      <c r="E1758" s="19"/>
      <c r="F1758" s="19"/>
      <c r="G1758" s="28"/>
    </row>
    <row r="1759" spans="1:7" x14ac:dyDescent="0.25">
      <c r="A1759" s="183">
        <v>43578</v>
      </c>
      <c r="B1759" s="226">
        <v>143.4</v>
      </c>
      <c r="C1759" s="109">
        <f t="shared" si="30"/>
        <v>6.3145738927160092E-3</v>
      </c>
      <c r="D1759" s="19"/>
      <c r="E1759" s="19"/>
      <c r="F1759" s="19"/>
      <c r="G1759" s="28"/>
    </row>
    <row r="1760" spans="1:7" x14ac:dyDescent="0.25">
      <c r="A1760" s="183">
        <v>43579</v>
      </c>
      <c r="B1760" s="226">
        <v>144.5</v>
      </c>
      <c r="C1760" s="109">
        <f t="shared" si="30"/>
        <v>5.9319676167706101E-3</v>
      </c>
      <c r="D1760" s="19"/>
      <c r="E1760" s="19"/>
      <c r="F1760" s="19"/>
      <c r="G1760" s="28"/>
    </row>
    <row r="1761" spans="1:7" x14ac:dyDescent="0.25">
      <c r="A1761" s="183">
        <v>43580</v>
      </c>
      <c r="B1761" s="226">
        <v>145.26</v>
      </c>
      <c r="C1761" s="109">
        <f t="shared" si="30"/>
        <v>5.6691154277932658E-3</v>
      </c>
      <c r="D1761" s="19"/>
      <c r="E1761" s="19"/>
      <c r="F1761" s="19"/>
      <c r="G1761" s="28"/>
    </row>
    <row r="1762" spans="1:7" x14ac:dyDescent="0.25">
      <c r="A1762" s="183">
        <v>43581</v>
      </c>
      <c r="B1762" s="226">
        <v>145.68</v>
      </c>
      <c r="C1762" s="109">
        <f t="shared" si="30"/>
        <v>5.5238281799289291E-3</v>
      </c>
      <c r="D1762" s="19"/>
      <c r="E1762" s="19"/>
      <c r="F1762" s="19"/>
      <c r="G1762" s="28"/>
    </row>
    <row r="1763" spans="1:7" x14ac:dyDescent="0.25">
      <c r="A1763" s="183">
        <v>43584</v>
      </c>
      <c r="B1763" s="226">
        <v>145.22</v>
      </c>
      <c r="C1763" s="109">
        <f t="shared" si="30"/>
        <v>5.6765668577952628E-3</v>
      </c>
      <c r="D1763" s="19"/>
      <c r="E1763" s="19"/>
      <c r="F1763" s="19"/>
      <c r="G1763" s="28"/>
    </row>
    <row r="1764" spans="1:7" x14ac:dyDescent="0.25">
      <c r="A1764" s="183">
        <v>43585</v>
      </c>
      <c r="B1764" s="226">
        <v>144.16</v>
      </c>
      <c r="C1764" s="109">
        <f t="shared" si="30"/>
        <v>6.0401838264687539E-3</v>
      </c>
      <c r="D1764" s="19"/>
      <c r="E1764" s="19"/>
      <c r="F1764" s="19"/>
      <c r="G1764" s="28"/>
    </row>
    <row r="1765" spans="1:7" x14ac:dyDescent="0.25">
      <c r="A1765" s="183">
        <v>43587</v>
      </c>
      <c r="B1765" s="226">
        <v>144.51</v>
      </c>
      <c r="C1765" s="109">
        <f t="shared" si="30"/>
        <v>5.916159783648056E-3</v>
      </c>
      <c r="D1765" s="19"/>
      <c r="E1765" s="19"/>
      <c r="F1765" s="19"/>
      <c r="G1765" s="28"/>
    </row>
    <row r="1766" spans="1:7" x14ac:dyDescent="0.25">
      <c r="A1766" s="183">
        <v>43588</v>
      </c>
      <c r="B1766" s="226">
        <v>143.87</v>
      </c>
      <c r="C1766" s="109">
        <f t="shared" si="30"/>
        <v>6.1360688687973064E-3</v>
      </c>
      <c r="D1766" s="19"/>
      <c r="E1766" s="19"/>
      <c r="F1766" s="19"/>
      <c r="G1766" s="28"/>
    </row>
    <row r="1767" spans="1:7" x14ac:dyDescent="0.25">
      <c r="A1767" s="183">
        <v>43591</v>
      </c>
      <c r="B1767" s="226">
        <v>144.78</v>
      </c>
      <c r="C1767" s="109">
        <f t="shared" si="30"/>
        <v>5.8168732777312384E-3</v>
      </c>
      <c r="D1767" s="19"/>
      <c r="E1767" s="19"/>
      <c r="F1767" s="19"/>
      <c r="G1767" s="28"/>
    </row>
    <row r="1768" spans="1:7" x14ac:dyDescent="0.25">
      <c r="A1768" s="183">
        <v>43592</v>
      </c>
      <c r="B1768" s="226">
        <v>145.16999999999999</v>
      </c>
      <c r="C1768" s="109">
        <f t="shared" si="30"/>
        <v>5.6811942069235795E-3</v>
      </c>
      <c r="D1768" s="19"/>
      <c r="E1768" s="19"/>
      <c r="F1768" s="19"/>
      <c r="G1768" s="28"/>
    </row>
    <row r="1769" spans="1:7" x14ac:dyDescent="0.25">
      <c r="A1769" s="183">
        <v>43593</v>
      </c>
      <c r="B1769" s="226">
        <v>146.12</v>
      </c>
      <c r="C1769" s="109">
        <f t="shared" si="30"/>
        <v>5.3546773132897912E-3</v>
      </c>
      <c r="D1769" s="19"/>
      <c r="E1769" s="19"/>
      <c r="F1769" s="19"/>
      <c r="G1769" s="28"/>
    </row>
    <row r="1770" spans="1:7" x14ac:dyDescent="0.25">
      <c r="A1770" s="183">
        <v>43594</v>
      </c>
      <c r="B1770" s="226">
        <v>146.77000000000001</v>
      </c>
      <c r="C1770" s="109">
        <f t="shared" si="30"/>
        <v>5.1321762722348358E-3</v>
      </c>
      <c r="D1770" s="19"/>
      <c r="E1770" s="19"/>
      <c r="F1770" s="19"/>
      <c r="G1770" s="28"/>
    </row>
    <row r="1771" spans="1:7" x14ac:dyDescent="0.25">
      <c r="A1771" s="183">
        <v>43595</v>
      </c>
      <c r="B1771" s="226">
        <v>145.84</v>
      </c>
      <c r="C1771" s="109">
        <f t="shared" si="30"/>
        <v>5.4470157648828493E-3</v>
      </c>
      <c r="D1771" s="19"/>
      <c r="E1771" s="19"/>
      <c r="F1771" s="19"/>
      <c r="G1771" s="28"/>
    </row>
    <row r="1772" spans="1:7" x14ac:dyDescent="0.25">
      <c r="A1772" s="183">
        <v>43598</v>
      </c>
      <c r="B1772" s="226">
        <v>146.37</v>
      </c>
      <c r="C1772" s="109">
        <f t="shared" si="30"/>
        <v>5.2615683462298828E-3</v>
      </c>
      <c r="D1772" s="19"/>
      <c r="E1772" s="19"/>
      <c r="F1772" s="19"/>
      <c r="G1772" s="28"/>
    </row>
    <row r="1773" spans="1:7" x14ac:dyDescent="0.25">
      <c r="A1773" s="183">
        <v>43599</v>
      </c>
      <c r="B1773" s="226">
        <v>146.88</v>
      </c>
      <c r="C1773" s="109">
        <f t="shared" si="30"/>
        <v>5.0868182428344963E-3</v>
      </c>
      <c r="D1773" s="19"/>
      <c r="E1773" s="19"/>
      <c r="F1773" s="19"/>
      <c r="G1773" s="28"/>
    </row>
    <row r="1774" spans="1:7" x14ac:dyDescent="0.25">
      <c r="A1774" s="183">
        <v>43600</v>
      </c>
      <c r="B1774" s="226">
        <v>148.24</v>
      </c>
      <c r="C1774" s="109">
        <f t="shared" si="30"/>
        <v>4.6269138671280567E-3</v>
      </c>
      <c r="D1774" s="19"/>
      <c r="E1774" s="19"/>
      <c r="F1774" s="19"/>
      <c r="G1774" s="28"/>
    </row>
    <row r="1775" spans="1:7" x14ac:dyDescent="0.25">
      <c r="A1775" s="183">
        <v>43601</v>
      </c>
      <c r="B1775" s="226">
        <v>148.97999999999999</v>
      </c>
      <c r="C1775" s="109">
        <f t="shared" si="30"/>
        <v>4.3779697281612247E-3</v>
      </c>
      <c r="D1775" s="19"/>
      <c r="E1775" s="19"/>
      <c r="F1775" s="19"/>
      <c r="G1775" s="28"/>
    </row>
    <row r="1776" spans="1:7" x14ac:dyDescent="0.25">
      <c r="A1776" s="183">
        <v>43602</v>
      </c>
      <c r="B1776" s="226">
        <v>148.44</v>
      </c>
      <c r="C1776" s="109">
        <f t="shared" si="30"/>
        <v>4.5566129543235159E-3</v>
      </c>
      <c r="D1776" s="19"/>
      <c r="E1776" s="19"/>
      <c r="F1776" s="19"/>
      <c r="G1776" s="28"/>
    </row>
    <row r="1777" spans="1:7" x14ac:dyDescent="0.25">
      <c r="A1777" s="183">
        <v>43605</v>
      </c>
      <c r="B1777" s="226">
        <v>147.66999999999999</v>
      </c>
      <c r="C1777" s="109">
        <f t="shared" si="30"/>
        <v>4.8101652968051221E-3</v>
      </c>
      <c r="D1777" s="19"/>
      <c r="E1777" s="19"/>
      <c r="F1777" s="19"/>
      <c r="G1777" s="28"/>
    </row>
    <row r="1778" spans="1:7" x14ac:dyDescent="0.25">
      <c r="A1778" s="183">
        <v>43606</v>
      </c>
      <c r="B1778" s="226">
        <v>147.5</v>
      </c>
      <c r="C1778" s="109">
        <f t="shared" si="30"/>
        <v>4.865824635400879E-3</v>
      </c>
      <c r="D1778" s="19"/>
      <c r="E1778" s="19"/>
      <c r="F1778" s="19"/>
      <c r="G1778" s="28"/>
    </row>
    <row r="1779" spans="1:7" x14ac:dyDescent="0.25">
      <c r="A1779" s="183">
        <v>43607</v>
      </c>
      <c r="B1779" s="226">
        <v>146.88</v>
      </c>
      <c r="C1779" s="109">
        <f t="shared" si="30"/>
        <v>5.07385846610148E-3</v>
      </c>
      <c r="D1779" s="19"/>
      <c r="E1779" s="19"/>
      <c r="F1779" s="19"/>
      <c r="G1779" s="28"/>
    </row>
    <row r="1780" spans="1:7" x14ac:dyDescent="0.25">
      <c r="A1780" s="183">
        <v>43608</v>
      </c>
      <c r="B1780" s="226">
        <v>147.55000000000001</v>
      </c>
      <c r="C1780" s="109">
        <f t="shared" si="30"/>
        <v>4.8456815323970779E-3</v>
      </c>
      <c r="D1780" s="19"/>
      <c r="E1780" s="19"/>
      <c r="F1780" s="19"/>
      <c r="G1780" s="28"/>
    </row>
    <row r="1781" spans="1:7" x14ac:dyDescent="0.25">
      <c r="A1781" s="183">
        <v>43609</v>
      </c>
      <c r="B1781" s="226">
        <v>147.91999999999999</v>
      </c>
      <c r="C1781" s="109">
        <f t="shared" si="30"/>
        <v>4.7194412011488098E-3</v>
      </c>
      <c r="D1781" s="19"/>
      <c r="E1781" s="19"/>
      <c r="F1781" s="19"/>
      <c r="G1781" s="28"/>
    </row>
    <row r="1782" spans="1:7" x14ac:dyDescent="0.25">
      <c r="A1782" s="183">
        <v>43612</v>
      </c>
      <c r="B1782" s="226">
        <v>148.72999999999999</v>
      </c>
      <c r="C1782" s="109">
        <f t="shared" si="30"/>
        <v>4.4429328073235979E-3</v>
      </c>
      <c r="D1782" s="19"/>
      <c r="E1782" s="19"/>
      <c r="F1782" s="19"/>
      <c r="G1782" s="28"/>
    </row>
    <row r="1783" spans="1:7" x14ac:dyDescent="0.25">
      <c r="A1783" s="183">
        <v>43613</v>
      </c>
      <c r="B1783" s="226">
        <v>149.58000000000001</v>
      </c>
      <c r="C1783" s="109">
        <f t="shared" si="30"/>
        <v>4.1581556613465871E-3</v>
      </c>
      <c r="D1783" s="19"/>
      <c r="E1783" s="19"/>
      <c r="F1783" s="19"/>
      <c r="G1783" s="28"/>
    </row>
    <row r="1784" spans="1:7" x14ac:dyDescent="0.25">
      <c r="A1784" s="183">
        <v>43614</v>
      </c>
      <c r="B1784" s="226">
        <v>149.93</v>
      </c>
      <c r="C1784" s="109">
        <f t="shared" si="30"/>
        <v>4.0404292623890618E-3</v>
      </c>
      <c r="D1784" s="19"/>
      <c r="E1784" s="19"/>
      <c r="F1784" s="19"/>
      <c r="G1784" s="28"/>
    </row>
    <row r="1785" spans="1:7" x14ac:dyDescent="0.25">
      <c r="A1785" s="183">
        <v>43615</v>
      </c>
      <c r="B1785" s="226">
        <v>149.68</v>
      </c>
      <c r="C1785" s="109">
        <f t="shared" si="30"/>
        <v>4.1215678726637516E-3</v>
      </c>
      <c r="D1785" s="19"/>
      <c r="E1785" s="19"/>
      <c r="F1785" s="19"/>
      <c r="G1785" s="28"/>
    </row>
    <row r="1786" spans="1:7" x14ac:dyDescent="0.25">
      <c r="A1786" s="183">
        <v>43616</v>
      </c>
      <c r="B1786" s="226">
        <v>151.21</v>
      </c>
      <c r="C1786" s="109">
        <f t="shared" si="30"/>
        <v>3.6153363452044135E-3</v>
      </c>
      <c r="D1786" s="19"/>
      <c r="E1786" s="19"/>
      <c r="F1786" s="19"/>
      <c r="G1786" s="28"/>
    </row>
    <row r="1787" spans="1:7" x14ac:dyDescent="0.25">
      <c r="A1787" s="183">
        <v>43619</v>
      </c>
      <c r="B1787" s="226">
        <v>151.91999999999999</v>
      </c>
      <c r="C1787" s="109">
        <f t="shared" si="30"/>
        <v>3.3779600912432631E-3</v>
      </c>
      <c r="D1787" s="19"/>
      <c r="E1787" s="19"/>
      <c r="F1787" s="19"/>
      <c r="G1787" s="28"/>
    </row>
    <row r="1788" spans="1:7" x14ac:dyDescent="0.25">
      <c r="A1788" s="183">
        <v>43620</v>
      </c>
      <c r="B1788" s="226">
        <v>152.19</v>
      </c>
      <c r="C1788" s="109">
        <f t="shared" si="30"/>
        <v>3.2882459899087261E-3</v>
      </c>
      <c r="D1788" s="19"/>
      <c r="E1788" s="19"/>
      <c r="F1788" s="19"/>
      <c r="G1788" s="28"/>
    </row>
    <row r="1789" spans="1:7" x14ac:dyDescent="0.25">
      <c r="A1789" s="183">
        <v>43621</v>
      </c>
      <c r="B1789" s="226">
        <v>152.08000000000001</v>
      </c>
      <c r="C1789" s="109">
        <f t="shared" si="30"/>
        <v>3.3222795373097384E-3</v>
      </c>
      <c r="D1789" s="19"/>
      <c r="E1789" s="19"/>
      <c r="F1789" s="19"/>
      <c r="G1789" s="28"/>
    </row>
    <row r="1790" spans="1:7" x14ac:dyDescent="0.25">
      <c r="A1790" s="183">
        <v>43622</v>
      </c>
      <c r="B1790" s="226">
        <v>152.59</v>
      </c>
      <c r="C1790" s="109">
        <f t="shared" si="30"/>
        <v>3.1547202537809196E-3</v>
      </c>
      <c r="D1790" s="19"/>
      <c r="E1790" s="19"/>
      <c r="F1790" s="19"/>
      <c r="G1790" s="28"/>
    </row>
    <row r="1791" spans="1:7" x14ac:dyDescent="0.25">
      <c r="A1791" s="183">
        <v>43623</v>
      </c>
      <c r="B1791" s="226">
        <v>153.36000000000001</v>
      </c>
      <c r="C1791" s="109">
        <f t="shared" si="30"/>
        <v>2.9038482279678084E-3</v>
      </c>
      <c r="D1791" s="19"/>
      <c r="E1791" s="19"/>
      <c r="F1791" s="19"/>
      <c r="G1791" s="28"/>
    </row>
    <row r="1792" spans="1:7" x14ac:dyDescent="0.25">
      <c r="A1792" s="183">
        <v>43627</v>
      </c>
      <c r="B1792" s="226">
        <v>152.76</v>
      </c>
      <c r="C1792" s="109">
        <f t="shared" si="30"/>
        <v>3.0906339587945244E-3</v>
      </c>
      <c r="D1792" s="19"/>
      <c r="E1792" s="19"/>
      <c r="F1792" s="19"/>
      <c r="G1792" s="28"/>
    </row>
    <row r="1793" spans="1:7" x14ac:dyDescent="0.25">
      <c r="A1793" s="183">
        <v>43628</v>
      </c>
      <c r="B1793" s="226">
        <v>152.99</v>
      </c>
      <c r="C1793" s="109">
        <f t="shared" si="30"/>
        <v>3.014347674656916E-3</v>
      </c>
      <c r="D1793" s="19"/>
      <c r="E1793" s="19"/>
      <c r="F1793" s="19"/>
      <c r="G1793" s="28"/>
    </row>
    <row r="1794" spans="1:7" x14ac:dyDescent="0.25">
      <c r="A1794" s="183">
        <v>43629</v>
      </c>
      <c r="B1794" s="226">
        <v>153.34</v>
      </c>
      <c r="C1794" s="109">
        <f t="shared" si="30"/>
        <v>2.8994344269224113E-3</v>
      </c>
      <c r="D1794" s="19"/>
      <c r="E1794" s="19"/>
      <c r="F1794" s="19"/>
      <c r="G1794" s="28"/>
    </row>
    <row r="1795" spans="1:7" x14ac:dyDescent="0.25">
      <c r="A1795" s="183">
        <v>43630</v>
      </c>
      <c r="B1795" s="226">
        <v>154.63</v>
      </c>
      <c r="C1795" s="109">
        <f t="shared" si="30"/>
        <v>2.4833183492268943E-3</v>
      </c>
      <c r="D1795" s="19"/>
      <c r="E1795" s="19"/>
      <c r="F1795" s="19"/>
      <c r="G1795" s="28"/>
    </row>
    <row r="1796" spans="1:7" x14ac:dyDescent="0.25">
      <c r="A1796" s="183">
        <v>43633</v>
      </c>
      <c r="B1796" s="226">
        <v>154.30000000000001</v>
      </c>
      <c r="C1796" s="109">
        <f t="shared" si="30"/>
        <v>2.5833937558666312E-3</v>
      </c>
      <c r="D1796" s="19"/>
      <c r="E1796" s="19"/>
      <c r="F1796" s="19"/>
      <c r="G1796" s="28"/>
    </row>
    <row r="1797" spans="1:7" x14ac:dyDescent="0.25">
      <c r="A1797" s="183">
        <v>43634</v>
      </c>
      <c r="B1797" s="226">
        <v>155.55000000000001</v>
      </c>
      <c r="C1797" s="109">
        <f t="shared" si="30"/>
        <v>2.1828434142409478E-3</v>
      </c>
      <c r="D1797" s="19"/>
      <c r="E1797" s="19"/>
      <c r="F1797" s="19"/>
      <c r="G1797" s="28"/>
    </row>
    <row r="1798" spans="1:7" x14ac:dyDescent="0.25">
      <c r="A1798" s="183">
        <v>43635</v>
      </c>
      <c r="B1798" s="226">
        <v>155.54</v>
      </c>
      <c r="C1798" s="109">
        <f t="shared" ref="C1798:C1861" si="31">YIELD(A1798,$K$10,$K$8,B1798,100,1,1)</f>
        <v>2.1841433044595985E-3</v>
      </c>
      <c r="D1798" s="19"/>
      <c r="E1798" s="19"/>
      <c r="F1798" s="19"/>
      <c r="G1798" s="28"/>
    </row>
    <row r="1799" spans="1:7" x14ac:dyDescent="0.25">
      <c r="A1799" s="183">
        <v>43636</v>
      </c>
      <c r="B1799" s="226">
        <v>156.22999999999999</v>
      </c>
      <c r="C1799" s="109">
        <f t="shared" si="31"/>
        <v>1.9637476216374399E-3</v>
      </c>
      <c r="D1799" s="19"/>
      <c r="E1799" s="19"/>
      <c r="F1799" s="19"/>
      <c r="G1799" s="28"/>
    </row>
    <row r="1800" spans="1:7" x14ac:dyDescent="0.25">
      <c r="A1800" s="183">
        <v>43637</v>
      </c>
      <c r="B1800" s="226">
        <v>155.76</v>
      </c>
      <c r="C1800" s="109">
        <f t="shared" si="31"/>
        <v>2.1105890098192409E-3</v>
      </c>
      <c r="D1800" s="19"/>
      <c r="E1800" s="19"/>
      <c r="F1800" s="19"/>
      <c r="G1800" s="28"/>
    </row>
    <row r="1801" spans="1:7" x14ac:dyDescent="0.25">
      <c r="A1801" s="183">
        <v>43640</v>
      </c>
      <c r="B1801" s="226">
        <v>156.16</v>
      </c>
      <c r="C1801" s="109">
        <f t="shared" si="31"/>
        <v>1.9782919572035114E-3</v>
      </c>
      <c r="D1801" s="19"/>
      <c r="E1801" s="19"/>
      <c r="F1801" s="19"/>
      <c r="G1801" s="28"/>
    </row>
    <row r="1802" spans="1:7" x14ac:dyDescent="0.25">
      <c r="A1802" s="183">
        <v>43641</v>
      </c>
      <c r="B1802" s="226">
        <v>156.43</v>
      </c>
      <c r="C1802" s="109">
        <f t="shared" si="31"/>
        <v>1.8911186159380148E-3</v>
      </c>
      <c r="D1802" s="19"/>
      <c r="E1802" s="19"/>
      <c r="F1802" s="19"/>
      <c r="G1802" s="28"/>
    </row>
    <row r="1803" spans="1:7" x14ac:dyDescent="0.25">
      <c r="A1803" s="183">
        <v>43642</v>
      </c>
      <c r="B1803" s="226">
        <v>156.44999999999999</v>
      </c>
      <c r="C1803" s="109">
        <f t="shared" si="31"/>
        <v>1.8829061450320399E-3</v>
      </c>
      <c r="D1803" s="19"/>
      <c r="E1803" s="19"/>
      <c r="F1803" s="19"/>
      <c r="G1803" s="28"/>
    </row>
    <row r="1804" spans="1:7" x14ac:dyDescent="0.25">
      <c r="A1804" s="183">
        <v>43643</v>
      </c>
      <c r="B1804" s="226">
        <v>155.57</v>
      </c>
      <c r="C1804" s="109">
        <f t="shared" si="31"/>
        <v>2.1596004635602555E-3</v>
      </c>
      <c r="D1804" s="19"/>
      <c r="E1804" s="19"/>
      <c r="F1804" s="19"/>
      <c r="G1804" s="28"/>
    </row>
    <row r="1805" spans="1:7" x14ac:dyDescent="0.25">
      <c r="A1805" s="183">
        <v>43644</v>
      </c>
      <c r="B1805" s="226">
        <v>156.33000000000001</v>
      </c>
      <c r="C1805" s="109">
        <f t="shared" si="31"/>
        <v>1.9169845028431842E-3</v>
      </c>
      <c r="D1805" s="19"/>
      <c r="E1805" s="19"/>
      <c r="F1805" s="19"/>
      <c r="G1805" s="28"/>
    </row>
    <row r="1806" spans="1:7" x14ac:dyDescent="0.25">
      <c r="A1806" s="183">
        <v>43647</v>
      </c>
      <c r="B1806" s="226">
        <v>155.96</v>
      </c>
      <c r="C1806" s="109">
        <f t="shared" si="31"/>
        <v>2.0283397661547981E-3</v>
      </c>
      <c r="D1806" s="19"/>
      <c r="E1806" s="19"/>
      <c r="F1806" s="19"/>
      <c r="G1806" s="28"/>
    </row>
    <row r="1807" spans="1:7" x14ac:dyDescent="0.25">
      <c r="A1807" s="183">
        <v>43648</v>
      </c>
      <c r="B1807" s="226">
        <v>156.46</v>
      </c>
      <c r="C1807" s="109">
        <f t="shared" si="31"/>
        <v>1.868326349083737E-3</v>
      </c>
      <c r="D1807" s="19"/>
      <c r="E1807" s="19"/>
      <c r="F1807" s="19"/>
      <c r="G1807" s="28"/>
    </row>
    <row r="1808" spans="1:7" x14ac:dyDescent="0.25">
      <c r="A1808" s="183">
        <v>43650</v>
      </c>
      <c r="B1808" s="226">
        <v>158.02000000000001</v>
      </c>
      <c r="C1808" s="109">
        <f t="shared" si="31"/>
        <v>1.3749057298084321E-3</v>
      </c>
      <c r="D1808" s="19"/>
      <c r="E1808" s="19"/>
      <c r="F1808" s="19"/>
      <c r="G1808" s="28"/>
    </row>
    <row r="1809" spans="1:7" x14ac:dyDescent="0.25">
      <c r="A1809" s="183">
        <v>43651</v>
      </c>
      <c r="B1809" s="226">
        <v>158.12</v>
      </c>
      <c r="C1809" s="109">
        <f t="shared" si="31"/>
        <v>1.3417666322728195E-3</v>
      </c>
      <c r="D1809" s="19"/>
      <c r="E1809" s="19"/>
      <c r="F1809" s="19"/>
      <c r="G1809" s="28"/>
    </row>
    <row r="1810" spans="1:7" x14ac:dyDescent="0.25">
      <c r="A1810" s="183">
        <v>43654</v>
      </c>
      <c r="B1810" s="226">
        <v>157.43</v>
      </c>
      <c r="C1810" s="109">
        <f t="shared" si="31"/>
        <v>1.5516775381299898E-3</v>
      </c>
      <c r="D1810" s="19"/>
      <c r="E1810" s="19"/>
      <c r="F1810" s="19"/>
      <c r="G1810" s="28"/>
    </row>
    <row r="1811" spans="1:7" x14ac:dyDescent="0.25">
      <c r="A1811" s="183">
        <v>43655</v>
      </c>
      <c r="B1811" s="226">
        <v>156.6</v>
      </c>
      <c r="C1811" s="109">
        <f t="shared" si="31"/>
        <v>1.8107913340349971E-3</v>
      </c>
      <c r="D1811" s="19"/>
      <c r="E1811" s="19"/>
      <c r="F1811" s="19"/>
      <c r="G1811" s="28"/>
    </row>
    <row r="1812" spans="1:7" x14ac:dyDescent="0.25">
      <c r="A1812" s="183">
        <v>43656</v>
      </c>
      <c r="B1812" s="226">
        <v>154.37</v>
      </c>
      <c r="C1812" s="109">
        <f t="shared" si="31"/>
        <v>2.518493361880726E-3</v>
      </c>
      <c r="D1812" s="19"/>
      <c r="E1812" s="19"/>
      <c r="F1812" s="19"/>
      <c r="G1812" s="28"/>
    </row>
    <row r="1813" spans="1:7" x14ac:dyDescent="0.25">
      <c r="A1813" s="183">
        <v>43657</v>
      </c>
      <c r="B1813" s="226">
        <v>155.04</v>
      </c>
      <c r="C1813" s="109">
        <f t="shared" si="31"/>
        <v>2.3021525972415332E-3</v>
      </c>
      <c r="D1813" s="19"/>
      <c r="E1813" s="19"/>
      <c r="F1813" s="19"/>
      <c r="G1813" s="28"/>
    </row>
    <row r="1814" spans="1:7" x14ac:dyDescent="0.25">
      <c r="A1814" s="183">
        <v>43658</v>
      </c>
      <c r="B1814" s="226">
        <v>152</v>
      </c>
      <c r="C1814" s="109">
        <f t="shared" si="31"/>
        <v>3.2825159855736944E-3</v>
      </c>
      <c r="D1814" s="19"/>
      <c r="E1814" s="19"/>
      <c r="F1814" s="19"/>
      <c r="G1814" s="28"/>
    </row>
    <row r="1815" spans="1:7" x14ac:dyDescent="0.25">
      <c r="A1815" s="183">
        <v>43661</v>
      </c>
      <c r="B1815" s="226">
        <v>153.28</v>
      </c>
      <c r="C1815" s="109">
        <f t="shared" si="31"/>
        <v>2.8606606708678466E-3</v>
      </c>
      <c r="D1815" s="19"/>
      <c r="E1815" s="19"/>
      <c r="F1815" s="19"/>
      <c r="G1815" s="28"/>
    </row>
    <row r="1816" spans="1:7" x14ac:dyDescent="0.25">
      <c r="A1816" s="183">
        <v>43662</v>
      </c>
      <c r="B1816" s="226">
        <v>155.05000000000001</v>
      </c>
      <c r="C1816" s="109">
        <f t="shared" si="31"/>
        <v>2.2896034621360715E-3</v>
      </c>
      <c r="D1816" s="19"/>
      <c r="E1816" s="19"/>
      <c r="F1816" s="19"/>
      <c r="G1816" s="28"/>
    </row>
    <row r="1817" spans="1:7" x14ac:dyDescent="0.25">
      <c r="A1817" s="183">
        <v>43663</v>
      </c>
      <c r="B1817" s="226">
        <v>155.30000000000001</v>
      </c>
      <c r="C1817" s="109">
        <f t="shared" si="31"/>
        <v>2.207944726451915E-3</v>
      </c>
      <c r="D1817" s="19"/>
      <c r="E1817" s="19"/>
      <c r="F1817" s="19"/>
      <c r="G1817" s="28"/>
    </row>
    <row r="1818" spans="1:7" x14ac:dyDescent="0.25">
      <c r="A1818" s="183">
        <v>43664</v>
      </c>
      <c r="B1818" s="226">
        <v>156.30000000000001</v>
      </c>
      <c r="C1818" s="109">
        <f t="shared" si="31"/>
        <v>1.8884067063641673E-3</v>
      </c>
      <c r="D1818" s="19"/>
      <c r="E1818" s="19"/>
      <c r="F1818" s="19"/>
      <c r="G1818" s="28"/>
    </row>
    <row r="1819" spans="1:7" x14ac:dyDescent="0.25">
      <c r="A1819" s="183">
        <v>43665</v>
      </c>
      <c r="B1819" s="226">
        <v>155.87</v>
      </c>
      <c r="C1819" s="109">
        <f t="shared" si="31"/>
        <v>2.0228090659448793E-3</v>
      </c>
      <c r="D1819" s="19"/>
      <c r="E1819" s="19"/>
      <c r="F1819" s="19"/>
      <c r="G1819" s="28"/>
    </row>
    <row r="1820" spans="1:7" x14ac:dyDescent="0.25">
      <c r="A1820" s="183">
        <v>43668</v>
      </c>
      <c r="B1820" s="226">
        <v>156.30000000000001</v>
      </c>
      <c r="C1820" s="109">
        <f t="shared" si="31"/>
        <v>1.8807776132365127E-3</v>
      </c>
      <c r="D1820" s="19"/>
      <c r="E1820" s="19"/>
      <c r="F1820" s="19"/>
      <c r="G1820" s="28"/>
    </row>
    <row r="1821" spans="1:7" x14ac:dyDescent="0.25">
      <c r="A1821" s="183">
        <v>43669</v>
      </c>
      <c r="B1821" s="226">
        <v>156.34</v>
      </c>
      <c r="C1821" s="109">
        <f t="shared" si="31"/>
        <v>1.8662077072552276E-3</v>
      </c>
      <c r="D1821" s="19"/>
      <c r="E1821" s="19"/>
      <c r="F1821" s="19"/>
      <c r="G1821" s="28"/>
    </row>
    <row r="1822" spans="1:7" x14ac:dyDescent="0.25">
      <c r="A1822" s="183">
        <v>43670</v>
      </c>
      <c r="B1822" s="226">
        <v>157.79</v>
      </c>
      <c r="C1822" s="109">
        <f t="shared" si="31"/>
        <v>1.4078454727816142E-3</v>
      </c>
      <c r="D1822" s="19"/>
      <c r="E1822" s="19"/>
      <c r="F1822" s="19"/>
      <c r="G1822" s="28"/>
    </row>
    <row r="1823" spans="1:7" x14ac:dyDescent="0.25">
      <c r="A1823" s="183">
        <v>43671</v>
      </c>
      <c r="B1823" s="226">
        <v>158.54</v>
      </c>
      <c r="C1823" s="109">
        <f t="shared" si="31"/>
        <v>1.1717224057031532E-3</v>
      </c>
      <c r="D1823" s="19"/>
      <c r="E1823" s="19"/>
      <c r="F1823" s="19"/>
      <c r="G1823" s="28"/>
    </row>
    <row r="1824" spans="1:7" x14ac:dyDescent="0.25">
      <c r="A1824" s="183">
        <v>43672</v>
      </c>
      <c r="B1824" s="226">
        <v>157.44999999999999</v>
      </c>
      <c r="C1824" s="109">
        <f t="shared" si="31"/>
        <v>1.5105494943584801E-3</v>
      </c>
      <c r="D1824" s="19"/>
      <c r="E1824" s="19"/>
      <c r="F1824" s="19"/>
      <c r="G1824" s="28"/>
    </row>
    <row r="1825" spans="1:7" x14ac:dyDescent="0.25">
      <c r="A1825" s="183">
        <v>43675</v>
      </c>
      <c r="B1825" s="226">
        <v>158.80000000000001</v>
      </c>
      <c r="C1825" s="109">
        <f t="shared" si="31"/>
        <v>1.0829418289018474E-3</v>
      </c>
      <c r="D1825" s="19"/>
      <c r="E1825" s="19"/>
      <c r="F1825" s="19"/>
      <c r="G1825" s="28"/>
    </row>
    <row r="1826" spans="1:7" x14ac:dyDescent="0.25">
      <c r="A1826" s="183">
        <v>43676</v>
      </c>
      <c r="B1826" s="226">
        <v>158.9</v>
      </c>
      <c r="C1826" s="109">
        <f t="shared" si="31"/>
        <v>1.0498870926524968E-3</v>
      </c>
      <c r="D1826" s="19"/>
      <c r="E1826" s="19"/>
      <c r="F1826" s="19"/>
      <c r="G1826" s="28"/>
    </row>
    <row r="1827" spans="1:7" x14ac:dyDescent="0.25">
      <c r="A1827" s="183">
        <v>43677</v>
      </c>
      <c r="B1827" s="226">
        <v>159.47999999999999</v>
      </c>
      <c r="C1827" s="109">
        <f t="shared" si="31"/>
        <v>8.6809745816728045E-4</v>
      </c>
      <c r="D1827" s="19"/>
      <c r="E1827" s="19"/>
      <c r="F1827" s="19"/>
      <c r="G1827" s="28"/>
    </row>
    <row r="1828" spans="1:7" x14ac:dyDescent="0.25">
      <c r="A1828" s="183">
        <v>43678</v>
      </c>
      <c r="B1828" s="226">
        <v>160.03</v>
      </c>
      <c r="C1828" s="109">
        <f t="shared" si="31"/>
        <v>6.9629013638317365E-4</v>
      </c>
      <c r="D1828" s="19"/>
      <c r="E1828" s="19"/>
      <c r="F1828" s="19"/>
      <c r="G1828" s="28"/>
    </row>
    <row r="1829" spans="1:7" x14ac:dyDescent="0.25">
      <c r="A1829" s="183">
        <v>43679</v>
      </c>
      <c r="B1829" s="226">
        <v>163.69999999999999</v>
      </c>
      <c r="C1829" s="109">
        <f t="shared" si="31"/>
        <v>-4.2157346275473786E-4</v>
      </c>
      <c r="D1829" s="19"/>
      <c r="E1829" s="19"/>
      <c r="F1829" s="19"/>
      <c r="G1829" s="28"/>
    </row>
    <row r="1830" spans="1:7" x14ac:dyDescent="0.25">
      <c r="A1830" s="183">
        <v>43682</v>
      </c>
      <c r="B1830" s="226">
        <v>165.87</v>
      </c>
      <c r="C1830" s="109">
        <f t="shared" si="31"/>
        <v>-1.0740613545845051E-3</v>
      </c>
      <c r="D1830" s="19"/>
      <c r="E1830" s="19"/>
      <c r="F1830" s="19"/>
      <c r="G1830" s="28"/>
    </row>
    <row r="1831" spans="1:7" x14ac:dyDescent="0.25">
      <c r="A1831" s="183">
        <v>43683</v>
      </c>
      <c r="B1831" s="226">
        <v>165.48</v>
      </c>
      <c r="C1831" s="109">
        <f t="shared" si="31"/>
        <v>-9.6081870138851617E-4</v>
      </c>
      <c r="D1831" s="19"/>
      <c r="E1831" s="19"/>
      <c r="F1831" s="19"/>
      <c r="G1831" s="28"/>
    </row>
    <row r="1832" spans="1:7" x14ac:dyDescent="0.25">
      <c r="A1832" s="183">
        <v>43684</v>
      </c>
      <c r="B1832" s="226">
        <v>168.41</v>
      </c>
      <c r="C1832" s="109">
        <f t="shared" si="31"/>
        <v>-1.8223389867919081E-3</v>
      </c>
      <c r="D1832" s="19"/>
      <c r="E1832" s="19"/>
      <c r="F1832" s="19"/>
      <c r="G1832" s="28"/>
    </row>
    <row r="1833" spans="1:7" x14ac:dyDescent="0.25">
      <c r="A1833" s="183">
        <v>43685</v>
      </c>
      <c r="B1833" s="226">
        <v>166.8</v>
      </c>
      <c r="C1833" s="109">
        <f t="shared" si="31"/>
        <v>-1.3545109690356238E-3</v>
      </c>
      <c r="D1833" s="19"/>
      <c r="E1833" s="19"/>
      <c r="F1833" s="19"/>
      <c r="G1833" s="28"/>
    </row>
    <row r="1834" spans="1:7" x14ac:dyDescent="0.25">
      <c r="A1834" s="183">
        <v>43686</v>
      </c>
      <c r="B1834" s="226">
        <v>166.85</v>
      </c>
      <c r="C1834" s="109">
        <f t="shared" si="31"/>
        <v>-1.371377784462027E-3</v>
      </c>
      <c r="D1834" s="19"/>
      <c r="E1834" s="19"/>
      <c r="F1834" s="19"/>
      <c r="G1834" s="28"/>
    </row>
    <row r="1835" spans="1:7" x14ac:dyDescent="0.25">
      <c r="A1835" s="183">
        <v>43689</v>
      </c>
      <c r="B1835" s="226">
        <v>167.41</v>
      </c>
      <c r="C1835" s="109">
        <f t="shared" si="31"/>
        <v>-1.5420452921972448E-3</v>
      </c>
      <c r="D1835" s="19"/>
      <c r="E1835" s="19"/>
      <c r="F1835" s="19"/>
      <c r="G1835" s="28"/>
    </row>
    <row r="1836" spans="1:7" x14ac:dyDescent="0.25">
      <c r="A1836" s="183">
        <v>43690</v>
      </c>
      <c r="B1836" s="226">
        <v>169.05</v>
      </c>
      <c r="C1836" s="109">
        <f t="shared" si="31"/>
        <v>-2.02117758067436E-3</v>
      </c>
      <c r="D1836" s="19"/>
      <c r="E1836" s="19"/>
      <c r="F1836" s="19"/>
      <c r="G1836" s="28"/>
    </row>
    <row r="1837" spans="1:7" x14ac:dyDescent="0.25">
      <c r="A1837" s="183">
        <v>43691</v>
      </c>
      <c r="B1837" s="226">
        <v>169.5</v>
      </c>
      <c r="C1837" s="109">
        <f t="shared" si="31"/>
        <v>-2.153349038295609E-3</v>
      </c>
      <c r="D1837" s="19"/>
      <c r="E1837" s="19"/>
      <c r="F1837" s="19"/>
      <c r="G1837" s="28"/>
    </row>
    <row r="1838" spans="1:7" x14ac:dyDescent="0.25">
      <c r="A1838" s="183">
        <v>43692</v>
      </c>
      <c r="B1838" s="226">
        <v>171.79</v>
      </c>
      <c r="C1838" s="109">
        <f t="shared" si="31"/>
        <v>-2.8106233774867267E-3</v>
      </c>
      <c r="D1838" s="19"/>
      <c r="E1838" s="19"/>
      <c r="F1838" s="19"/>
      <c r="G1838" s="28"/>
    </row>
    <row r="1839" spans="1:7" x14ac:dyDescent="0.25">
      <c r="A1839" s="183">
        <v>43693</v>
      </c>
      <c r="B1839" s="226">
        <v>173.84</v>
      </c>
      <c r="C1839" s="109">
        <f t="shared" si="31"/>
        <v>-3.3907251768928622E-3</v>
      </c>
      <c r="D1839" s="19"/>
      <c r="E1839" s="19"/>
      <c r="F1839" s="19"/>
      <c r="G1839" s="28"/>
    </row>
    <row r="1840" spans="1:7" x14ac:dyDescent="0.25">
      <c r="A1840" s="183">
        <v>43696</v>
      </c>
      <c r="B1840" s="226">
        <v>169.39</v>
      </c>
      <c r="C1840" s="109">
        <f t="shared" si="31"/>
        <v>-2.1329063867026646E-3</v>
      </c>
      <c r="D1840" s="19"/>
      <c r="E1840" s="19"/>
      <c r="F1840" s="19"/>
      <c r="G1840" s="28"/>
    </row>
    <row r="1841" spans="1:7" x14ac:dyDescent="0.25">
      <c r="A1841" s="183">
        <v>43697</v>
      </c>
      <c r="B1841" s="226">
        <v>169.91499999999999</v>
      </c>
      <c r="C1841" s="109">
        <f t="shared" si="31"/>
        <v>-2.2864252974169226E-3</v>
      </c>
      <c r="D1841" s="19"/>
      <c r="E1841" s="19"/>
      <c r="F1841" s="19"/>
      <c r="G1841" s="28"/>
    </row>
    <row r="1842" spans="1:7" x14ac:dyDescent="0.25">
      <c r="A1842" s="183">
        <v>43698</v>
      </c>
      <c r="B1842" s="226">
        <v>169.23</v>
      </c>
      <c r="C1842" s="109">
        <f t="shared" si="31"/>
        <v>-2.0912095327526698E-3</v>
      </c>
      <c r="D1842" s="19"/>
      <c r="E1842" s="19"/>
      <c r="F1842" s="19"/>
      <c r="G1842" s="28"/>
    </row>
    <row r="1843" spans="1:7" x14ac:dyDescent="0.25">
      <c r="A1843" s="183">
        <v>43699</v>
      </c>
      <c r="B1843" s="226">
        <v>169.7</v>
      </c>
      <c r="C1843" s="109">
        <f t="shared" si="31"/>
        <v>-2.2290782471904775E-3</v>
      </c>
      <c r="D1843" s="19"/>
      <c r="E1843" s="19"/>
      <c r="F1843" s="19"/>
      <c r="G1843" s="28"/>
    </row>
    <row r="1844" spans="1:7" x14ac:dyDescent="0.25">
      <c r="A1844" s="183">
        <v>43700</v>
      </c>
      <c r="B1844" s="226">
        <v>167.91</v>
      </c>
      <c r="C1844" s="109">
        <f t="shared" si="31"/>
        <v>-1.7124333565915906E-3</v>
      </c>
      <c r="D1844" s="19"/>
      <c r="E1844" s="19"/>
      <c r="F1844" s="19"/>
      <c r="G1844" s="28"/>
    </row>
    <row r="1845" spans="1:7" x14ac:dyDescent="0.25">
      <c r="A1845" s="183">
        <v>43703</v>
      </c>
      <c r="B1845" s="226">
        <v>169.72</v>
      </c>
      <c r="C1845" s="109">
        <f t="shared" si="31"/>
        <v>-2.2439107614964271E-3</v>
      </c>
      <c r="D1845" s="19"/>
      <c r="E1845" s="19"/>
      <c r="F1845" s="19"/>
      <c r="G1845" s="28"/>
    </row>
    <row r="1846" spans="1:7" x14ac:dyDescent="0.25">
      <c r="A1846" s="183">
        <v>43704</v>
      </c>
      <c r="B1846" s="226">
        <v>170.33</v>
      </c>
      <c r="C1846" s="109">
        <f t="shared" si="31"/>
        <v>-2.4215847607934634E-3</v>
      </c>
      <c r="D1846" s="19"/>
      <c r="E1846" s="19"/>
      <c r="F1846" s="19"/>
      <c r="G1846" s="28"/>
    </row>
    <row r="1847" spans="1:7" x14ac:dyDescent="0.25">
      <c r="A1847" s="183">
        <v>43705</v>
      </c>
      <c r="B1847" s="226">
        <v>173</v>
      </c>
      <c r="C1847" s="109">
        <f t="shared" si="31"/>
        <v>-3.1831093689204041E-3</v>
      </c>
      <c r="D1847" s="19"/>
      <c r="E1847" s="19"/>
      <c r="F1847" s="19"/>
      <c r="G1847" s="28"/>
    </row>
    <row r="1848" spans="1:7" x14ac:dyDescent="0.25">
      <c r="A1848" s="183">
        <v>43706</v>
      </c>
      <c r="B1848" s="226">
        <v>172.12</v>
      </c>
      <c r="C1848" s="109">
        <f t="shared" si="31"/>
        <v>-2.9367295066250595E-3</v>
      </c>
      <c r="D1848" s="19"/>
      <c r="E1848" s="19"/>
      <c r="F1848" s="19"/>
      <c r="G1848" s="28"/>
    </row>
    <row r="1849" spans="1:7" x14ac:dyDescent="0.25">
      <c r="A1849" s="183">
        <v>43707</v>
      </c>
      <c r="B1849" s="226">
        <v>171.49</v>
      </c>
      <c r="C1849" s="109">
        <f t="shared" si="31"/>
        <v>-2.7600576288451298E-3</v>
      </c>
      <c r="D1849" s="19"/>
      <c r="E1849" s="19"/>
      <c r="F1849" s="19"/>
      <c r="G1849" s="28"/>
    </row>
    <row r="1850" spans="1:7" x14ac:dyDescent="0.25">
      <c r="A1850" s="183">
        <v>43710</v>
      </c>
      <c r="B1850" s="226">
        <v>171.4</v>
      </c>
      <c r="C1850" s="109">
        <f t="shared" si="31"/>
        <v>-2.7413623689905107E-3</v>
      </c>
      <c r="D1850" s="19"/>
      <c r="E1850" s="19"/>
      <c r="F1850" s="19"/>
      <c r="G1850" s="28"/>
    </row>
    <row r="1851" spans="1:7" x14ac:dyDescent="0.25">
      <c r="A1851" s="183">
        <v>43711</v>
      </c>
      <c r="B1851" s="226">
        <v>172.61</v>
      </c>
      <c r="C1851" s="109">
        <f t="shared" si="31"/>
        <v>-3.0871239900597466E-3</v>
      </c>
      <c r="D1851" s="19"/>
      <c r="E1851" s="19"/>
      <c r="F1851" s="19"/>
      <c r="G1851" s="28"/>
    </row>
    <row r="1852" spans="1:7" x14ac:dyDescent="0.25">
      <c r="A1852" s="183">
        <v>43712</v>
      </c>
      <c r="B1852" s="226">
        <v>170.31</v>
      </c>
      <c r="C1852" s="109">
        <f t="shared" si="31"/>
        <v>-2.4341338137829614E-3</v>
      </c>
      <c r="D1852" s="19"/>
      <c r="E1852" s="19"/>
      <c r="F1852" s="19"/>
      <c r="G1852" s="28"/>
    </row>
    <row r="1853" spans="1:7" x14ac:dyDescent="0.25">
      <c r="A1853" s="183">
        <v>43713</v>
      </c>
      <c r="B1853" s="226">
        <v>168.61</v>
      </c>
      <c r="C1853" s="109">
        <f t="shared" si="31"/>
        <v>-1.9452903340883864E-3</v>
      </c>
      <c r="D1853" s="19"/>
      <c r="E1853" s="19"/>
      <c r="F1853" s="19"/>
      <c r="G1853" s="28"/>
    </row>
    <row r="1854" spans="1:7" x14ac:dyDescent="0.25">
      <c r="A1854" s="183">
        <v>43714</v>
      </c>
      <c r="B1854" s="226">
        <v>165.81</v>
      </c>
      <c r="C1854" s="109">
        <f t="shared" si="31"/>
        <v>-1.1257234450225925E-3</v>
      </c>
      <c r="D1854" s="19"/>
      <c r="E1854" s="19"/>
      <c r="F1854" s="19"/>
      <c r="G1854" s="28"/>
    </row>
    <row r="1855" spans="1:7" x14ac:dyDescent="0.25">
      <c r="A1855" s="183">
        <v>43717</v>
      </c>
      <c r="B1855" s="226">
        <v>166.34</v>
      </c>
      <c r="C1855" s="109">
        <f t="shared" si="31"/>
        <v>-1.2890987014190485E-3</v>
      </c>
      <c r="D1855" s="19"/>
      <c r="E1855" s="19"/>
      <c r="F1855" s="19"/>
      <c r="G1855" s="28"/>
    </row>
    <row r="1856" spans="1:7" x14ac:dyDescent="0.25">
      <c r="A1856" s="183">
        <v>43718</v>
      </c>
      <c r="B1856" s="226">
        <v>165.35</v>
      </c>
      <c r="C1856" s="109">
        <f t="shared" si="31"/>
        <v>-9.9781325945975919E-4</v>
      </c>
      <c r="D1856" s="19"/>
      <c r="E1856" s="19"/>
      <c r="F1856" s="19"/>
      <c r="G1856" s="28"/>
    </row>
    <row r="1857" spans="1:7" x14ac:dyDescent="0.25">
      <c r="A1857" s="183">
        <v>43719</v>
      </c>
      <c r="B1857" s="226">
        <v>163.71700000000001</v>
      </c>
      <c r="C1857" s="109">
        <f t="shared" si="31"/>
        <v>-5.1130228379525958E-4</v>
      </c>
      <c r="D1857" s="19"/>
      <c r="E1857" s="19"/>
      <c r="F1857" s="19"/>
      <c r="G1857" s="28"/>
    </row>
    <row r="1858" spans="1:7" x14ac:dyDescent="0.25">
      <c r="A1858" s="183">
        <v>43720</v>
      </c>
      <c r="B1858" s="226">
        <v>165.8</v>
      </c>
      <c r="C1858" s="109">
        <f t="shared" si="31"/>
        <v>-1.1358243921914769E-3</v>
      </c>
      <c r="D1858" s="19"/>
      <c r="E1858" s="19"/>
      <c r="F1858" s="19"/>
      <c r="G1858" s="28"/>
    </row>
    <row r="1859" spans="1:7" x14ac:dyDescent="0.25">
      <c r="A1859" s="183">
        <v>43721</v>
      </c>
      <c r="B1859" s="226">
        <v>163.11000000000001</v>
      </c>
      <c r="C1859" s="109">
        <f t="shared" si="31"/>
        <v>-3.3241126659928948E-4</v>
      </c>
      <c r="D1859" s="19"/>
      <c r="E1859" s="19"/>
      <c r="F1859" s="19"/>
      <c r="G1859" s="28"/>
    </row>
    <row r="1860" spans="1:7" x14ac:dyDescent="0.25">
      <c r="A1860" s="183">
        <v>43724</v>
      </c>
      <c r="B1860" s="226">
        <v>162.94</v>
      </c>
      <c r="C1860" s="109">
        <f t="shared" si="31"/>
        <v>-2.8729540163695359E-4</v>
      </c>
      <c r="D1860" s="19"/>
      <c r="E1860" s="19"/>
      <c r="F1860" s="19"/>
      <c r="G1860" s="28"/>
    </row>
    <row r="1861" spans="1:7" x14ac:dyDescent="0.25">
      <c r="A1861" s="183">
        <v>43725</v>
      </c>
      <c r="B1861" s="226">
        <v>162.96</v>
      </c>
      <c r="C1861" s="109">
        <f t="shared" si="31"/>
        <v>-2.9545961570883253E-4</v>
      </c>
      <c r="D1861" s="19"/>
      <c r="E1861" s="19"/>
      <c r="F1861" s="19"/>
      <c r="G1861" s="28"/>
    </row>
    <row r="1862" spans="1:7" x14ac:dyDescent="0.25">
      <c r="A1862" s="183">
        <v>43727</v>
      </c>
      <c r="B1862" s="226">
        <v>163.81</v>
      </c>
      <c r="C1862" s="109">
        <f t="shared" ref="C1862:C1925" si="32">YIELD(A1862,$K$10,$K$8,B1862,100,1,1)</f>
        <v>-5.5632175426494838E-4</v>
      </c>
      <c r="D1862" s="19"/>
      <c r="E1862" s="19"/>
      <c r="F1862" s="19"/>
      <c r="G1862" s="28"/>
    </row>
    <row r="1863" spans="1:7" x14ac:dyDescent="0.25">
      <c r="A1863" s="183">
        <v>43728</v>
      </c>
      <c r="B1863" s="226">
        <v>165.27</v>
      </c>
      <c r="C1863" s="109">
        <f t="shared" si="32"/>
        <v>-9.9567692886794765E-4</v>
      </c>
      <c r="D1863" s="19"/>
      <c r="E1863" s="19"/>
      <c r="F1863" s="19"/>
      <c r="G1863" s="28"/>
    </row>
    <row r="1864" spans="1:7" x14ac:dyDescent="0.25">
      <c r="A1864" s="183">
        <v>43731</v>
      </c>
      <c r="B1864" s="226">
        <v>168.53</v>
      </c>
      <c r="C1864" s="109">
        <f t="shared" si="32"/>
        <v>-1.9625161441313619E-3</v>
      </c>
      <c r="D1864" s="19"/>
      <c r="E1864" s="19"/>
      <c r="F1864" s="19"/>
      <c r="G1864" s="28"/>
    </row>
    <row r="1865" spans="1:7" x14ac:dyDescent="0.25">
      <c r="A1865" s="183">
        <v>43732</v>
      </c>
      <c r="B1865" s="226">
        <v>168.39</v>
      </c>
      <c r="C1865" s="109">
        <f t="shared" si="32"/>
        <v>-1.9239753955566496E-3</v>
      </c>
      <c r="D1865" s="19"/>
      <c r="E1865" s="19"/>
      <c r="F1865" s="19"/>
      <c r="G1865" s="28"/>
    </row>
    <row r="1866" spans="1:7" x14ac:dyDescent="0.25">
      <c r="A1866" s="183">
        <v>43733</v>
      </c>
      <c r="B1866" s="226">
        <v>170.14</v>
      </c>
      <c r="C1866" s="109">
        <f t="shared" si="32"/>
        <v>-2.4333605069996106E-3</v>
      </c>
      <c r="D1866" s="19"/>
      <c r="E1866" s="19"/>
      <c r="F1866" s="19"/>
      <c r="G1866" s="28"/>
    </row>
    <row r="1867" spans="1:7" x14ac:dyDescent="0.25">
      <c r="A1867" s="183">
        <v>43734</v>
      </c>
      <c r="B1867" s="226">
        <v>168.99299999999999</v>
      </c>
      <c r="C1867" s="109">
        <f t="shared" si="32"/>
        <v>-2.1039325629629087E-3</v>
      </c>
      <c r="D1867" s="19"/>
      <c r="E1867" s="19"/>
      <c r="F1867" s="19"/>
      <c r="G1867" s="28"/>
    </row>
    <row r="1868" spans="1:7" x14ac:dyDescent="0.25">
      <c r="A1868" s="183">
        <v>43735</v>
      </c>
      <c r="B1868" s="226">
        <v>168.9</v>
      </c>
      <c r="C1868" s="109">
        <f t="shared" si="32"/>
        <v>-2.079184899726028E-3</v>
      </c>
      <c r="D1868" s="19"/>
      <c r="E1868" s="19"/>
      <c r="F1868" s="19"/>
      <c r="G1868" s="28"/>
    </row>
    <row r="1869" spans="1:7" x14ac:dyDescent="0.25">
      <c r="A1869" s="183">
        <v>43738</v>
      </c>
      <c r="B1869" s="226">
        <v>167.07</v>
      </c>
      <c r="C1869" s="109">
        <f t="shared" si="32"/>
        <v>-1.5506834073149658E-3</v>
      </c>
      <c r="D1869" s="19"/>
      <c r="E1869" s="19"/>
      <c r="F1869" s="19"/>
      <c r="G1869" s="28"/>
    </row>
    <row r="1870" spans="1:7" x14ac:dyDescent="0.25">
      <c r="A1870" s="183">
        <v>43739</v>
      </c>
      <c r="B1870" s="226">
        <v>165.42</v>
      </c>
      <c r="C1870" s="109">
        <f t="shared" si="32"/>
        <v>-1.0642740104574364E-3</v>
      </c>
      <c r="D1870" s="19"/>
      <c r="E1870" s="19"/>
      <c r="F1870" s="19"/>
      <c r="G1870" s="28"/>
    </row>
    <row r="1871" spans="1:7" x14ac:dyDescent="0.25">
      <c r="A1871" s="183">
        <v>43740</v>
      </c>
      <c r="B1871" s="226">
        <v>166.4</v>
      </c>
      <c r="C1871" s="109">
        <f t="shared" si="32"/>
        <v>-1.3573815466293717E-3</v>
      </c>
      <c r="D1871" s="19"/>
      <c r="E1871" s="19"/>
      <c r="F1871" s="19"/>
      <c r="G1871" s="28"/>
    </row>
    <row r="1872" spans="1:7" x14ac:dyDescent="0.25">
      <c r="A1872" s="183">
        <v>43742</v>
      </c>
      <c r="B1872" s="226">
        <v>168.21</v>
      </c>
      <c r="C1872" s="109">
        <f t="shared" si="32"/>
        <v>-1.8939518530522179E-3</v>
      </c>
      <c r="D1872" s="19"/>
      <c r="E1872" s="19"/>
      <c r="F1872" s="19"/>
      <c r="G1872" s="28"/>
    </row>
    <row r="1873" spans="1:7" x14ac:dyDescent="0.25">
      <c r="A1873" s="183">
        <v>43745</v>
      </c>
      <c r="B1873" s="226">
        <v>168.21</v>
      </c>
      <c r="C1873" s="109">
        <f t="shared" si="32"/>
        <v>-1.9007073040242998E-3</v>
      </c>
      <c r="D1873" s="19"/>
      <c r="E1873" s="19"/>
      <c r="F1873" s="19"/>
      <c r="G1873" s="28"/>
    </row>
    <row r="1874" spans="1:7" x14ac:dyDescent="0.25">
      <c r="A1874" s="183">
        <v>43746</v>
      </c>
      <c r="B1874" s="226">
        <v>166.96</v>
      </c>
      <c r="C1874" s="109">
        <f t="shared" si="32"/>
        <v>-1.5360427430001892E-3</v>
      </c>
      <c r="D1874" s="19"/>
      <c r="E1874" s="19"/>
      <c r="F1874" s="19"/>
      <c r="G1874" s="28"/>
    </row>
    <row r="1875" spans="1:7" x14ac:dyDescent="0.25">
      <c r="A1875" s="183">
        <v>43747</v>
      </c>
      <c r="B1875" s="226">
        <v>166.95</v>
      </c>
      <c r="C1875" s="109">
        <f t="shared" si="32"/>
        <v>-1.5353157757176687E-3</v>
      </c>
      <c r="D1875" s="19"/>
      <c r="E1875" s="19"/>
      <c r="F1875" s="19"/>
      <c r="G1875" s="28"/>
    </row>
    <row r="1876" spans="1:7" x14ac:dyDescent="0.25">
      <c r="A1876" s="183">
        <v>43748</v>
      </c>
      <c r="B1876" s="226">
        <v>166.18</v>
      </c>
      <c r="C1876" s="109">
        <f t="shared" si="32"/>
        <v>-1.3098505144649121E-3</v>
      </c>
      <c r="D1876" s="19"/>
      <c r="E1876" s="19"/>
      <c r="F1876" s="19"/>
      <c r="G1876" s="28"/>
    </row>
    <row r="1877" spans="1:7" x14ac:dyDescent="0.25">
      <c r="A1877" s="183">
        <v>43749</v>
      </c>
      <c r="B1877" s="226">
        <v>164.04</v>
      </c>
      <c r="C1877" s="109">
        <f t="shared" si="32"/>
        <v>-6.726320792376768E-4</v>
      </c>
      <c r="D1877" s="19"/>
      <c r="E1877" s="19"/>
      <c r="F1877" s="19"/>
      <c r="G1877" s="28"/>
    </row>
    <row r="1878" spans="1:7" x14ac:dyDescent="0.25">
      <c r="A1878" s="183">
        <v>43752</v>
      </c>
      <c r="B1878" s="226">
        <v>163.13999999999999</v>
      </c>
      <c r="C1878" s="109">
        <f t="shared" si="32"/>
        <v>-4.0715276284249813E-4</v>
      </c>
      <c r="D1878" s="19"/>
      <c r="E1878" s="19"/>
      <c r="F1878" s="19"/>
      <c r="G1878" s="28"/>
    </row>
    <row r="1879" spans="1:7" x14ac:dyDescent="0.25">
      <c r="A1879" s="183">
        <v>43753</v>
      </c>
      <c r="B1879" s="226">
        <v>163.24</v>
      </c>
      <c r="C1879" s="109">
        <f t="shared" si="32"/>
        <v>-4.3958233560409903E-4</v>
      </c>
      <c r="D1879" s="19"/>
      <c r="E1879" s="19"/>
      <c r="F1879" s="19"/>
      <c r="G1879" s="28"/>
    </row>
    <row r="1880" spans="1:7" x14ac:dyDescent="0.25">
      <c r="A1880" s="183">
        <v>43754</v>
      </c>
      <c r="B1880" s="226">
        <v>162.32</v>
      </c>
      <c r="C1880" s="109">
        <f t="shared" si="32"/>
        <v>-1.6206610296941199E-4</v>
      </c>
      <c r="D1880" s="19"/>
      <c r="E1880" s="19"/>
      <c r="F1880" s="19"/>
      <c r="G1880" s="28"/>
    </row>
    <row r="1881" spans="1:7" x14ac:dyDescent="0.25">
      <c r="A1881" s="183">
        <v>43755</v>
      </c>
      <c r="B1881" s="226">
        <v>160.18</v>
      </c>
      <c r="C1881" s="109">
        <f t="shared" si="32"/>
        <v>4.9365337598714564E-4</v>
      </c>
      <c r="D1881" s="19"/>
      <c r="E1881" s="19"/>
      <c r="F1881" s="19"/>
      <c r="G1881" s="28"/>
    </row>
    <row r="1882" spans="1:7" x14ac:dyDescent="0.25">
      <c r="A1882" s="183">
        <v>43756</v>
      </c>
      <c r="B1882" s="226">
        <v>160.69999999999999</v>
      </c>
      <c r="C1882" s="109">
        <f t="shared" si="32"/>
        <v>3.3079610975103715E-4</v>
      </c>
      <c r="D1882" s="19"/>
      <c r="E1882" s="19"/>
      <c r="F1882" s="19"/>
      <c r="G1882" s="28"/>
    </row>
    <row r="1883" spans="1:7" x14ac:dyDescent="0.25">
      <c r="A1883" s="183">
        <v>43759</v>
      </c>
      <c r="B1883" s="226">
        <v>159.01</v>
      </c>
      <c r="C1883" s="109">
        <f t="shared" si="32"/>
        <v>8.4962866920847548E-4</v>
      </c>
      <c r="D1883" s="19"/>
      <c r="E1883" s="19"/>
      <c r="F1883" s="19"/>
      <c r="G1883" s="28"/>
    </row>
    <row r="1884" spans="1:7" x14ac:dyDescent="0.25">
      <c r="A1884" s="183">
        <v>43760</v>
      </c>
      <c r="B1884" s="226">
        <v>159.94999999999999</v>
      </c>
      <c r="C1884" s="109">
        <f t="shared" si="32"/>
        <v>5.5475063019617141E-4</v>
      </c>
      <c r="D1884" s="19"/>
      <c r="E1884" s="19"/>
      <c r="F1884" s="19"/>
      <c r="G1884" s="28"/>
    </row>
    <row r="1885" spans="1:7" x14ac:dyDescent="0.25">
      <c r="A1885" s="183">
        <v>43761</v>
      </c>
      <c r="B1885" s="226">
        <v>161.9</v>
      </c>
      <c r="C1885" s="109">
        <f t="shared" si="32"/>
        <v>-4.8450843076193851E-5</v>
      </c>
      <c r="D1885" s="19"/>
      <c r="E1885" s="19"/>
      <c r="F1885" s="19"/>
      <c r="G1885" s="28"/>
    </row>
    <row r="1886" spans="1:7" x14ac:dyDescent="0.25">
      <c r="A1886" s="183">
        <v>43762</v>
      </c>
      <c r="B1886" s="226">
        <v>160.96</v>
      </c>
      <c r="C1886" s="109">
        <f t="shared" si="32"/>
        <v>2.3819260557381508E-4</v>
      </c>
      <c r="D1886" s="19"/>
      <c r="E1886" s="19"/>
      <c r="F1886" s="19"/>
      <c r="G1886" s="28"/>
    </row>
    <row r="1887" spans="1:7" x14ac:dyDescent="0.25">
      <c r="A1887" s="183">
        <v>43763</v>
      </c>
      <c r="B1887" s="226">
        <v>160.87</v>
      </c>
      <c r="C1887" s="109">
        <f t="shared" si="32"/>
        <v>2.6387146392833021E-4</v>
      </c>
      <c r="D1887" s="19"/>
      <c r="E1887" s="19"/>
      <c r="F1887" s="19"/>
      <c r="G1887" s="28"/>
    </row>
    <row r="1888" spans="1:7" x14ac:dyDescent="0.25">
      <c r="A1888" s="183">
        <v>43766</v>
      </c>
      <c r="B1888" s="226">
        <v>158.80000000000001</v>
      </c>
      <c r="C1888" s="109">
        <f t="shared" si="32"/>
        <v>9.012207352485928E-4</v>
      </c>
      <c r="D1888" s="19"/>
      <c r="E1888" s="19"/>
      <c r="F1888" s="19"/>
      <c r="G1888" s="28"/>
    </row>
    <row r="1889" spans="1:7" x14ac:dyDescent="0.25">
      <c r="A1889" s="183">
        <v>43767</v>
      </c>
      <c r="B1889" s="226">
        <v>159.57</v>
      </c>
      <c r="C1889" s="109">
        <f t="shared" si="32"/>
        <v>6.5863960106964559E-4</v>
      </c>
      <c r="D1889" s="19"/>
      <c r="E1889" s="19"/>
      <c r="F1889" s="19"/>
      <c r="G1889" s="28"/>
    </row>
    <row r="1890" spans="1:7" x14ac:dyDescent="0.25">
      <c r="A1890" s="183">
        <v>43768</v>
      </c>
      <c r="B1890" s="226">
        <v>159.69999999999999</v>
      </c>
      <c r="C1890" s="109">
        <f t="shared" si="32"/>
        <v>6.1611825680868545E-4</v>
      </c>
      <c r="D1890" s="19"/>
      <c r="E1890" s="19"/>
      <c r="F1890" s="19"/>
      <c r="G1890" s="28"/>
    </row>
    <row r="1891" spans="1:7" x14ac:dyDescent="0.25">
      <c r="A1891" s="183">
        <v>43769</v>
      </c>
      <c r="B1891" s="226">
        <v>161.47999999999999</v>
      </c>
      <c r="C1891" s="109">
        <f t="shared" si="32"/>
        <v>6.3600085879186061E-5</v>
      </c>
      <c r="D1891" s="19"/>
      <c r="E1891" s="19"/>
      <c r="F1891" s="19"/>
      <c r="G1891" s="28"/>
    </row>
    <row r="1892" spans="1:7" x14ac:dyDescent="0.25">
      <c r="A1892" s="183">
        <v>43770</v>
      </c>
      <c r="B1892" s="226">
        <v>161.28</v>
      </c>
      <c r="C1892" s="109">
        <f t="shared" si="32"/>
        <v>1.2300881327178322E-4</v>
      </c>
      <c r="D1892" s="19"/>
      <c r="E1892" s="19"/>
      <c r="F1892" s="19"/>
      <c r="G1892" s="28"/>
    </row>
    <row r="1893" spans="1:7" x14ac:dyDescent="0.25">
      <c r="A1893" s="183">
        <v>43773</v>
      </c>
      <c r="B1893" s="226">
        <v>159.41999999999999</v>
      </c>
      <c r="C1893" s="109">
        <f t="shared" si="32"/>
        <v>6.9318286715226978E-4</v>
      </c>
      <c r="D1893" s="19"/>
      <c r="E1893" s="19"/>
      <c r="F1893" s="19"/>
      <c r="G1893" s="28"/>
    </row>
    <row r="1894" spans="1:7" x14ac:dyDescent="0.25">
      <c r="A1894" s="183">
        <v>43774</v>
      </c>
      <c r="B1894" s="226">
        <v>157.66999999999999</v>
      </c>
      <c r="C1894" s="109">
        <f t="shared" si="32"/>
        <v>1.2408257065282043E-3</v>
      </c>
      <c r="D1894" s="19"/>
      <c r="E1894" s="19"/>
      <c r="F1894" s="19"/>
      <c r="G1894" s="28"/>
    </row>
    <row r="1895" spans="1:7" x14ac:dyDescent="0.25">
      <c r="A1895" s="183">
        <v>43775</v>
      </c>
      <c r="B1895" s="226">
        <v>157.59</v>
      </c>
      <c r="C1895" s="109">
        <f t="shared" si="32"/>
        <v>1.2641380985375444E-3</v>
      </c>
      <c r="D1895" s="19"/>
      <c r="E1895" s="19"/>
      <c r="F1895" s="19"/>
      <c r="G1895" s="28"/>
    </row>
    <row r="1896" spans="1:7" x14ac:dyDescent="0.25">
      <c r="A1896" s="183">
        <v>43776</v>
      </c>
      <c r="B1896" s="226">
        <v>158.07</v>
      </c>
      <c r="C1896" s="109">
        <f t="shared" si="32"/>
        <v>1.1105496622308951E-3</v>
      </c>
      <c r="D1896" s="19"/>
      <c r="E1896" s="19"/>
      <c r="F1896" s="19"/>
      <c r="G1896" s="28"/>
    </row>
    <row r="1897" spans="1:7" x14ac:dyDescent="0.25">
      <c r="A1897" s="183">
        <v>43777</v>
      </c>
      <c r="B1897" s="226">
        <v>156.16</v>
      </c>
      <c r="C1897" s="109">
        <f t="shared" si="32"/>
        <v>1.7150956028848181E-3</v>
      </c>
      <c r="D1897" s="19"/>
      <c r="E1897" s="19"/>
      <c r="F1897" s="19"/>
      <c r="G1897" s="28"/>
    </row>
    <row r="1898" spans="1:7" x14ac:dyDescent="0.25">
      <c r="A1898" s="183">
        <v>43780</v>
      </c>
      <c r="B1898" s="226">
        <v>156.82</v>
      </c>
      <c r="C1898" s="109">
        <f t="shared" si="32"/>
        <v>1.498611641333164E-3</v>
      </c>
      <c r="D1898" s="19"/>
      <c r="E1898" s="19"/>
      <c r="F1898" s="19"/>
      <c r="G1898" s="28"/>
    </row>
    <row r="1899" spans="1:7" x14ac:dyDescent="0.25">
      <c r="A1899" s="183">
        <v>43781</v>
      </c>
      <c r="B1899" s="226">
        <v>155.31</v>
      </c>
      <c r="C1899" s="109">
        <f t="shared" si="32"/>
        <v>1.9801424216559687E-3</v>
      </c>
      <c r="D1899" s="19"/>
      <c r="E1899" s="19"/>
      <c r="F1899" s="19"/>
      <c r="G1899" s="28"/>
    </row>
    <row r="1900" spans="1:7" x14ac:dyDescent="0.25">
      <c r="A1900" s="183">
        <v>43782</v>
      </c>
      <c r="B1900" s="226">
        <v>157.65</v>
      </c>
      <c r="C1900" s="109">
        <f t="shared" si="32"/>
        <v>1.2312217611300249E-3</v>
      </c>
      <c r="D1900" s="19"/>
      <c r="E1900" s="19"/>
      <c r="F1900" s="19"/>
      <c r="G1900" s="28"/>
    </row>
    <row r="1901" spans="1:7" x14ac:dyDescent="0.25">
      <c r="A1901" s="183">
        <v>43783</v>
      </c>
      <c r="B1901" s="226">
        <v>158.77000000000001</v>
      </c>
      <c r="C1901" s="109">
        <f t="shared" si="32"/>
        <v>8.7628294035308819E-4</v>
      </c>
      <c r="D1901" s="19"/>
      <c r="E1901" s="19"/>
      <c r="F1901" s="19"/>
      <c r="G1901" s="28"/>
    </row>
    <row r="1902" spans="1:7" x14ac:dyDescent="0.25">
      <c r="A1902" s="183">
        <v>43784</v>
      </c>
      <c r="B1902" s="226">
        <v>159.22999999999999</v>
      </c>
      <c r="C1902" s="109">
        <f t="shared" si="32"/>
        <v>7.3013698264067731E-4</v>
      </c>
      <c r="D1902" s="19"/>
      <c r="E1902" s="19"/>
      <c r="F1902" s="19"/>
      <c r="G1902" s="28"/>
    </row>
    <row r="1903" spans="1:7" x14ac:dyDescent="0.25">
      <c r="A1903" s="183">
        <v>43787</v>
      </c>
      <c r="B1903" s="226">
        <v>158.66</v>
      </c>
      <c r="C1903" s="109">
        <f t="shared" si="32"/>
        <v>9.027307627089828E-4</v>
      </c>
      <c r="D1903" s="19"/>
      <c r="E1903" s="19"/>
      <c r="F1903" s="19"/>
      <c r="G1903" s="28"/>
    </row>
    <row r="1904" spans="1:7" x14ac:dyDescent="0.25">
      <c r="A1904" s="183">
        <v>43788</v>
      </c>
      <c r="B1904" s="226">
        <v>158.82</v>
      </c>
      <c r="C1904" s="109">
        <f t="shared" si="32"/>
        <v>8.5046443442549568E-4</v>
      </c>
      <c r="D1904" s="19"/>
      <c r="E1904" s="19"/>
      <c r="F1904" s="19"/>
      <c r="G1904" s="28"/>
    </row>
    <row r="1905" spans="1:7" x14ac:dyDescent="0.25">
      <c r="A1905" s="183">
        <v>43789</v>
      </c>
      <c r="B1905" s="226">
        <v>160.56</v>
      </c>
      <c r="C1905" s="109">
        <f t="shared" si="32"/>
        <v>3.0581560385748428E-4</v>
      </c>
      <c r="D1905" s="19"/>
      <c r="E1905" s="19"/>
      <c r="F1905" s="19"/>
      <c r="G1905" s="28"/>
    </row>
    <row r="1906" spans="1:7" x14ac:dyDescent="0.25">
      <c r="A1906" s="183">
        <v>43790</v>
      </c>
      <c r="B1906" s="226">
        <v>158.91999999999999</v>
      </c>
      <c r="C1906" s="109">
        <f t="shared" si="32"/>
        <v>8.1503166840416212E-4</v>
      </c>
      <c r="D1906" s="19"/>
      <c r="E1906" s="19"/>
      <c r="F1906" s="19"/>
      <c r="G1906" s="28"/>
    </row>
    <row r="1907" spans="1:7" x14ac:dyDescent="0.25">
      <c r="A1907" s="183">
        <v>43791</v>
      </c>
      <c r="B1907" s="226">
        <v>159.53</v>
      </c>
      <c r="C1907" s="109">
        <f t="shared" si="32"/>
        <v>6.2208495248836408E-4</v>
      </c>
      <c r="D1907" s="19"/>
      <c r="E1907" s="19"/>
      <c r="F1907" s="19"/>
      <c r="G1907" s="28"/>
    </row>
    <row r="1908" spans="1:7" x14ac:dyDescent="0.25">
      <c r="A1908" s="183">
        <v>43794</v>
      </c>
      <c r="B1908" s="226">
        <v>159.41999999999999</v>
      </c>
      <c r="C1908" s="109">
        <f t="shared" si="32"/>
        <v>6.5031203978647197E-4</v>
      </c>
      <c r="D1908" s="19"/>
      <c r="E1908" s="19"/>
      <c r="F1908" s="19"/>
      <c r="G1908" s="28"/>
    </row>
    <row r="1909" spans="1:7" x14ac:dyDescent="0.25">
      <c r="A1909" s="183">
        <v>43795</v>
      </c>
      <c r="B1909" s="226">
        <v>159.53</v>
      </c>
      <c r="C1909" s="109">
        <f t="shared" si="32"/>
        <v>6.1388997178076562E-4</v>
      </c>
      <c r="D1909" s="19"/>
      <c r="E1909" s="19"/>
      <c r="F1909" s="19"/>
      <c r="G1909" s="28"/>
    </row>
    <row r="1910" spans="1:7" x14ac:dyDescent="0.25">
      <c r="A1910" s="183">
        <v>43796</v>
      </c>
      <c r="B1910" s="226">
        <v>160.31</v>
      </c>
      <c r="C1910" s="109">
        <f t="shared" si="32"/>
        <v>3.6886363992732503E-4</v>
      </c>
      <c r="D1910" s="19"/>
      <c r="E1910" s="19"/>
      <c r="F1910" s="19"/>
      <c r="G1910" s="28"/>
    </row>
    <row r="1911" spans="1:7" x14ac:dyDescent="0.25">
      <c r="A1911" s="183">
        <v>43797</v>
      </c>
      <c r="B1911" s="226">
        <v>160.55000000000001</v>
      </c>
      <c r="C1911" s="109">
        <f t="shared" si="32"/>
        <v>2.9230410160600753E-4</v>
      </c>
      <c r="D1911" s="19"/>
      <c r="E1911" s="19"/>
      <c r="F1911" s="19"/>
      <c r="G1911" s="28"/>
    </row>
    <row r="1912" spans="1:7" x14ac:dyDescent="0.25">
      <c r="A1912" s="183">
        <v>43798</v>
      </c>
      <c r="B1912" s="226">
        <v>160.25</v>
      </c>
      <c r="C1912" s="109">
        <f t="shared" si="32"/>
        <v>3.8336452023475238E-4</v>
      </c>
      <c r="D1912" s="19"/>
      <c r="E1912" s="19"/>
      <c r="F1912" s="19"/>
      <c r="G1912" s="28"/>
    </row>
    <row r="1913" spans="1:7" x14ac:dyDescent="0.25">
      <c r="A1913" s="183">
        <v>43801</v>
      </c>
      <c r="B1913" s="226">
        <v>157.63999999999999</v>
      </c>
      <c r="C1913" s="109">
        <f t="shared" si="32"/>
        <v>1.1964509159114874E-3</v>
      </c>
      <c r="D1913" s="19"/>
      <c r="E1913" s="19"/>
      <c r="F1913" s="19"/>
      <c r="G1913" s="28"/>
    </row>
    <row r="1914" spans="1:7" x14ac:dyDescent="0.25">
      <c r="A1914" s="183">
        <v>43802</v>
      </c>
      <c r="B1914" s="226">
        <v>157.12</v>
      </c>
      <c r="C1914" s="109">
        <f t="shared" si="32"/>
        <v>1.3596091603822987E-3</v>
      </c>
      <c r="D1914" s="19"/>
      <c r="E1914" s="19"/>
      <c r="F1914" s="19"/>
      <c r="G1914" s="28"/>
    </row>
    <row r="1915" spans="1:7" x14ac:dyDescent="0.25">
      <c r="A1915" s="183">
        <v>43803</v>
      </c>
      <c r="B1915" s="226">
        <v>158.69</v>
      </c>
      <c r="C1915" s="109">
        <f t="shared" si="32"/>
        <v>8.6087698668038367E-4</v>
      </c>
      <c r="D1915" s="19"/>
      <c r="E1915" s="19"/>
      <c r="F1915" s="19"/>
      <c r="G1915" s="28"/>
    </row>
    <row r="1916" spans="1:7" x14ac:dyDescent="0.25">
      <c r="A1916" s="183">
        <v>43804</v>
      </c>
      <c r="B1916" s="226">
        <v>158</v>
      </c>
      <c r="C1916" s="109">
        <f t="shared" si="32"/>
        <v>1.0764621806937979E-3</v>
      </c>
      <c r="D1916" s="19"/>
      <c r="E1916" s="19"/>
      <c r="F1916" s="19"/>
      <c r="G1916" s="28"/>
    </row>
    <row r="1917" spans="1:7" x14ac:dyDescent="0.25">
      <c r="A1917" s="183">
        <v>43805</v>
      </c>
      <c r="B1917" s="226">
        <v>157.94999999999999</v>
      </c>
      <c r="C1917" s="109">
        <f t="shared" si="32"/>
        <v>1.0902641785085153E-3</v>
      </c>
      <c r="D1917" s="19"/>
      <c r="E1917" s="19"/>
      <c r="F1917" s="19"/>
      <c r="G1917" s="28"/>
    </row>
    <row r="1918" spans="1:7" x14ac:dyDescent="0.25">
      <c r="A1918" s="183">
        <v>43808</v>
      </c>
      <c r="B1918" s="226">
        <v>157.83000000000001</v>
      </c>
      <c r="C1918" s="109">
        <f t="shared" si="32"/>
        <v>1.1222171164067254E-3</v>
      </c>
      <c r="D1918" s="19"/>
      <c r="E1918" s="19"/>
      <c r="F1918" s="19"/>
      <c r="G1918" s="28"/>
    </row>
    <row r="1919" spans="1:7" x14ac:dyDescent="0.25">
      <c r="A1919" s="183">
        <v>43809</v>
      </c>
      <c r="B1919" s="226">
        <v>157.07</v>
      </c>
      <c r="C1919" s="109">
        <f t="shared" si="32"/>
        <v>1.3616145951881409E-3</v>
      </c>
      <c r="D1919" s="19"/>
      <c r="E1919" s="19"/>
      <c r="F1919" s="19"/>
      <c r="G1919" s="28"/>
    </row>
    <row r="1920" spans="1:7" x14ac:dyDescent="0.25">
      <c r="A1920" s="183">
        <v>43810</v>
      </c>
      <c r="B1920" s="226">
        <v>158.16</v>
      </c>
      <c r="C1920" s="109">
        <f t="shared" si="32"/>
        <v>1.0137945302660411E-3</v>
      </c>
      <c r="D1920" s="19"/>
      <c r="E1920" s="19"/>
      <c r="F1920" s="19"/>
      <c r="G1920" s="28"/>
    </row>
    <row r="1921" spans="1:7" x14ac:dyDescent="0.25">
      <c r="A1921" s="183">
        <v>43811</v>
      </c>
      <c r="B1921" s="226">
        <v>158.33000000000001</v>
      </c>
      <c r="C1921" s="109">
        <f t="shared" si="32"/>
        <v>9.5808724475950199E-4</v>
      </c>
      <c r="D1921" s="19"/>
      <c r="E1921" s="19"/>
      <c r="F1921" s="19"/>
      <c r="G1921" s="28"/>
    </row>
    <row r="1922" spans="1:7" x14ac:dyDescent="0.25">
      <c r="A1922" s="183">
        <v>43812</v>
      </c>
      <c r="B1922" s="226">
        <v>155.72999999999999</v>
      </c>
      <c r="C1922" s="109">
        <f t="shared" si="32"/>
        <v>1.7847761210571063E-3</v>
      </c>
      <c r="D1922" s="19"/>
      <c r="E1922" s="19"/>
      <c r="F1922" s="19"/>
      <c r="G1922" s="28"/>
    </row>
    <row r="1923" spans="1:7" x14ac:dyDescent="0.25">
      <c r="A1923" s="183">
        <v>43815</v>
      </c>
      <c r="B1923" s="226">
        <v>158.02000000000001</v>
      </c>
      <c r="C1923" s="109">
        <f t="shared" si="32"/>
        <v>1.0479739157703883E-3</v>
      </c>
      <c r="D1923" s="19"/>
      <c r="E1923" s="19"/>
      <c r="F1923" s="19"/>
      <c r="G1923" s="28"/>
    </row>
    <row r="1924" spans="1:7" x14ac:dyDescent="0.25">
      <c r="A1924" s="183">
        <v>43816</v>
      </c>
      <c r="B1924" s="226">
        <v>157.28</v>
      </c>
      <c r="C1924" s="109">
        <f t="shared" si="32"/>
        <v>1.2808010345427979E-3</v>
      </c>
      <c r="D1924" s="19"/>
      <c r="E1924" s="19"/>
      <c r="F1924" s="19"/>
      <c r="G1924" s="28"/>
    </row>
    <row r="1925" spans="1:7" x14ac:dyDescent="0.25">
      <c r="A1925" s="183">
        <v>43817</v>
      </c>
      <c r="B1925" s="226">
        <v>157.56</v>
      </c>
      <c r="C1925" s="109">
        <f t="shared" si="32"/>
        <v>1.1897823337591127E-3</v>
      </c>
      <c r="D1925" s="19"/>
      <c r="E1925" s="19"/>
      <c r="F1925" s="19"/>
      <c r="G1925" s="28"/>
    </row>
    <row r="1926" spans="1:7" x14ac:dyDescent="0.25">
      <c r="A1926" s="183">
        <v>43818</v>
      </c>
      <c r="B1926" s="226">
        <v>155.13999999999999</v>
      </c>
      <c r="C1926" s="109">
        <f t="shared" ref="C1926:C1989" si="33">YIELD(A1926,$K$10,$K$8,B1926,100,1,1)</f>
        <v>1.9634823980132004E-3</v>
      </c>
      <c r="D1926" s="19"/>
      <c r="E1926" s="19"/>
      <c r="F1926" s="19"/>
      <c r="G1926" s="28"/>
    </row>
    <row r="1927" spans="1:7" x14ac:dyDescent="0.25">
      <c r="A1927" s="183">
        <v>43819</v>
      </c>
      <c r="B1927" s="226">
        <v>155.26</v>
      </c>
      <c r="C1927" s="109">
        <f t="shared" si="33"/>
        <v>1.9227394195104057E-3</v>
      </c>
      <c r="D1927" s="19"/>
      <c r="E1927" s="19"/>
      <c r="F1927" s="19"/>
      <c r="G1927" s="28"/>
    </row>
    <row r="1928" spans="1:7" x14ac:dyDescent="0.25">
      <c r="A1928" s="183">
        <v>43822</v>
      </c>
      <c r="B1928" s="226">
        <v>156.25</v>
      </c>
      <c r="C1928" s="109">
        <f t="shared" si="33"/>
        <v>1.5980394190943808E-3</v>
      </c>
      <c r="D1928" s="19"/>
      <c r="E1928" s="19"/>
      <c r="F1928" s="19"/>
      <c r="G1928" s="28"/>
    </row>
    <row r="1929" spans="1:7" x14ac:dyDescent="0.25">
      <c r="A1929" s="183">
        <v>43826</v>
      </c>
      <c r="B1929" s="226">
        <v>155.63999999999999</v>
      </c>
      <c r="C1929" s="109">
        <f t="shared" si="33"/>
        <v>1.786410971038569E-3</v>
      </c>
      <c r="D1929" s="19"/>
      <c r="E1929" s="19"/>
      <c r="F1929" s="19"/>
      <c r="G1929" s="28"/>
    </row>
    <row r="1930" spans="1:7" x14ac:dyDescent="0.25">
      <c r="A1930" s="183">
        <v>43829</v>
      </c>
      <c r="B1930" s="226">
        <v>154.11000000000001</v>
      </c>
      <c r="C1930" s="109">
        <f t="shared" si="33"/>
        <v>2.2769574452033421E-3</v>
      </c>
      <c r="D1930" s="19"/>
      <c r="E1930" s="19"/>
      <c r="F1930" s="19"/>
      <c r="G1930" s="28"/>
    </row>
    <row r="1931" spans="1:7" x14ac:dyDescent="0.25">
      <c r="A1931" s="183">
        <v>43832</v>
      </c>
      <c r="B1931" s="226">
        <v>153.02000000000001</v>
      </c>
      <c r="C1931" s="109">
        <f t="shared" si="33"/>
        <v>2.6285312384115968E-3</v>
      </c>
      <c r="D1931" s="19"/>
      <c r="E1931" s="19"/>
      <c r="F1931" s="19"/>
      <c r="G1931" s="28"/>
    </row>
    <row r="1932" spans="1:7" x14ac:dyDescent="0.25">
      <c r="A1932" s="183">
        <v>43833</v>
      </c>
      <c r="B1932" s="226">
        <v>156.74</v>
      </c>
      <c r="C1932" s="109">
        <f t="shared" si="33"/>
        <v>1.4192336347982448E-3</v>
      </c>
      <c r="D1932" s="19"/>
      <c r="E1932" s="19"/>
      <c r="F1932" s="19"/>
      <c r="G1932" s="28"/>
    </row>
    <row r="1933" spans="1:7" x14ac:dyDescent="0.25">
      <c r="A1933" s="183">
        <v>43836</v>
      </c>
      <c r="B1933" s="226">
        <v>156.72999999999999</v>
      </c>
      <c r="C1933" s="109">
        <f t="shared" si="33"/>
        <v>1.416462890087303E-3</v>
      </c>
      <c r="D1933" s="19"/>
      <c r="E1933" s="19"/>
      <c r="F1933" s="19"/>
      <c r="G1933" s="28"/>
    </row>
    <row r="1934" spans="1:7" x14ac:dyDescent="0.25">
      <c r="A1934" s="183">
        <v>43837</v>
      </c>
      <c r="B1934" s="226">
        <v>156.19999999999999</v>
      </c>
      <c r="C1934" s="109">
        <f t="shared" si="33"/>
        <v>1.5844870223012217E-3</v>
      </c>
      <c r="D1934" s="19"/>
      <c r="E1934" s="19"/>
      <c r="F1934" s="19"/>
      <c r="G1934" s="28"/>
    </row>
    <row r="1935" spans="1:7" x14ac:dyDescent="0.25">
      <c r="A1935" s="183">
        <v>43838</v>
      </c>
      <c r="B1935" s="226">
        <v>156.15</v>
      </c>
      <c r="C1935" s="109">
        <f t="shared" si="33"/>
        <v>1.5985859764358426E-3</v>
      </c>
      <c r="D1935" s="19"/>
      <c r="E1935" s="19"/>
      <c r="F1935" s="19"/>
      <c r="G1935" s="28"/>
    </row>
    <row r="1936" spans="1:7" x14ac:dyDescent="0.25">
      <c r="A1936" s="183">
        <v>43839</v>
      </c>
      <c r="B1936" s="226">
        <v>154.75</v>
      </c>
      <c r="C1936" s="109">
        <f t="shared" si="33"/>
        <v>2.0492558750926657E-3</v>
      </c>
      <c r="D1936" s="19"/>
      <c r="E1936" s="19"/>
      <c r="F1936" s="19"/>
      <c r="G1936" s="28"/>
    </row>
    <row r="1937" spans="1:7" x14ac:dyDescent="0.25">
      <c r="A1937" s="183">
        <v>43840</v>
      </c>
      <c r="B1937" s="226">
        <v>154.32</v>
      </c>
      <c r="C1937" s="109">
        <f t="shared" si="33"/>
        <v>2.1873305660979566E-3</v>
      </c>
      <c r="D1937" s="19"/>
      <c r="E1937" s="19"/>
      <c r="F1937" s="19"/>
      <c r="G1937" s="28"/>
    </row>
    <row r="1938" spans="1:7" x14ac:dyDescent="0.25">
      <c r="A1938" s="183">
        <v>43843</v>
      </c>
      <c r="B1938" s="226">
        <v>153.72</v>
      </c>
      <c r="C1938" s="109">
        <f t="shared" si="33"/>
        <v>2.3777433233324115E-3</v>
      </c>
      <c r="D1938" s="19"/>
      <c r="E1938" s="19"/>
      <c r="F1938" s="19"/>
      <c r="G1938" s="28"/>
    </row>
    <row r="1939" spans="1:7" x14ac:dyDescent="0.25">
      <c r="A1939" s="183">
        <v>43844</v>
      </c>
      <c r="B1939" s="226">
        <v>153.53</v>
      </c>
      <c r="C1939" s="109">
        <f t="shared" si="33"/>
        <v>2.4381550092087223E-3</v>
      </c>
      <c r="D1939" s="19"/>
      <c r="E1939" s="19"/>
      <c r="F1939" s="19"/>
      <c r="G1939" s="28"/>
    </row>
    <row r="1940" spans="1:7" x14ac:dyDescent="0.25">
      <c r="A1940" s="183">
        <v>43845</v>
      </c>
      <c r="B1940" s="226">
        <v>154.75</v>
      </c>
      <c r="C1940" s="109">
        <f t="shared" si="33"/>
        <v>2.0376289011315085E-3</v>
      </c>
      <c r="D1940" s="19"/>
      <c r="E1940" s="19"/>
      <c r="F1940" s="19"/>
      <c r="G1940" s="28"/>
    </row>
    <row r="1941" spans="1:7" x14ac:dyDescent="0.25">
      <c r="A1941" s="183">
        <v>43846</v>
      </c>
      <c r="B1941" s="226">
        <v>154.97999999999999</v>
      </c>
      <c r="C1941" s="109">
        <f t="shared" si="33"/>
        <v>1.9609492706264744E-3</v>
      </c>
      <c r="D1941" s="19"/>
      <c r="E1941" s="19"/>
      <c r="F1941" s="19"/>
      <c r="G1941" s="28"/>
    </row>
    <row r="1942" spans="1:7" x14ac:dyDescent="0.25">
      <c r="A1942" s="183">
        <v>43847</v>
      </c>
      <c r="B1942" s="226">
        <v>155.13999999999999</v>
      </c>
      <c r="C1942" s="109">
        <f t="shared" si="33"/>
        <v>1.9070824826139504E-3</v>
      </c>
      <c r="D1942" s="19"/>
      <c r="E1942" s="19"/>
      <c r="F1942" s="19"/>
      <c r="G1942" s="28"/>
    </row>
    <row r="1943" spans="1:7" x14ac:dyDescent="0.25">
      <c r="A1943" s="183">
        <v>43850</v>
      </c>
      <c r="B1943" s="226">
        <v>154.94999999999999</v>
      </c>
      <c r="C1943" s="109">
        <f t="shared" si="33"/>
        <v>1.9629063293699158E-3</v>
      </c>
      <c r="D1943" s="19"/>
      <c r="E1943" s="19"/>
      <c r="F1943" s="19"/>
      <c r="G1943" s="28"/>
    </row>
    <row r="1944" spans="1:7" x14ac:dyDescent="0.25">
      <c r="A1944" s="183">
        <v>43851</v>
      </c>
      <c r="B1944" s="226">
        <v>155.57</v>
      </c>
      <c r="C1944" s="109">
        <f t="shared" si="33"/>
        <v>1.7600028541633974E-3</v>
      </c>
      <c r="D1944" s="19"/>
      <c r="E1944" s="19"/>
      <c r="F1944" s="19"/>
      <c r="G1944" s="28"/>
    </row>
    <row r="1945" spans="1:7" x14ac:dyDescent="0.25">
      <c r="A1945" s="183">
        <v>43852</v>
      </c>
      <c r="B1945" s="226">
        <v>156.13</v>
      </c>
      <c r="C1945" s="109">
        <f t="shared" si="33"/>
        <v>1.5773245701491204E-3</v>
      </c>
      <c r="D1945" s="19"/>
      <c r="E1945" s="19"/>
      <c r="F1945" s="19"/>
      <c r="G1945" s="28"/>
    </row>
    <row r="1946" spans="1:7" x14ac:dyDescent="0.25">
      <c r="A1946" s="183">
        <v>43853</v>
      </c>
      <c r="B1946" s="226">
        <v>157.05000000000001</v>
      </c>
      <c r="C1946" s="109">
        <f t="shared" si="33"/>
        <v>1.2800869898028549E-3</v>
      </c>
      <c r="D1946" s="19"/>
      <c r="E1946" s="19"/>
      <c r="F1946" s="19"/>
      <c r="G1946" s="28"/>
    </row>
    <row r="1947" spans="1:7" x14ac:dyDescent="0.25">
      <c r="A1947" s="183">
        <v>43854</v>
      </c>
      <c r="B1947" s="226">
        <v>157.83000000000001</v>
      </c>
      <c r="C1947" s="109">
        <f t="shared" si="33"/>
        <v>1.0293264985935095E-3</v>
      </c>
      <c r="D1947" s="19"/>
      <c r="E1947" s="19"/>
      <c r="F1947" s="19"/>
      <c r="G1947" s="28"/>
    </row>
    <row r="1948" spans="1:7" x14ac:dyDescent="0.25">
      <c r="A1948" s="183">
        <v>43857</v>
      </c>
      <c r="B1948" s="226">
        <v>159.66999999999999</v>
      </c>
      <c r="C1948" s="109">
        <f t="shared" si="33"/>
        <v>4.4198215360585465E-4</v>
      </c>
      <c r="D1948" s="19"/>
      <c r="E1948" s="19"/>
      <c r="F1948" s="19"/>
      <c r="G1948" s="28"/>
    </row>
    <row r="1949" spans="1:7" x14ac:dyDescent="0.25">
      <c r="A1949" s="183">
        <v>43858</v>
      </c>
      <c r="B1949" s="226">
        <v>160.99</v>
      </c>
      <c r="C1949" s="109">
        <f t="shared" si="33"/>
        <v>2.7720475320697785E-5</v>
      </c>
      <c r="D1949" s="19"/>
      <c r="E1949" s="19"/>
      <c r="F1949" s="19"/>
      <c r="G1949" s="28"/>
    </row>
    <row r="1950" spans="1:7" x14ac:dyDescent="0.25">
      <c r="A1950" s="183">
        <v>43859</v>
      </c>
      <c r="B1950" s="226">
        <v>160.02000000000001</v>
      </c>
      <c r="C1950" s="109">
        <f t="shared" si="33"/>
        <v>3.2812734613085829E-4</v>
      </c>
      <c r="D1950" s="19"/>
      <c r="E1950" s="19"/>
      <c r="F1950" s="19"/>
      <c r="G1950" s="28"/>
    </row>
    <row r="1951" spans="1:7" x14ac:dyDescent="0.25">
      <c r="A1951" s="183">
        <v>43860</v>
      </c>
      <c r="B1951" s="226">
        <v>160.71</v>
      </c>
      <c r="C1951" s="109">
        <f t="shared" si="33"/>
        <v>1.1059577218410746E-4</v>
      </c>
      <c r="D1951" s="19"/>
      <c r="E1951" s="19"/>
      <c r="F1951" s="19"/>
      <c r="G1951" s="28"/>
    </row>
    <row r="1952" spans="1:7" x14ac:dyDescent="0.25">
      <c r="A1952" s="183">
        <v>43861</v>
      </c>
      <c r="B1952" s="226">
        <v>161.38800000000001</v>
      </c>
      <c r="C1952" s="109">
        <f t="shared" si="33"/>
        <v>-1.0216825879954656E-4</v>
      </c>
      <c r="D1952" s="19"/>
      <c r="E1952" s="19"/>
      <c r="F1952" s="19"/>
      <c r="G1952" s="28"/>
    </row>
    <row r="1953" spans="1:7" x14ac:dyDescent="0.25">
      <c r="A1953" s="183">
        <v>43864</v>
      </c>
      <c r="B1953" s="226">
        <v>162.33000000000001</v>
      </c>
      <c r="C1953" s="109">
        <f t="shared" si="33"/>
        <v>-3.9959258030350115E-4</v>
      </c>
      <c r="D1953" s="19"/>
      <c r="E1953" s="19"/>
      <c r="F1953" s="19"/>
      <c r="G1953" s="28"/>
    </row>
    <row r="1954" spans="1:7" x14ac:dyDescent="0.25">
      <c r="A1954" s="183">
        <v>43865</v>
      </c>
      <c r="B1954" s="226">
        <v>161.06</v>
      </c>
      <c r="C1954" s="109">
        <f t="shared" si="33"/>
        <v>-8.8827703996201516E-6</v>
      </c>
      <c r="D1954" s="19"/>
      <c r="E1954" s="19"/>
      <c r="F1954" s="19"/>
      <c r="G1954" s="28"/>
    </row>
    <row r="1955" spans="1:7" x14ac:dyDescent="0.25">
      <c r="A1955" s="183">
        <v>43866</v>
      </c>
      <c r="B1955" s="226">
        <v>159.75</v>
      </c>
      <c r="C1955" s="109">
        <f t="shared" si="33"/>
        <v>3.9811216594736989E-4</v>
      </c>
      <c r="D1955" s="19"/>
      <c r="E1955" s="19"/>
      <c r="F1955" s="19"/>
      <c r="G1955" s="28"/>
    </row>
    <row r="1956" spans="1:7" x14ac:dyDescent="0.25">
      <c r="A1956" s="183">
        <v>43867</v>
      </c>
      <c r="B1956" s="226">
        <v>159.12</v>
      </c>
      <c r="C1956" s="109">
        <f t="shared" si="33"/>
        <v>5.9420322515575566E-4</v>
      </c>
      <c r="D1956" s="19"/>
      <c r="E1956" s="19"/>
      <c r="F1956" s="19"/>
      <c r="G1956" s="28"/>
    </row>
    <row r="1957" spans="1:7" x14ac:dyDescent="0.25">
      <c r="A1957" s="183">
        <v>43868</v>
      </c>
      <c r="B1957" s="226">
        <v>160.04</v>
      </c>
      <c r="C1957" s="109">
        <f t="shared" si="33"/>
        <v>3.0301001077812399E-4</v>
      </c>
      <c r="D1957" s="19"/>
      <c r="E1957" s="19"/>
      <c r="F1957" s="19"/>
      <c r="G1957" s="28"/>
    </row>
    <row r="1958" spans="1:7" x14ac:dyDescent="0.25">
      <c r="A1958" s="183">
        <v>43871</v>
      </c>
      <c r="B1958" s="226">
        <v>160.30000000000001</v>
      </c>
      <c r="C1958" s="109">
        <f t="shared" si="33"/>
        <v>2.1534068460940097E-4</v>
      </c>
      <c r="D1958" s="19"/>
      <c r="E1958" s="19"/>
      <c r="F1958" s="19"/>
      <c r="G1958" s="28"/>
    </row>
    <row r="1959" spans="1:7" x14ac:dyDescent="0.25">
      <c r="A1959" s="183">
        <v>43872</v>
      </c>
      <c r="B1959" s="226">
        <v>160.19999999999999</v>
      </c>
      <c r="C1959" s="109">
        <f t="shared" si="33"/>
        <v>2.4451677552827844E-4</v>
      </c>
      <c r="D1959" s="19"/>
      <c r="E1959" s="19"/>
      <c r="F1959" s="19"/>
      <c r="G1959" s="28"/>
    </row>
    <row r="1960" spans="1:7" x14ac:dyDescent="0.25">
      <c r="A1960" s="183">
        <v>43873</v>
      </c>
      <c r="B1960" s="226">
        <v>159.36000000000001</v>
      </c>
      <c r="C1960" s="109">
        <f t="shared" si="33"/>
        <v>5.0611968889296109E-4</v>
      </c>
      <c r="D1960" s="19"/>
      <c r="E1960" s="19"/>
      <c r="F1960" s="19"/>
      <c r="G1960" s="28"/>
    </row>
    <row r="1961" spans="1:7" x14ac:dyDescent="0.25">
      <c r="A1961" s="183">
        <v>43874</v>
      </c>
      <c r="B1961" s="226">
        <v>161.12</v>
      </c>
      <c r="C1961" s="109">
        <f t="shared" si="33"/>
        <v>-4.6676055857006972E-5</v>
      </c>
      <c r="D1961" s="19"/>
      <c r="E1961" s="19"/>
      <c r="F1961" s="19"/>
      <c r="G1961" s="28"/>
    </row>
    <row r="1962" spans="1:7" x14ac:dyDescent="0.25">
      <c r="A1962" s="183">
        <v>43875</v>
      </c>
      <c r="B1962" s="226">
        <v>160.63999999999999</v>
      </c>
      <c r="C1962" s="109">
        <f t="shared" si="33"/>
        <v>1.0069632610870703E-4</v>
      </c>
      <c r="D1962" s="19"/>
      <c r="E1962" s="19"/>
      <c r="F1962" s="19"/>
      <c r="G1962" s="28"/>
    </row>
    <row r="1963" spans="1:7" x14ac:dyDescent="0.25">
      <c r="A1963" s="183">
        <v>43878</v>
      </c>
      <c r="B1963" s="226">
        <v>160.69999999999999</v>
      </c>
      <c r="C1963" s="109">
        <f t="shared" si="33"/>
        <v>7.5620713568508993E-5</v>
      </c>
      <c r="D1963" s="19"/>
      <c r="E1963" s="19"/>
      <c r="F1963" s="19"/>
      <c r="G1963" s="28"/>
    </row>
    <row r="1964" spans="1:7" x14ac:dyDescent="0.25">
      <c r="A1964" s="183">
        <v>43879</v>
      </c>
      <c r="B1964" s="226">
        <v>161.69</v>
      </c>
      <c r="C1964" s="109">
        <f t="shared" si="33"/>
        <v>-2.342492652043001E-4</v>
      </c>
      <c r="D1964" s="19"/>
      <c r="E1964" s="19"/>
      <c r="F1964" s="19"/>
      <c r="G1964" s="28"/>
    </row>
    <row r="1965" spans="1:7" x14ac:dyDescent="0.25">
      <c r="A1965" s="183">
        <v>43880</v>
      </c>
      <c r="B1965" s="226">
        <v>161.03</v>
      </c>
      <c r="C1965" s="109">
        <f t="shared" si="33"/>
        <v>-3.1460710849643275E-5</v>
      </c>
      <c r="D1965" s="19"/>
      <c r="E1965" s="19"/>
      <c r="F1965" s="19"/>
      <c r="G1965" s="28"/>
    </row>
    <row r="1966" spans="1:7" x14ac:dyDescent="0.25">
      <c r="A1966" s="183">
        <v>43881</v>
      </c>
      <c r="B1966" s="226">
        <v>161.6</v>
      </c>
      <c r="C1966" s="109">
        <f t="shared" si="33"/>
        <v>-2.1065599966978591E-4</v>
      </c>
      <c r="D1966" s="19"/>
      <c r="E1966" s="19"/>
      <c r="F1966" s="19"/>
      <c r="G1966" s="28"/>
    </row>
    <row r="1967" spans="1:7" x14ac:dyDescent="0.25">
      <c r="A1967" s="183">
        <v>43882</v>
      </c>
      <c r="B1967" s="226">
        <v>163.83000000000001</v>
      </c>
      <c r="C1967" s="109">
        <f t="shared" si="33"/>
        <v>-8.9859338973793251E-4</v>
      </c>
      <c r="D1967" s="19"/>
      <c r="E1967" s="19"/>
      <c r="F1967" s="19"/>
      <c r="G1967" s="28"/>
    </row>
    <row r="1968" spans="1:7" x14ac:dyDescent="0.25">
      <c r="A1968" s="183">
        <v>43885</v>
      </c>
      <c r="B1968" s="226">
        <v>165.05</v>
      </c>
      <c r="C1968" s="109">
        <f t="shared" si="33"/>
        <v>-1.2758734447311986E-3</v>
      </c>
      <c r="D1968" s="19"/>
      <c r="E1968" s="19"/>
      <c r="F1968" s="19"/>
      <c r="G1968" s="28"/>
    </row>
    <row r="1969" spans="1:7" x14ac:dyDescent="0.25">
      <c r="A1969" s="183">
        <v>43886</v>
      </c>
      <c r="B1969" s="226">
        <v>164.93</v>
      </c>
      <c r="C1969" s="109">
        <f t="shared" si="33"/>
        <v>-1.2417977308561998E-3</v>
      </c>
      <c r="D1969" s="19"/>
      <c r="E1969" s="19"/>
      <c r="F1969" s="19"/>
      <c r="G1969" s="28"/>
    </row>
    <row r="1970" spans="1:7" x14ac:dyDescent="0.25">
      <c r="A1970" s="183">
        <v>43887</v>
      </c>
      <c r="B1970" s="226">
        <v>165.26</v>
      </c>
      <c r="C1970" s="109">
        <f t="shared" si="33"/>
        <v>-1.3438462023890982E-3</v>
      </c>
      <c r="D1970" s="19"/>
      <c r="E1970" s="19"/>
      <c r="F1970" s="19"/>
      <c r="G1970" s="28"/>
    </row>
    <row r="1971" spans="1:7" x14ac:dyDescent="0.25">
      <c r="A1971" s="183">
        <v>43888</v>
      </c>
      <c r="B1971" s="226">
        <v>164.77</v>
      </c>
      <c r="C1971" s="109">
        <f t="shared" si="33"/>
        <v>-1.1977965042203533E-3</v>
      </c>
      <c r="D1971" s="19"/>
      <c r="E1971" s="19"/>
      <c r="F1971" s="19"/>
      <c r="G1971" s="28"/>
    </row>
    <row r="1972" spans="1:7" x14ac:dyDescent="0.25">
      <c r="A1972" s="183">
        <v>43889</v>
      </c>
      <c r="B1972" s="226">
        <v>168.98</v>
      </c>
      <c r="C1972" s="109">
        <f t="shared" si="33"/>
        <v>-2.4577254262317804E-3</v>
      </c>
      <c r="D1972" s="19"/>
      <c r="E1972" s="19"/>
      <c r="F1972" s="19"/>
      <c r="G1972" s="28"/>
    </row>
    <row r="1973" spans="1:7" x14ac:dyDescent="0.25">
      <c r="A1973" s="183">
        <v>43892</v>
      </c>
      <c r="B1973" s="226">
        <v>170.29</v>
      </c>
      <c r="C1973" s="109">
        <f t="shared" si="33"/>
        <v>-2.8487398634144349E-3</v>
      </c>
      <c r="D1973" s="19"/>
      <c r="E1973" s="19"/>
      <c r="F1973" s="19"/>
      <c r="G1973" s="28"/>
    </row>
    <row r="1974" spans="1:7" x14ac:dyDescent="0.25">
      <c r="A1974" s="183">
        <v>43893</v>
      </c>
      <c r="B1974" s="226">
        <v>167.91</v>
      </c>
      <c r="C1974" s="109">
        <f t="shared" si="33"/>
        <v>-2.150873669946503E-3</v>
      </c>
      <c r="D1974" s="19"/>
      <c r="E1974" s="19"/>
      <c r="F1974" s="19"/>
      <c r="G1974" s="28"/>
    </row>
    <row r="1975" spans="1:7" x14ac:dyDescent="0.25">
      <c r="A1975" s="183">
        <v>43894</v>
      </c>
      <c r="B1975" s="226">
        <v>170</v>
      </c>
      <c r="C1975" s="109">
        <f t="shared" si="33"/>
        <v>-2.7687928367368339E-3</v>
      </c>
      <c r="D1975" s="19"/>
      <c r="E1975" s="19"/>
      <c r="F1975" s="19"/>
      <c r="G1975" s="28"/>
    </row>
    <row r="1976" spans="1:7" x14ac:dyDescent="0.25">
      <c r="A1976" s="183">
        <v>43895</v>
      </c>
      <c r="B1976" s="226">
        <v>169.38</v>
      </c>
      <c r="C1976" s="109">
        <f t="shared" si="33"/>
        <v>-2.5894673343665586E-3</v>
      </c>
      <c r="D1976" s="19"/>
      <c r="E1976" s="19"/>
      <c r="F1976" s="19"/>
      <c r="G1976" s="28"/>
    </row>
    <row r="1977" spans="1:7" x14ac:dyDescent="0.25">
      <c r="A1977" s="183">
        <v>43896</v>
      </c>
      <c r="B1977" s="226">
        <v>173.57</v>
      </c>
      <c r="C1977" s="109">
        <f t="shared" si="33"/>
        <v>-3.8050141091575556E-3</v>
      </c>
      <c r="D1977" s="19"/>
      <c r="E1977" s="19"/>
      <c r="F1977" s="19"/>
      <c r="G1977" s="28"/>
    </row>
    <row r="1978" spans="1:7" x14ac:dyDescent="0.25">
      <c r="A1978" s="183">
        <v>43899</v>
      </c>
      <c r="B1978" s="226">
        <v>179.6</v>
      </c>
      <c r="C1978" s="109">
        <f t="shared" si="33"/>
        <v>-5.4999695711682867E-3</v>
      </c>
      <c r="D1978" s="19"/>
      <c r="E1978" s="19"/>
      <c r="F1978" s="19"/>
      <c r="G1978" s="28"/>
    </row>
    <row r="1979" spans="1:7" x14ac:dyDescent="0.25">
      <c r="A1979" s="183">
        <v>43900</v>
      </c>
      <c r="B1979" s="226">
        <v>175.94</v>
      </c>
      <c r="C1979" s="109">
        <f t="shared" si="33"/>
        <v>-4.4862779099693155E-3</v>
      </c>
      <c r="D1979" s="19"/>
      <c r="E1979" s="19"/>
      <c r="F1979" s="19"/>
      <c r="G1979" s="28"/>
    </row>
    <row r="1980" spans="1:7" x14ac:dyDescent="0.25">
      <c r="A1980" s="183">
        <v>43901</v>
      </c>
      <c r="B1980" s="226">
        <v>178.58500000000001</v>
      </c>
      <c r="C1980" s="109">
        <f t="shared" si="33"/>
        <v>-5.225785907789997E-3</v>
      </c>
      <c r="D1980" s="19"/>
      <c r="E1980" s="19"/>
      <c r="F1980" s="19"/>
      <c r="G1980" s="28"/>
    </row>
    <row r="1981" spans="1:7" x14ac:dyDescent="0.25">
      <c r="A1981" s="183">
        <v>43902</v>
      </c>
      <c r="B1981" s="226">
        <v>181.08</v>
      </c>
      <c r="C1981" s="109">
        <f t="shared" si="33"/>
        <v>-5.9120409019290119E-3</v>
      </c>
      <c r="D1981" s="19"/>
      <c r="E1981" s="19"/>
      <c r="F1981" s="19"/>
      <c r="G1981" s="28"/>
    </row>
    <row r="1982" spans="1:7" x14ac:dyDescent="0.25">
      <c r="A1982" s="183">
        <v>43903</v>
      </c>
      <c r="B1982" s="226">
        <v>173.44</v>
      </c>
      <c r="C1982" s="109">
        <f t="shared" si="33"/>
        <v>-3.7851772635087632E-3</v>
      </c>
      <c r="D1982" s="19"/>
      <c r="E1982" s="19"/>
      <c r="F1982" s="19"/>
      <c r="G1982" s="28"/>
    </row>
    <row r="1983" spans="1:7" x14ac:dyDescent="0.25">
      <c r="A1983" s="183">
        <v>43906</v>
      </c>
      <c r="B1983" s="226">
        <v>170.64</v>
      </c>
      <c r="C1983" s="109">
        <f t="shared" si="33"/>
        <v>-2.9842999325253626E-3</v>
      </c>
      <c r="D1983" s="19"/>
      <c r="E1983" s="19"/>
      <c r="F1983" s="19"/>
      <c r="G1983" s="28"/>
    </row>
    <row r="1984" spans="1:7" x14ac:dyDescent="0.25">
      <c r="A1984" s="183">
        <v>43907</v>
      </c>
      <c r="B1984" s="226">
        <v>167.78</v>
      </c>
      <c r="C1984" s="109">
        <f t="shared" si="33"/>
        <v>-2.1448073271608274E-3</v>
      </c>
      <c r="D1984" s="19"/>
      <c r="E1984" s="19"/>
      <c r="F1984" s="19"/>
      <c r="G1984" s="28"/>
    </row>
    <row r="1985" spans="1:7" x14ac:dyDescent="0.25">
      <c r="A1985" s="183">
        <v>43908</v>
      </c>
      <c r="B1985" s="226">
        <v>162.66999999999999</v>
      </c>
      <c r="C1985" s="109">
        <f t="shared" si="33"/>
        <v>-5.999909602147467E-4</v>
      </c>
      <c r="D1985" s="19"/>
      <c r="E1985" s="19"/>
      <c r="F1985" s="19"/>
      <c r="G1985" s="28"/>
    </row>
    <row r="1986" spans="1:7" x14ac:dyDescent="0.25">
      <c r="A1986" s="183">
        <v>43909</v>
      </c>
      <c r="B1986" s="226">
        <v>160.62</v>
      </c>
      <c r="C1986" s="109">
        <f t="shared" si="33"/>
        <v>3.4689330143614418E-5</v>
      </c>
      <c r="D1986" s="19"/>
      <c r="E1986" s="19"/>
      <c r="F1986" s="19"/>
      <c r="G1986" s="28"/>
    </row>
    <row r="1987" spans="1:7" x14ac:dyDescent="0.25">
      <c r="A1987" s="183">
        <v>43910</v>
      </c>
      <c r="B1987" s="226">
        <v>162.07</v>
      </c>
      <c r="C1987" s="109">
        <f t="shared" si="33"/>
        <v>-4.1893507472105687E-4</v>
      </c>
      <c r="D1987" s="19"/>
      <c r="E1987" s="19"/>
      <c r="F1987" s="19"/>
      <c r="G1987" s="28"/>
    </row>
    <row r="1988" spans="1:7" x14ac:dyDescent="0.25">
      <c r="A1988" s="183">
        <v>43913</v>
      </c>
      <c r="B1988" s="226">
        <v>164.87</v>
      </c>
      <c r="C1988" s="109">
        <f t="shared" si="33"/>
        <v>-1.2842343817421721E-3</v>
      </c>
      <c r="D1988" s="19"/>
      <c r="E1988" s="19"/>
      <c r="F1988" s="19"/>
      <c r="G1988" s="28"/>
    </row>
    <row r="1989" spans="1:7" x14ac:dyDescent="0.25">
      <c r="A1989" s="183">
        <v>43914</v>
      </c>
      <c r="B1989" s="226">
        <v>164.06</v>
      </c>
      <c r="C1989" s="109">
        <f t="shared" si="33"/>
        <v>-1.0398059720612873E-3</v>
      </c>
      <c r="D1989" s="19"/>
      <c r="E1989" s="19"/>
      <c r="F1989" s="19"/>
      <c r="G1989" s="28"/>
    </row>
    <row r="1990" spans="1:7" x14ac:dyDescent="0.25">
      <c r="A1990" s="183">
        <v>43915</v>
      </c>
      <c r="B1990" s="226">
        <v>160.84</v>
      </c>
      <c r="C1990" s="109">
        <f t="shared" ref="C1990:C2053" si="34">YIELD(A1990,$K$10,$K$8,B1990,100,1,1)</f>
        <v>-4.695905113955036E-5</v>
      </c>
      <c r="D1990" s="19"/>
      <c r="E1990" s="19"/>
      <c r="F1990" s="19"/>
      <c r="G1990" s="28"/>
    </row>
    <row r="1991" spans="1:7" x14ac:dyDescent="0.25">
      <c r="A1991" s="183">
        <v>43916</v>
      </c>
      <c r="B1991" s="226">
        <v>158.86000000000001</v>
      </c>
      <c r="C1991" s="109">
        <f t="shared" si="34"/>
        <v>5.7455037489871576E-4</v>
      </c>
      <c r="D1991" s="19"/>
      <c r="E1991" s="19"/>
      <c r="F1991" s="19"/>
      <c r="G1991" s="28"/>
    </row>
    <row r="1992" spans="1:7" x14ac:dyDescent="0.25">
      <c r="A1992" s="183">
        <v>43917</v>
      </c>
      <c r="B1992" s="226">
        <v>162.49</v>
      </c>
      <c r="C1992" s="109">
        <f t="shared" si="34"/>
        <v>-5.6413383058455055E-4</v>
      </c>
      <c r="D1992" s="19"/>
      <c r="E1992" s="19"/>
      <c r="F1992" s="19"/>
      <c r="G1992" s="28"/>
    </row>
    <row r="1993" spans="1:7" x14ac:dyDescent="0.25">
      <c r="A1993" s="183">
        <v>43920</v>
      </c>
      <c r="B1993" s="226">
        <v>165.86</v>
      </c>
      <c r="C1993" s="109">
        <f t="shared" si="34"/>
        <v>-1.599741040150918E-3</v>
      </c>
      <c r="D1993" s="19"/>
      <c r="E1993" s="19"/>
      <c r="F1993" s="19"/>
      <c r="G1993" s="28"/>
    </row>
    <row r="1994" spans="1:7" x14ac:dyDescent="0.25">
      <c r="A1994" s="183">
        <v>43921</v>
      </c>
      <c r="B1994" s="226">
        <v>164.15</v>
      </c>
      <c r="C1994" s="109">
        <f t="shared" si="34"/>
        <v>-1.0829269742208931E-3</v>
      </c>
      <c r="D1994" s="19"/>
      <c r="E1994" s="19"/>
      <c r="F1994" s="19"/>
      <c r="G1994" s="28"/>
    </row>
    <row r="1995" spans="1:7" x14ac:dyDescent="0.25">
      <c r="A1995" s="183">
        <v>43922</v>
      </c>
      <c r="B1995" s="226">
        <v>164.53</v>
      </c>
      <c r="C1995" s="109">
        <f t="shared" si="34"/>
        <v>-1.2010759938113477E-3</v>
      </c>
      <c r="D1995" s="19"/>
      <c r="E1995" s="19"/>
      <c r="F1995" s="19"/>
      <c r="G1995" s="28"/>
    </row>
    <row r="1996" spans="1:7" x14ac:dyDescent="0.25">
      <c r="A1996" s="183">
        <v>43923</v>
      </c>
      <c r="B1996" s="226">
        <v>162.97</v>
      </c>
      <c r="C1996" s="109">
        <f t="shared" si="34"/>
        <v>-7.2540924723544413E-4</v>
      </c>
      <c r="D1996" s="19"/>
      <c r="E1996" s="19"/>
      <c r="F1996" s="19"/>
      <c r="G1996" s="28"/>
    </row>
    <row r="1997" spans="1:7" x14ac:dyDescent="0.25">
      <c r="A1997" s="183">
        <v>43924</v>
      </c>
      <c r="B1997" s="226">
        <v>165.58</v>
      </c>
      <c r="C1997" s="109">
        <f t="shared" si="34"/>
        <v>-1.5242843356801144E-3</v>
      </c>
      <c r="D1997" s="19"/>
      <c r="E1997" s="19"/>
      <c r="F1997" s="19"/>
      <c r="G1997" s="28"/>
    </row>
    <row r="1998" spans="1:7" x14ac:dyDescent="0.25">
      <c r="A1998" s="183">
        <v>43927</v>
      </c>
      <c r="B1998" s="226">
        <v>164.39</v>
      </c>
      <c r="C1998" s="109">
        <f t="shared" si="34"/>
        <v>-1.1696312671482755E-3</v>
      </c>
      <c r="D1998" s="19"/>
      <c r="E1998" s="19"/>
      <c r="F1998" s="19"/>
      <c r="G1998" s="28"/>
    </row>
    <row r="1999" spans="1:7" x14ac:dyDescent="0.25">
      <c r="A1999" s="183">
        <v>43928</v>
      </c>
      <c r="B1999" s="226">
        <v>161.55000000000001</v>
      </c>
      <c r="C1999" s="109">
        <f t="shared" si="34"/>
        <v>-2.9651928306217274E-4</v>
      </c>
      <c r="D1999" s="19"/>
      <c r="E1999" s="19"/>
      <c r="F1999" s="19"/>
      <c r="G1999" s="28"/>
    </row>
    <row r="2000" spans="1:7" x14ac:dyDescent="0.25">
      <c r="A2000" s="183">
        <v>43929</v>
      </c>
      <c r="B2000" s="226">
        <v>161.58000000000001</v>
      </c>
      <c r="C2000" s="109">
        <f t="shared" si="34"/>
        <v>-3.0802978182371447E-4</v>
      </c>
      <c r="D2000" s="19"/>
      <c r="E2000" s="19"/>
      <c r="F2000" s="19"/>
      <c r="G2000" s="28"/>
    </row>
    <row r="2001" spans="1:7" x14ac:dyDescent="0.25">
      <c r="A2001" s="183">
        <v>43930</v>
      </c>
      <c r="B2001" s="226">
        <v>160.91</v>
      </c>
      <c r="C2001" s="109">
        <f t="shared" si="34"/>
        <v>-1.010567557393225E-4</v>
      </c>
      <c r="D2001" s="19"/>
      <c r="E2001" s="19"/>
      <c r="F2001" s="19"/>
      <c r="G2001" s="28"/>
    </row>
    <row r="2002" spans="1:7" x14ac:dyDescent="0.25">
      <c r="A2002" s="183">
        <v>43935</v>
      </c>
      <c r="B2002" s="226">
        <v>161.69999999999999</v>
      </c>
      <c r="C2002" s="109">
        <f t="shared" si="34"/>
        <v>-3.5842396779398831E-4</v>
      </c>
      <c r="D2002" s="19"/>
      <c r="E2002" s="19"/>
      <c r="F2002" s="19"/>
      <c r="G2002" s="28"/>
    </row>
    <row r="2003" spans="1:7" x14ac:dyDescent="0.25">
      <c r="A2003" s="183">
        <v>43936</v>
      </c>
      <c r="B2003" s="226">
        <v>163.72</v>
      </c>
      <c r="C2003" s="109">
        <f t="shared" si="34"/>
        <v>-9.8481990353946531E-4</v>
      </c>
      <c r="D2003" s="19"/>
      <c r="E2003" s="19"/>
      <c r="F2003" s="19"/>
      <c r="G2003" s="28"/>
    </row>
    <row r="2004" spans="1:7" x14ac:dyDescent="0.25">
      <c r="A2004" s="183">
        <v>43937</v>
      </c>
      <c r="B2004" s="226">
        <v>165.34</v>
      </c>
      <c r="C2004" s="109">
        <f t="shared" si="34"/>
        <v>-1.4812020874550265E-3</v>
      </c>
      <c r="D2004" s="19"/>
      <c r="E2004" s="19"/>
      <c r="F2004" s="19"/>
      <c r="G2004" s="28"/>
    </row>
    <row r="2005" spans="1:7" x14ac:dyDescent="0.25">
      <c r="A2005" s="183">
        <v>43938</v>
      </c>
      <c r="B2005" s="226">
        <v>165.72</v>
      </c>
      <c r="C2005" s="109">
        <f t="shared" si="34"/>
        <v>-1.5985780469531614E-3</v>
      </c>
      <c r="D2005" s="19"/>
      <c r="E2005" s="19"/>
      <c r="F2005" s="19"/>
      <c r="G2005" s="28"/>
    </row>
    <row r="2006" spans="1:7" x14ac:dyDescent="0.25">
      <c r="A2006" s="183">
        <v>43941</v>
      </c>
      <c r="B2006" s="226">
        <v>165.59</v>
      </c>
      <c r="C2006" s="109">
        <f t="shared" si="34"/>
        <v>-1.5660924937102724E-3</v>
      </c>
      <c r="D2006" s="19"/>
      <c r="E2006" s="19"/>
      <c r="F2006" s="19"/>
      <c r="G2006" s="28"/>
    </row>
    <row r="2007" spans="1:7" x14ac:dyDescent="0.25">
      <c r="A2007" s="183">
        <v>43942</v>
      </c>
      <c r="B2007" s="226">
        <v>165.2</v>
      </c>
      <c r="C2007" s="109">
        <f t="shared" si="34"/>
        <v>-1.4500954707121348E-3</v>
      </c>
      <c r="D2007" s="19"/>
      <c r="E2007" s="19"/>
      <c r="F2007" s="19"/>
      <c r="G2007" s="28"/>
    </row>
    <row r="2008" spans="1:7" x14ac:dyDescent="0.25">
      <c r="A2008" s="183">
        <v>43943</v>
      </c>
      <c r="B2008" s="226">
        <v>165.22</v>
      </c>
      <c r="C2008" s="109">
        <f t="shared" si="34"/>
        <v>-1.458445917901622E-3</v>
      </c>
      <c r="D2008" s="19"/>
      <c r="E2008" s="19"/>
      <c r="F2008" s="19"/>
      <c r="G2008" s="28"/>
    </row>
    <row r="2009" spans="1:7" x14ac:dyDescent="0.25">
      <c r="A2009" s="183">
        <v>43944</v>
      </c>
      <c r="B2009" s="226">
        <v>163.99</v>
      </c>
      <c r="C2009" s="109">
        <f t="shared" si="34"/>
        <v>-1.0855027725867102E-3</v>
      </c>
      <c r="D2009" s="19"/>
      <c r="E2009" s="19"/>
      <c r="F2009" s="19"/>
      <c r="G2009" s="28"/>
    </row>
    <row r="2010" spans="1:7" x14ac:dyDescent="0.25">
      <c r="A2010" s="183">
        <v>43945</v>
      </c>
      <c r="B2010" s="226">
        <v>165.45</v>
      </c>
      <c r="C2010" s="109">
        <f t="shared" si="34"/>
        <v>-1.5328060848432297E-3</v>
      </c>
      <c r="D2010" s="19"/>
      <c r="E2010" s="19"/>
      <c r="F2010" s="19"/>
      <c r="G2010" s="28"/>
    </row>
    <row r="2011" spans="1:7" x14ac:dyDescent="0.25">
      <c r="A2011" s="183">
        <v>43948</v>
      </c>
      <c r="B2011" s="226">
        <v>166.05</v>
      </c>
      <c r="C2011" s="109">
        <f t="shared" si="34"/>
        <v>-1.7212756932040842E-3</v>
      </c>
      <c r="D2011" s="19"/>
      <c r="E2011" s="19"/>
      <c r="F2011" s="19"/>
      <c r="G2011" s="28"/>
    </row>
    <row r="2012" spans="1:7" x14ac:dyDescent="0.25">
      <c r="A2012" s="183">
        <v>43949</v>
      </c>
      <c r="B2012" s="226">
        <v>164.61</v>
      </c>
      <c r="C2012" s="109">
        <f t="shared" si="34"/>
        <v>-1.2863605812944974E-3</v>
      </c>
      <c r="D2012" s="19"/>
      <c r="E2012" s="19"/>
      <c r="F2012" s="19"/>
      <c r="G2012" s="28"/>
    </row>
    <row r="2013" spans="1:7" x14ac:dyDescent="0.25">
      <c r="A2013" s="183">
        <v>43950</v>
      </c>
      <c r="B2013" s="226">
        <v>166</v>
      </c>
      <c r="C2013" s="109">
        <f t="shared" si="34"/>
        <v>-1.7107732551828205E-3</v>
      </c>
      <c r="D2013" s="19"/>
      <c r="E2013" s="19"/>
      <c r="F2013" s="19"/>
      <c r="G2013" s="28"/>
    </row>
    <row r="2014" spans="1:7" x14ac:dyDescent="0.25">
      <c r="A2014" s="183">
        <v>43951</v>
      </c>
      <c r="B2014" s="226">
        <v>166.41</v>
      </c>
      <c r="C2014" s="109">
        <f t="shared" si="34"/>
        <v>-1.8368130794872448E-3</v>
      </c>
      <c r="D2014" s="19"/>
      <c r="E2014" s="19"/>
      <c r="F2014" s="19"/>
      <c r="G2014" s="28"/>
    </row>
    <row r="2015" spans="1:7" x14ac:dyDescent="0.25">
      <c r="A2015" s="183">
        <v>43955</v>
      </c>
      <c r="B2015" s="226">
        <v>168.57</v>
      </c>
      <c r="C2015" s="109">
        <f t="shared" si="34"/>
        <v>-2.4923367081019316E-3</v>
      </c>
      <c r="D2015" s="19"/>
      <c r="E2015" s="19"/>
      <c r="F2015" s="19"/>
      <c r="G2015" s="28"/>
    </row>
    <row r="2016" spans="1:7" x14ac:dyDescent="0.25">
      <c r="A2016" s="183">
        <v>43956</v>
      </c>
      <c r="B2016" s="226">
        <v>166.58</v>
      </c>
      <c r="C2016" s="109">
        <f t="shared" si="34"/>
        <v>-1.8996113903884636E-3</v>
      </c>
      <c r="D2016" s="19"/>
      <c r="E2016" s="19"/>
      <c r="F2016" s="19"/>
      <c r="G2016" s="28"/>
    </row>
    <row r="2017" spans="1:7" x14ac:dyDescent="0.25">
      <c r="A2017" s="183">
        <v>43957</v>
      </c>
      <c r="B2017" s="226">
        <v>166.99</v>
      </c>
      <c r="C2017" s="109">
        <f t="shared" si="34"/>
        <v>-2.0252317985868158E-3</v>
      </c>
      <c r="D2017" s="19"/>
      <c r="E2017" s="19"/>
      <c r="F2017" s="19"/>
      <c r="G2017" s="28"/>
    </row>
    <row r="2018" spans="1:7" x14ac:dyDescent="0.25">
      <c r="A2018" s="183">
        <v>43958</v>
      </c>
      <c r="B2018" s="226">
        <v>164.57</v>
      </c>
      <c r="C2018" s="109">
        <f t="shared" si="34"/>
        <v>-1.2945339653345925E-3</v>
      </c>
      <c r="D2018" s="19"/>
      <c r="E2018" s="19"/>
      <c r="F2018" s="19"/>
      <c r="G2018" s="28"/>
    </row>
    <row r="2019" spans="1:7" x14ac:dyDescent="0.25">
      <c r="A2019" s="183">
        <v>43959</v>
      </c>
      <c r="B2019" s="226">
        <v>166.9</v>
      </c>
      <c r="C2019" s="109">
        <f t="shared" si="34"/>
        <v>-2.0028576891559253E-3</v>
      </c>
      <c r="D2019" s="19"/>
      <c r="E2019" s="19"/>
      <c r="F2019" s="19"/>
      <c r="G2019" s="28"/>
    </row>
    <row r="2020" spans="1:7" x14ac:dyDescent="0.25">
      <c r="A2020" s="183">
        <v>43962</v>
      </c>
      <c r="B2020" s="226">
        <v>164.86</v>
      </c>
      <c r="C2020" s="109">
        <f t="shared" si="34"/>
        <v>-1.3921461528007401E-3</v>
      </c>
      <c r="D2020" s="19"/>
      <c r="E2020" s="19"/>
      <c r="F2020" s="19"/>
      <c r="G2020" s="28"/>
    </row>
    <row r="2021" spans="1:7" x14ac:dyDescent="0.25">
      <c r="A2021" s="183">
        <v>43963</v>
      </c>
      <c r="B2021" s="226">
        <v>165.09</v>
      </c>
      <c r="C2021" s="109">
        <f t="shared" si="34"/>
        <v>-1.4645210089823833E-3</v>
      </c>
      <c r="D2021" s="19"/>
      <c r="E2021" s="19"/>
      <c r="F2021" s="19"/>
      <c r="G2021" s="28"/>
    </row>
    <row r="2022" spans="1:7" x14ac:dyDescent="0.25">
      <c r="A2022" s="183">
        <v>43964</v>
      </c>
      <c r="B2022" s="226">
        <v>166.27</v>
      </c>
      <c r="C2022" s="109">
        <f t="shared" si="34"/>
        <v>-1.8246734413766646E-3</v>
      </c>
      <c r="D2022" s="19"/>
      <c r="E2022" s="19"/>
      <c r="F2022" s="19"/>
      <c r="G2022" s="28"/>
    </row>
    <row r="2023" spans="1:7" x14ac:dyDescent="0.25">
      <c r="A2023" s="183">
        <v>43965</v>
      </c>
      <c r="B2023" s="226">
        <v>166.92</v>
      </c>
      <c r="C2023" s="109">
        <f t="shared" si="34"/>
        <v>-2.0228678472466993E-3</v>
      </c>
      <c r="D2023" s="19"/>
      <c r="E2023" s="19"/>
      <c r="F2023" s="19"/>
      <c r="G2023" s="28"/>
    </row>
    <row r="2024" spans="1:7" x14ac:dyDescent="0.25">
      <c r="A2024" s="183">
        <v>43966</v>
      </c>
      <c r="B2024" s="226">
        <v>167.05</v>
      </c>
      <c r="C2024" s="109">
        <f t="shared" si="34"/>
        <v>-2.0642746517402356E-3</v>
      </c>
      <c r="D2024" s="19"/>
      <c r="E2024" s="19"/>
      <c r="F2024" s="19"/>
      <c r="G2024" s="28"/>
    </row>
    <row r="2025" spans="1:7" x14ac:dyDescent="0.25">
      <c r="A2025" s="183">
        <v>43969</v>
      </c>
      <c r="B2025" s="226">
        <v>167.05</v>
      </c>
      <c r="C2025" s="109">
        <f t="shared" si="34"/>
        <v>-2.0712941230618281E-3</v>
      </c>
      <c r="D2025" s="19"/>
      <c r="E2025" s="19"/>
      <c r="F2025" s="19"/>
      <c r="G2025" s="28"/>
    </row>
    <row r="2026" spans="1:7" x14ac:dyDescent="0.25">
      <c r="A2026" s="183">
        <v>43970</v>
      </c>
      <c r="B2026" s="226">
        <v>164.47</v>
      </c>
      <c r="C2026" s="109">
        <f t="shared" si="34"/>
        <v>-1.291181445554053E-3</v>
      </c>
      <c r="D2026" s="19"/>
      <c r="E2026" s="19"/>
      <c r="F2026" s="19"/>
      <c r="G2026" s="28"/>
    </row>
    <row r="2027" spans="1:7" x14ac:dyDescent="0.25">
      <c r="A2027" s="183">
        <v>43971</v>
      </c>
      <c r="B2027" s="226">
        <v>164.78</v>
      </c>
      <c r="C2027" s="109">
        <f t="shared" si="34"/>
        <v>-1.3882357729999889E-3</v>
      </c>
      <c r="D2027" s="19"/>
      <c r="E2027" s="19"/>
      <c r="F2027" s="19"/>
      <c r="G2027" s="28"/>
    </row>
    <row r="2028" spans="1:7" x14ac:dyDescent="0.25">
      <c r="A2028" s="183">
        <v>43972</v>
      </c>
      <c r="B2028" s="226">
        <v>164.69</v>
      </c>
      <c r="C2028" s="109">
        <f t="shared" si="34"/>
        <v>-1.363017119534424E-3</v>
      </c>
      <c r="D2028" s="19"/>
      <c r="E2028" s="19"/>
      <c r="F2028" s="19"/>
      <c r="G2028" s="28"/>
    </row>
    <row r="2029" spans="1:7" x14ac:dyDescent="0.25">
      <c r="A2029" s="183">
        <v>43973</v>
      </c>
      <c r="B2029" s="226">
        <v>165.43</v>
      </c>
      <c r="C2029" s="109">
        <f t="shared" si="34"/>
        <v>-1.590893241145547E-3</v>
      </c>
      <c r="D2029" s="19"/>
      <c r="E2029" s="19"/>
      <c r="F2029" s="19"/>
      <c r="G2029" s="28"/>
    </row>
    <row r="2030" spans="1:7" x14ac:dyDescent="0.25">
      <c r="A2030" s="183">
        <v>43976</v>
      </c>
      <c r="B2030" s="226">
        <v>164.97</v>
      </c>
      <c r="C2030" s="109">
        <f t="shared" si="34"/>
        <v>-1.4576568096845502E-3</v>
      </c>
      <c r="D2030" s="19"/>
      <c r="E2030" s="19"/>
      <c r="F2030" s="19"/>
      <c r="G2030" s="28"/>
    </row>
    <row r="2031" spans="1:7" x14ac:dyDescent="0.25">
      <c r="A2031" s="183">
        <v>43977</v>
      </c>
      <c r="B2031" s="226">
        <v>162.83000000000001</v>
      </c>
      <c r="C2031" s="109">
        <f t="shared" si="34"/>
        <v>-8.0186388595669569E-4</v>
      </c>
      <c r="D2031" s="19"/>
      <c r="E2031" s="19"/>
      <c r="F2031" s="19"/>
      <c r="G2031" s="28"/>
    </row>
    <row r="2032" spans="1:7" x14ac:dyDescent="0.25">
      <c r="A2032" s="183">
        <v>43978</v>
      </c>
      <c r="B2032" s="226">
        <v>163.75</v>
      </c>
      <c r="C2032" s="109">
        <f t="shared" si="34"/>
        <v>-1.0882699078481872E-3</v>
      </c>
      <c r="D2032" s="19"/>
      <c r="E2032" s="19"/>
      <c r="F2032" s="19"/>
      <c r="G2032" s="28"/>
    </row>
    <row r="2033" spans="1:7" x14ac:dyDescent="0.25">
      <c r="A2033" s="183">
        <v>43979</v>
      </c>
      <c r="B2033" s="226">
        <v>162.97</v>
      </c>
      <c r="C2033" s="109">
        <f t="shared" si="34"/>
        <v>-8.4969234947347672E-4</v>
      </c>
      <c r="D2033" s="19"/>
      <c r="E2033" s="19"/>
      <c r="F2033" s="19"/>
      <c r="G2033" s="28"/>
    </row>
    <row r="2034" spans="1:7" x14ac:dyDescent="0.25">
      <c r="A2034" s="183">
        <v>43980</v>
      </c>
      <c r="B2034" s="226">
        <v>162.75</v>
      </c>
      <c r="C2034" s="109">
        <f t="shared" si="34"/>
        <v>-7.837479777326172E-4</v>
      </c>
      <c r="D2034" s="19"/>
      <c r="E2034" s="19"/>
      <c r="F2034" s="19"/>
      <c r="G2034" s="28"/>
    </row>
    <row r="2035" spans="1:7" x14ac:dyDescent="0.25">
      <c r="A2035" s="183">
        <v>43984</v>
      </c>
      <c r="B2035" s="226">
        <v>161.19999999999999</v>
      </c>
      <c r="C2035" s="109">
        <f t="shared" si="34"/>
        <v>-3.0905004731486763E-4</v>
      </c>
      <c r="D2035" s="19"/>
      <c r="E2035" s="19"/>
      <c r="F2035" s="19"/>
      <c r="G2035" s="28"/>
    </row>
    <row r="2036" spans="1:7" x14ac:dyDescent="0.25">
      <c r="A2036" s="183">
        <v>43985</v>
      </c>
      <c r="B2036" s="226">
        <v>160.63</v>
      </c>
      <c r="C2036" s="109">
        <f t="shared" si="34"/>
        <v>-1.3199783056049206E-4</v>
      </c>
      <c r="D2036" s="19"/>
      <c r="E2036" s="19"/>
      <c r="F2036" s="19"/>
      <c r="G2036" s="28"/>
    </row>
    <row r="2037" spans="1:7" x14ac:dyDescent="0.25">
      <c r="A2037" s="183">
        <v>43986</v>
      </c>
      <c r="B2037" s="226">
        <v>159.59</v>
      </c>
      <c r="C2037" s="109">
        <f t="shared" si="34"/>
        <v>1.9483054854083434E-4</v>
      </c>
      <c r="D2037" s="19"/>
      <c r="E2037" s="19"/>
      <c r="F2037" s="19"/>
      <c r="G2037" s="28"/>
    </row>
    <row r="2038" spans="1:7" x14ac:dyDescent="0.25">
      <c r="A2038" s="183">
        <v>43987</v>
      </c>
      <c r="B2038" s="226">
        <v>156.82</v>
      </c>
      <c r="C2038" s="109">
        <f t="shared" si="34"/>
        <v>1.0815142357223344E-3</v>
      </c>
      <c r="D2038" s="19"/>
      <c r="E2038" s="19"/>
      <c r="F2038" s="19"/>
      <c r="G2038" s="28"/>
    </row>
    <row r="2039" spans="1:7" x14ac:dyDescent="0.25">
      <c r="A2039" s="183">
        <v>43990</v>
      </c>
      <c r="B2039" s="226">
        <v>155.75</v>
      </c>
      <c r="C2039" s="109">
        <f t="shared" si="34"/>
        <v>1.4237255281929386E-3</v>
      </c>
      <c r="D2039" s="19"/>
      <c r="E2039" s="19"/>
      <c r="F2039" s="19"/>
      <c r="G2039" s="28"/>
    </row>
    <row r="2040" spans="1:7" x14ac:dyDescent="0.25">
      <c r="A2040" s="183">
        <v>43991</v>
      </c>
      <c r="B2040" s="226">
        <v>158.4</v>
      </c>
      <c r="C2040" s="109">
        <f t="shared" si="34"/>
        <v>5.6384962460267606E-4</v>
      </c>
      <c r="D2040" s="19"/>
      <c r="E2040" s="19"/>
      <c r="F2040" s="19"/>
      <c r="G2040" s="28"/>
    </row>
    <row r="2041" spans="1:7" x14ac:dyDescent="0.25">
      <c r="A2041" s="183">
        <v>43992</v>
      </c>
      <c r="B2041" s="226">
        <v>158.04</v>
      </c>
      <c r="C2041" s="109">
        <f t="shared" si="34"/>
        <v>6.7728994748061943E-4</v>
      </c>
      <c r="D2041" s="19"/>
      <c r="E2041" s="19"/>
      <c r="F2041" s="19"/>
      <c r="G2041" s="28"/>
    </row>
    <row r="2042" spans="1:7" x14ac:dyDescent="0.25">
      <c r="A2042" s="183">
        <v>43993</v>
      </c>
      <c r="B2042" s="226">
        <v>160.5</v>
      </c>
      <c r="C2042" s="109">
        <f t="shared" si="34"/>
        <v>-1.0836766448758688E-4</v>
      </c>
      <c r="D2042" s="19"/>
      <c r="E2042" s="19"/>
      <c r="F2042" s="19"/>
      <c r="G2042" s="28"/>
    </row>
    <row r="2043" spans="1:7" x14ac:dyDescent="0.25">
      <c r="A2043" s="183">
        <v>43994</v>
      </c>
      <c r="B2043" s="226">
        <v>161.51</v>
      </c>
      <c r="C2043" s="109">
        <f t="shared" si="34"/>
        <v>-4.2818813005967774E-4</v>
      </c>
      <c r="D2043" s="19"/>
      <c r="E2043" s="19"/>
      <c r="F2043" s="19"/>
      <c r="G2043" s="28"/>
    </row>
    <row r="2044" spans="1:7" x14ac:dyDescent="0.25">
      <c r="A2044" s="183">
        <v>43997</v>
      </c>
      <c r="B2044" s="226">
        <v>162.33000000000001</v>
      </c>
      <c r="C2044" s="109">
        <f t="shared" si="34"/>
        <v>-6.9104044650548772E-4</v>
      </c>
      <c r="D2044" s="19"/>
      <c r="E2044" s="19"/>
      <c r="F2044" s="19"/>
      <c r="G2044" s="28"/>
    </row>
    <row r="2045" spans="1:7" x14ac:dyDescent="0.25">
      <c r="A2045" s="183">
        <v>43998</v>
      </c>
      <c r="B2045" s="226">
        <v>161.27000000000001</v>
      </c>
      <c r="C2045" s="109">
        <f t="shared" si="34"/>
        <v>-3.6169784722142492E-4</v>
      </c>
      <c r="D2045" s="19"/>
      <c r="E2045" s="19"/>
      <c r="F2045" s="19"/>
      <c r="G2045" s="28"/>
    </row>
    <row r="2046" spans="1:7" x14ac:dyDescent="0.25">
      <c r="A2046" s="183">
        <v>43999</v>
      </c>
      <c r="B2046" s="226">
        <v>160.47999999999999</v>
      </c>
      <c r="C2046" s="109">
        <f t="shared" si="34"/>
        <v>-1.1508737502978162E-4</v>
      </c>
      <c r="D2046" s="19"/>
      <c r="E2046" s="19"/>
      <c r="F2046" s="19"/>
      <c r="G2046" s="28"/>
    </row>
    <row r="2047" spans="1:7" x14ac:dyDescent="0.25">
      <c r="A2047" s="183">
        <v>44000</v>
      </c>
      <c r="B2047" s="226">
        <v>161.88</v>
      </c>
      <c r="C2047" s="109">
        <f t="shared" si="34"/>
        <v>-5.5724476655193188E-4</v>
      </c>
      <c r="D2047" s="19"/>
      <c r="E2047" s="19"/>
      <c r="F2047" s="19"/>
      <c r="G2047" s="28"/>
    </row>
    <row r="2048" spans="1:7" x14ac:dyDescent="0.25">
      <c r="A2048" s="183">
        <v>44001</v>
      </c>
      <c r="B2048" s="226">
        <v>162.61000000000001</v>
      </c>
      <c r="C2048" s="109">
        <f t="shared" si="34"/>
        <v>-7.8712782894314144E-4</v>
      </c>
      <c r="D2048" s="19"/>
      <c r="E2048" s="19"/>
      <c r="F2048" s="19"/>
      <c r="G2048" s="28"/>
    </row>
    <row r="2049" spans="1:7" x14ac:dyDescent="0.25">
      <c r="A2049" s="183">
        <v>44004</v>
      </c>
      <c r="B2049" s="226">
        <v>162.97</v>
      </c>
      <c r="C2049" s="109">
        <f t="shared" si="34"/>
        <v>-9.0569895536504806E-4</v>
      </c>
      <c r="D2049" s="19"/>
      <c r="E2049" s="19"/>
      <c r="F2049" s="19"/>
      <c r="G2049" s="28"/>
    </row>
    <row r="2050" spans="1:7" x14ac:dyDescent="0.25">
      <c r="A2050" s="183">
        <v>44005</v>
      </c>
      <c r="B2050" s="226">
        <v>162.38999999999999</v>
      </c>
      <c r="C2050" s="109">
        <f t="shared" si="34"/>
        <v>-7.275617292420791E-4</v>
      </c>
      <c r="D2050" s="19"/>
      <c r="E2050" s="19"/>
      <c r="F2050" s="19"/>
      <c r="G2050" s="28"/>
    </row>
    <row r="2051" spans="1:7" x14ac:dyDescent="0.25">
      <c r="A2051" s="183">
        <v>44006</v>
      </c>
      <c r="B2051" s="226">
        <v>161.30000000000001</v>
      </c>
      <c r="C2051" s="109">
        <f t="shared" si="34"/>
        <v>-3.8870543981249143E-4</v>
      </c>
      <c r="D2051" s="19"/>
      <c r="E2051" s="19"/>
      <c r="F2051" s="19"/>
      <c r="G2051" s="28"/>
    </row>
    <row r="2052" spans="1:7" x14ac:dyDescent="0.25">
      <c r="A2052" s="183">
        <v>44007</v>
      </c>
      <c r="B2052" s="226">
        <v>163.68</v>
      </c>
      <c r="C2052" s="109">
        <f t="shared" si="34"/>
        <v>-1.1322723588224216E-3</v>
      </c>
      <c r="D2052" s="19"/>
      <c r="E2052" s="19"/>
      <c r="F2052" s="19"/>
      <c r="G2052" s="28"/>
    </row>
    <row r="2053" spans="1:7" x14ac:dyDescent="0.25">
      <c r="A2053" s="183">
        <v>44008</v>
      </c>
      <c r="B2053" s="226">
        <v>164.44</v>
      </c>
      <c r="C2053" s="109">
        <f t="shared" si="34"/>
        <v>-1.3686358049218236E-3</v>
      </c>
      <c r="D2053" s="19"/>
      <c r="E2053" s="19"/>
      <c r="F2053" s="19"/>
      <c r="G2053" s="28"/>
    </row>
    <row r="2054" spans="1:7" x14ac:dyDescent="0.25">
      <c r="A2054" s="183">
        <v>44011</v>
      </c>
      <c r="B2054" s="226">
        <v>164.15</v>
      </c>
      <c r="C2054" s="109">
        <f t="shared" ref="C2054:C2117" si="35">YIELD(A2054,$K$10,$K$8,B2054,100,1,1)</f>
        <v>-1.2863087229616761E-3</v>
      </c>
      <c r="D2054" s="19"/>
      <c r="E2054" s="19"/>
      <c r="F2054" s="19"/>
      <c r="G2054" s="28"/>
    </row>
    <row r="2055" spans="1:7" x14ac:dyDescent="0.25">
      <c r="A2055" s="183">
        <v>44012</v>
      </c>
      <c r="B2055" s="226">
        <v>164.54</v>
      </c>
      <c r="C2055" s="109">
        <f t="shared" si="35"/>
        <v>-1.4085188906999291E-3</v>
      </c>
      <c r="D2055" s="19"/>
      <c r="E2055" s="19"/>
      <c r="F2055" s="19"/>
      <c r="G2055" s="28"/>
    </row>
    <row r="2056" spans="1:7" x14ac:dyDescent="0.25">
      <c r="A2056" s="183">
        <v>44013</v>
      </c>
      <c r="B2056" s="226">
        <v>162.58000000000001</v>
      </c>
      <c r="C2056" s="109">
        <f t="shared" si="35"/>
        <v>-8.0464380475447808E-4</v>
      </c>
      <c r="D2056" s="19"/>
      <c r="E2056" s="19"/>
      <c r="F2056" s="19"/>
      <c r="G2056" s="28"/>
    </row>
    <row r="2057" spans="1:7" x14ac:dyDescent="0.25">
      <c r="A2057" s="183">
        <v>44014</v>
      </c>
      <c r="B2057" s="226">
        <v>161.72</v>
      </c>
      <c r="C2057" s="109">
        <f t="shared" si="35"/>
        <v>-5.3817048800540749E-4</v>
      </c>
      <c r="D2057" s="19"/>
      <c r="E2057" s="19"/>
      <c r="F2057" s="19"/>
      <c r="G2057" s="28"/>
    </row>
    <row r="2058" spans="1:7" x14ac:dyDescent="0.25">
      <c r="A2058" s="183">
        <v>44015</v>
      </c>
      <c r="B2058" s="226">
        <v>162.97999999999999</v>
      </c>
      <c r="C2058" s="109">
        <f t="shared" si="35"/>
        <v>-9.3355172455084317E-4</v>
      </c>
      <c r="D2058" s="19"/>
      <c r="E2058" s="19"/>
      <c r="F2058" s="19"/>
      <c r="G2058" s="28"/>
    </row>
    <row r="2059" spans="1:7" x14ac:dyDescent="0.25">
      <c r="A2059" s="183">
        <v>44018</v>
      </c>
      <c r="B2059" s="226">
        <v>162.38999999999999</v>
      </c>
      <c r="C2059" s="109">
        <f t="shared" si="35"/>
        <v>-7.5661738362767499E-4</v>
      </c>
      <c r="D2059" s="19"/>
      <c r="E2059" s="19"/>
      <c r="F2059" s="19"/>
      <c r="G2059" s="28"/>
    </row>
    <row r="2060" spans="1:7" x14ac:dyDescent="0.25">
      <c r="A2060" s="183">
        <v>44019</v>
      </c>
      <c r="B2060" s="226">
        <v>162.78</v>
      </c>
      <c r="C2060" s="109">
        <f t="shared" si="35"/>
        <v>-8.8038962092715667E-4</v>
      </c>
      <c r="D2060" s="19"/>
      <c r="E2060" s="19"/>
      <c r="F2060" s="19"/>
      <c r="G2060" s="28"/>
    </row>
    <row r="2061" spans="1:7" x14ac:dyDescent="0.25">
      <c r="A2061" s="183">
        <v>44020</v>
      </c>
      <c r="B2061" s="226">
        <v>163.5</v>
      </c>
      <c r="C2061" s="109">
        <f t="shared" si="35"/>
        <v>-1.1061294622214674E-3</v>
      </c>
      <c r="D2061" s="19"/>
      <c r="E2061" s="19"/>
      <c r="F2061" s="19"/>
      <c r="G2061" s="28"/>
    </row>
    <row r="2062" spans="1:7" x14ac:dyDescent="0.25">
      <c r="A2062" s="183">
        <v>44021</v>
      </c>
      <c r="B2062" s="226">
        <v>163.4</v>
      </c>
      <c r="C2062" s="109">
        <f t="shared" si="35"/>
        <v>-1.0774304857943718E-3</v>
      </c>
      <c r="D2062" s="19"/>
      <c r="E2062" s="19"/>
      <c r="F2062" s="19"/>
      <c r="G2062" s="28"/>
    </row>
    <row r="2063" spans="1:7" x14ac:dyDescent="0.25">
      <c r="A2063" s="183">
        <v>44022</v>
      </c>
      <c r="B2063" s="226">
        <v>165.78</v>
      </c>
      <c r="C2063" s="109">
        <f t="shared" si="35"/>
        <v>-1.8109544460626454E-3</v>
      </c>
      <c r="D2063" s="19"/>
      <c r="E2063" s="19"/>
      <c r="F2063" s="19"/>
      <c r="G2063" s="28"/>
    </row>
    <row r="2064" spans="1:7" x14ac:dyDescent="0.25">
      <c r="A2064" s="183">
        <v>44025</v>
      </c>
      <c r="B2064" s="226">
        <v>164.13</v>
      </c>
      <c r="C2064" s="109">
        <f t="shared" si="35"/>
        <v>-1.3121966572553231E-3</v>
      </c>
      <c r="D2064" s="19"/>
      <c r="E2064" s="19"/>
      <c r="F2064" s="19"/>
      <c r="G2064" s="28"/>
    </row>
    <row r="2065" spans="1:7" x14ac:dyDescent="0.25">
      <c r="A2065" s="183">
        <v>44026</v>
      </c>
      <c r="B2065" s="226">
        <v>163.51</v>
      </c>
      <c r="C2065" s="109">
        <f t="shared" si="35"/>
        <v>-1.1228804835370953E-3</v>
      </c>
      <c r="D2065" s="19"/>
      <c r="E2065" s="19"/>
      <c r="F2065" s="19"/>
      <c r="G2065" s="28"/>
    </row>
    <row r="2066" spans="1:7" x14ac:dyDescent="0.25">
      <c r="A2066" s="183">
        <v>44027</v>
      </c>
      <c r="B2066" s="226">
        <v>164.66</v>
      </c>
      <c r="C2066" s="109">
        <f t="shared" si="35"/>
        <v>-1.4799236096558143E-3</v>
      </c>
      <c r="D2066" s="19"/>
      <c r="E2066" s="19"/>
      <c r="F2066" s="19"/>
      <c r="G2066" s="28"/>
    </row>
    <row r="2067" spans="1:7" x14ac:dyDescent="0.25">
      <c r="A2067" s="183">
        <v>44028</v>
      </c>
      <c r="B2067" s="226">
        <v>163.85</v>
      </c>
      <c r="C2067" s="109">
        <f t="shared" si="35"/>
        <v>-1.2326373640275186E-3</v>
      </c>
      <c r="D2067" s="19"/>
      <c r="E2067" s="19"/>
      <c r="F2067" s="19"/>
      <c r="G2067" s="28"/>
    </row>
    <row r="2068" spans="1:7" x14ac:dyDescent="0.25">
      <c r="A2068" s="183">
        <v>44029</v>
      </c>
      <c r="B2068" s="226">
        <v>163.89</v>
      </c>
      <c r="C2068" s="109">
        <f t="shared" si="35"/>
        <v>-1.2472863399469569E-3</v>
      </c>
      <c r="D2068" s="19"/>
      <c r="E2068" s="19"/>
      <c r="F2068" s="19"/>
      <c r="G2068" s="28"/>
    </row>
    <row r="2069" spans="1:7" x14ac:dyDescent="0.25">
      <c r="A2069" s="183">
        <v>44032</v>
      </c>
      <c r="B2069" s="226">
        <v>163.4</v>
      </c>
      <c r="C2069" s="109">
        <f t="shared" si="35"/>
        <v>-1.1024518161175736E-3</v>
      </c>
      <c r="D2069" s="19"/>
      <c r="E2069" s="19"/>
      <c r="F2069" s="19"/>
      <c r="G2069" s="28"/>
    </row>
    <row r="2070" spans="1:7" x14ac:dyDescent="0.25">
      <c r="A2070" s="183">
        <v>44033</v>
      </c>
      <c r="B2070" s="226">
        <v>164.31</v>
      </c>
      <c r="C2070" s="109">
        <f t="shared" si="35"/>
        <v>-1.3860700987552575E-3</v>
      </c>
      <c r="D2070" s="19"/>
      <c r="E2070" s="19"/>
      <c r="F2070" s="19"/>
      <c r="G2070" s="28"/>
    </row>
    <row r="2071" spans="1:7" x14ac:dyDescent="0.25">
      <c r="A2071" s="183">
        <v>44034</v>
      </c>
      <c r="B2071" s="226">
        <v>164.9</v>
      </c>
      <c r="C2071" s="109">
        <f t="shared" si="35"/>
        <v>-1.5698214038036944E-3</v>
      </c>
      <c r="D2071" s="19"/>
      <c r="E2071" s="19"/>
      <c r="F2071" s="19"/>
      <c r="G2071" s="28"/>
    </row>
    <row r="2072" spans="1:7" x14ac:dyDescent="0.25">
      <c r="A2072" s="183">
        <v>44035</v>
      </c>
      <c r="B2072" s="226">
        <v>165.6</v>
      </c>
      <c r="C2072" s="109">
        <f t="shared" si="35"/>
        <v>-1.7864519815027386E-3</v>
      </c>
      <c r="D2072" s="19"/>
      <c r="E2072" s="19"/>
      <c r="F2072" s="19"/>
      <c r="G2072" s="28"/>
    </row>
    <row r="2073" spans="1:7" x14ac:dyDescent="0.25">
      <c r="A2073" s="183">
        <v>44036</v>
      </c>
      <c r="B2073" s="226">
        <v>165.2</v>
      </c>
      <c r="C2073" s="109">
        <f t="shared" si="35"/>
        <v>-1.6664484713513246E-3</v>
      </c>
      <c r="D2073" s="19"/>
      <c r="E2073" s="19"/>
      <c r="F2073" s="19"/>
      <c r="G2073" s="28"/>
    </row>
    <row r="2074" spans="1:7" x14ac:dyDescent="0.25">
      <c r="A2074" s="183">
        <v>44039</v>
      </c>
      <c r="B2074" s="226">
        <v>165.02</v>
      </c>
      <c r="C2074" s="109">
        <f t="shared" si="35"/>
        <v>-1.6182559411291547E-3</v>
      </c>
      <c r="D2074" s="19"/>
      <c r="E2074" s="19"/>
      <c r="F2074" s="19"/>
      <c r="G2074" s="28"/>
    </row>
    <row r="2075" spans="1:7" x14ac:dyDescent="0.25">
      <c r="A2075" s="183">
        <v>44040</v>
      </c>
      <c r="B2075" s="226">
        <v>166.12</v>
      </c>
      <c r="C2075" s="109">
        <f t="shared" si="35"/>
        <v>-1.9567432885481705E-3</v>
      </c>
      <c r="D2075" s="19"/>
      <c r="E2075" s="19"/>
      <c r="F2075" s="19"/>
      <c r="G2075" s="28"/>
    </row>
    <row r="2076" spans="1:7" x14ac:dyDescent="0.25">
      <c r="A2076" s="183">
        <v>44041</v>
      </c>
      <c r="B2076" s="226">
        <v>166.47</v>
      </c>
      <c r="C2076" s="109">
        <f t="shared" si="35"/>
        <v>-2.0655227481929423E-3</v>
      </c>
      <c r="D2076" s="19"/>
      <c r="E2076" s="19"/>
      <c r="F2076" s="19"/>
      <c r="G2076" s="28"/>
    </row>
    <row r="2077" spans="1:7" x14ac:dyDescent="0.25">
      <c r="A2077" s="183">
        <v>44042</v>
      </c>
      <c r="B2077" s="226">
        <v>167.23</v>
      </c>
      <c r="C2077" s="109">
        <f t="shared" si="35"/>
        <v>-2.298098488606294E-3</v>
      </c>
      <c r="D2077" s="19"/>
      <c r="E2077" s="19"/>
      <c r="F2077" s="19"/>
      <c r="G2077" s="28"/>
    </row>
    <row r="2078" spans="1:7" x14ac:dyDescent="0.25">
      <c r="A2078" s="183">
        <v>44043</v>
      </c>
      <c r="B2078" s="226">
        <v>167.79</v>
      </c>
      <c r="C2078" s="109">
        <f t="shared" si="35"/>
        <v>-2.4693458337871044E-3</v>
      </c>
      <c r="D2078" s="19"/>
      <c r="E2078" s="19"/>
      <c r="F2078" s="19"/>
      <c r="G2078" s="28"/>
    </row>
    <row r="2079" spans="1:7" x14ac:dyDescent="0.25">
      <c r="A2079" s="183">
        <v>44046</v>
      </c>
      <c r="B2079" s="226">
        <v>166.58</v>
      </c>
      <c r="C2079" s="109">
        <f t="shared" si="35"/>
        <v>-2.1107712615756474E-3</v>
      </c>
      <c r="D2079" s="19"/>
      <c r="E2079" s="19"/>
      <c r="F2079" s="19"/>
      <c r="G2079" s="28"/>
    </row>
    <row r="2080" spans="1:7" x14ac:dyDescent="0.25">
      <c r="A2080" s="183">
        <v>44047</v>
      </c>
      <c r="B2080" s="226">
        <v>167.16</v>
      </c>
      <c r="C2080" s="109">
        <f t="shared" si="35"/>
        <v>-2.2888836651777885E-3</v>
      </c>
      <c r="D2080" s="19"/>
      <c r="E2080" s="19"/>
      <c r="F2080" s="19"/>
      <c r="G2080" s="28"/>
    </row>
    <row r="2081" spans="1:7" x14ac:dyDescent="0.25">
      <c r="A2081" s="183">
        <v>44048</v>
      </c>
      <c r="B2081" s="226">
        <v>167.46</v>
      </c>
      <c r="C2081" s="109">
        <f t="shared" si="35"/>
        <v>-2.3819004341941339E-3</v>
      </c>
      <c r="D2081" s="19"/>
      <c r="E2081" s="19"/>
      <c r="F2081" s="19"/>
      <c r="G2081" s="28"/>
    </row>
    <row r="2082" spans="1:7" x14ac:dyDescent="0.25">
      <c r="A2082" s="183">
        <v>44049</v>
      </c>
      <c r="B2082" s="226">
        <v>166.73</v>
      </c>
      <c r="C2082" s="109">
        <f t="shared" si="35"/>
        <v>-2.1634180815400294E-3</v>
      </c>
      <c r="D2082" s="19"/>
      <c r="E2082" s="19"/>
      <c r="F2082" s="19"/>
      <c r="G2082" s="28"/>
    </row>
    <row r="2083" spans="1:7" x14ac:dyDescent="0.25">
      <c r="A2083" s="183">
        <v>44050</v>
      </c>
      <c r="B2083" s="226">
        <v>167.19</v>
      </c>
      <c r="C2083" s="109">
        <f t="shared" si="35"/>
        <v>-2.3051257126967713E-3</v>
      </c>
      <c r="D2083" s="19"/>
      <c r="E2083" s="19"/>
      <c r="F2083" s="19"/>
      <c r="G2083" s="28"/>
    </row>
    <row r="2084" spans="1:7" x14ac:dyDescent="0.25">
      <c r="A2084" s="183">
        <v>44053</v>
      </c>
      <c r="B2084" s="226">
        <v>166.53</v>
      </c>
      <c r="C2084" s="109">
        <f t="shared" si="35"/>
        <v>-2.1122007063278814E-3</v>
      </c>
      <c r="D2084" s="19"/>
      <c r="E2084" s="19"/>
      <c r="F2084" s="19"/>
      <c r="G2084" s="28"/>
    </row>
    <row r="2085" spans="1:7" x14ac:dyDescent="0.25">
      <c r="A2085" s="183">
        <v>44054</v>
      </c>
      <c r="B2085" s="226">
        <v>166.05</v>
      </c>
      <c r="C2085" s="109">
        <f t="shared" si="35"/>
        <v>-1.9684494267653827E-3</v>
      </c>
      <c r="D2085" s="19"/>
      <c r="E2085" s="19"/>
      <c r="F2085" s="19"/>
      <c r="G2085" s="28"/>
    </row>
    <row r="2086" spans="1:7" x14ac:dyDescent="0.25">
      <c r="A2086" s="183">
        <v>44055</v>
      </c>
      <c r="B2086" s="226">
        <v>163.93</v>
      </c>
      <c r="C2086" s="109">
        <f t="shared" si="35"/>
        <v>-1.3193796823117085E-3</v>
      </c>
      <c r="D2086" s="19"/>
      <c r="E2086" s="19"/>
      <c r="F2086" s="19"/>
      <c r="G2086" s="28"/>
    </row>
    <row r="2087" spans="1:7" x14ac:dyDescent="0.25">
      <c r="A2087" s="183">
        <v>44056</v>
      </c>
      <c r="B2087" s="226">
        <v>164.12</v>
      </c>
      <c r="C2087" s="109">
        <f t="shared" si="35"/>
        <v>-1.3804751663857525E-3</v>
      </c>
      <c r="D2087" s="19"/>
      <c r="E2087" s="19"/>
      <c r="F2087" s="19"/>
      <c r="G2087" s="28"/>
    </row>
    <row r="2088" spans="1:7" x14ac:dyDescent="0.25">
      <c r="A2088" s="183">
        <v>44057</v>
      </c>
      <c r="B2088" s="226">
        <v>162.75</v>
      </c>
      <c r="C2088" s="109">
        <f t="shared" si="35"/>
        <v>-9.5703445259651978E-4</v>
      </c>
      <c r="D2088" s="19"/>
      <c r="E2088" s="19"/>
      <c r="F2088" s="19"/>
      <c r="G2088" s="28"/>
    </row>
    <row r="2089" spans="1:7" x14ac:dyDescent="0.25">
      <c r="A2089" s="183">
        <v>44060</v>
      </c>
      <c r="B2089" s="226">
        <v>162.74</v>
      </c>
      <c r="C2089" s="109">
        <f t="shared" si="35"/>
        <v>-9.6073070508881646E-4</v>
      </c>
      <c r="D2089" s="19"/>
      <c r="E2089" s="19"/>
      <c r="F2089" s="19"/>
      <c r="G2089" s="28"/>
    </row>
    <row r="2090" spans="1:7" x14ac:dyDescent="0.25">
      <c r="A2090" s="183">
        <v>44061</v>
      </c>
      <c r="B2090" s="226">
        <v>164</v>
      </c>
      <c r="C2090" s="109">
        <f t="shared" si="35"/>
        <v>-1.3548950168158446E-3</v>
      </c>
      <c r="D2090" s="19"/>
      <c r="E2090" s="19"/>
      <c r="F2090" s="19"/>
      <c r="G2090" s="28"/>
    </row>
    <row r="2091" spans="1:7" x14ac:dyDescent="0.25">
      <c r="A2091" s="183">
        <v>44062</v>
      </c>
      <c r="B2091" s="226">
        <v>164.56</v>
      </c>
      <c r="C2091" s="109">
        <f t="shared" si="35"/>
        <v>-1.5302606119569594E-3</v>
      </c>
      <c r="D2091" s="19"/>
      <c r="E2091" s="19"/>
      <c r="F2091" s="19"/>
      <c r="G2091" s="28"/>
    </row>
    <row r="2092" spans="1:7" x14ac:dyDescent="0.25">
      <c r="A2092" s="183">
        <v>44063</v>
      </c>
      <c r="B2092" s="226">
        <v>164.9</v>
      </c>
      <c r="C2092" s="109">
        <f t="shared" si="35"/>
        <v>-1.6373286530796786E-3</v>
      </c>
      <c r="D2092" s="19"/>
      <c r="E2092" s="19"/>
      <c r="F2092" s="19"/>
      <c r="G2092" s="28"/>
    </row>
    <row r="2093" spans="1:7" x14ac:dyDescent="0.25">
      <c r="A2093" s="183">
        <v>44064</v>
      </c>
      <c r="B2093" s="226">
        <v>165.77</v>
      </c>
      <c r="C2093" s="109">
        <f t="shared" si="35"/>
        <v>-1.9065551795485072E-3</v>
      </c>
      <c r="D2093" s="19"/>
      <c r="E2093" s="19"/>
      <c r="F2093" s="19"/>
      <c r="G2093" s="28"/>
    </row>
    <row r="2094" spans="1:7" x14ac:dyDescent="0.25">
      <c r="A2094" s="183">
        <v>44067</v>
      </c>
      <c r="B2094" s="226">
        <v>164.82</v>
      </c>
      <c r="C2094" s="109">
        <f t="shared" si="35"/>
        <v>-1.6220446454303832E-3</v>
      </c>
      <c r="D2094" s="19"/>
      <c r="E2094" s="19"/>
      <c r="F2094" s="19"/>
      <c r="G2094" s="28"/>
    </row>
    <row r="2095" spans="1:7" x14ac:dyDescent="0.25">
      <c r="A2095" s="183">
        <v>44068</v>
      </c>
      <c r="B2095" s="226">
        <v>163.79</v>
      </c>
      <c r="C2095" s="109">
        <f t="shared" si="35"/>
        <v>-1.3059658113339628E-3</v>
      </c>
      <c r="D2095" s="19"/>
      <c r="E2095" s="19"/>
      <c r="F2095" s="19"/>
      <c r="G2095" s="28"/>
    </row>
    <row r="2096" spans="1:7" x14ac:dyDescent="0.25">
      <c r="A2096" s="183">
        <v>44069</v>
      </c>
      <c r="B2096" s="226">
        <v>162.04</v>
      </c>
      <c r="C2096" s="109">
        <f t="shared" si="35"/>
        <v>-7.6179970845976445E-4</v>
      </c>
      <c r="D2096" s="19"/>
      <c r="E2096" s="19"/>
      <c r="F2096" s="19"/>
      <c r="G2096" s="28"/>
    </row>
    <row r="2097" spans="1:7" x14ac:dyDescent="0.25">
      <c r="A2097" s="183">
        <v>44070</v>
      </c>
      <c r="B2097" s="226">
        <v>163.30000000000001</v>
      </c>
      <c r="C2097" s="109">
        <f t="shared" si="35"/>
        <v>-1.1582494143122159E-3</v>
      </c>
      <c r="D2097" s="19"/>
      <c r="E2097" s="19"/>
      <c r="F2097" s="19"/>
      <c r="G2097" s="28"/>
    </row>
    <row r="2098" spans="1:7" x14ac:dyDescent="0.25">
      <c r="A2098" s="183">
        <v>44071</v>
      </c>
      <c r="B2098" s="226">
        <v>160.31</v>
      </c>
      <c r="C2098" s="109">
        <f t="shared" si="35"/>
        <v>-2.1913110347262864E-4</v>
      </c>
      <c r="D2098" s="19"/>
      <c r="E2098" s="19"/>
      <c r="F2098" s="19"/>
      <c r="G2098" s="28"/>
    </row>
    <row r="2099" spans="1:7" x14ac:dyDescent="0.25">
      <c r="A2099" s="183">
        <v>44074</v>
      </c>
      <c r="B2099" s="226">
        <v>160.19999999999999</v>
      </c>
      <c r="C2099" s="109">
        <f t="shared" si="35"/>
        <v>-1.9072960608923305E-4</v>
      </c>
      <c r="D2099" s="19"/>
      <c r="E2099" s="19"/>
      <c r="F2099" s="19"/>
      <c r="G2099" s="28"/>
    </row>
    <row r="2100" spans="1:7" x14ac:dyDescent="0.25">
      <c r="A2100" s="183">
        <v>44075</v>
      </c>
      <c r="B2100" s="226">
        <v>160.22999999999999</v>
      </c>
      <c r="C2100" s="109">
        <f t="shared" si="35"/>
        <v>-2.0249808274160113E-4</v>
      </c>
      <c r="D2100" s="19"/>
      <c r="E2100" s="19"/>
      <c r="F2100" s="19"/>
      <c r="G2100" s="28"/>
    </row>
    <row r="2101" spans="1:7" x14ac:dyDescent="0.25">
      <c r="A2101" s="183">
        <v>44076</v>
      </c>
      <c r="B2101" s="226">
        <v>162.81</v>
      </c>
      <c r="C2101" s="109">
        <f t="shared" si="35"/>
        <v>-1.0190756270179277E-3</v>
      </c>
      <c r="D2101" s="19"/>
      <c r="E2101" s="19"/>
      <c r="F2101" s="19"/>
      <c r="G2101" s="28"/>
    </row>
    <row r="2102" spans="1:7" x14ac:dyDescent="0.25">
      <c r="A2102" s="183">
        <v>44077</v>
      </c>
      <c r="B2102" s="226">
        <v>163.19</v>
      </c>
      <c r="C2102" s="109">
        <f t="shared" si="35"/>
        <v>-1.1400344921054814E-3</v>
      </c>
      <c r="D2102" s="19"/>
      <c r="E2102" s="19"/>
      <c r="F2102" s="19"/>
      <c r="G2102" s="28"/>
    </row>
    <row r="2103" spans="1:7" x14ac:dyDescent="0.25">
      <c r="A2103" s="183">
        <v>44078</v>
      </c>
      <c r="B2103" s="226">
        <v>164.17</v>
      </c>
      <c r="C2103" s="109">
        <f t="shared" si="35"/>
        <v>-1.4469208229001219E-3</v>
      </c>
      <c r="D2103" s="19"/>
      <c r="E2103" s="19"/>
      <c r="F2103" s="19"/>
      <c r="G2103" s="28"/>
    </row>
    <row r="2104" spans="1:7" x14ac:dyDescent="0.25">
      <c r="A2104" s="183">
        <v>44081</v>
      </c>
      <c r="B2104" s="226">
        <v>163.36000000000001</v>
      </c>
      <c r="C2104" s="109">
        <f t="shared" si="35"/>
        <v>-1.2022262832085851E-3</v>
      </c>
      <c r="D2104" s="19"/>
      <c r="E2104" s="19"/>
      <c r="F2104" s="19"/>
      <c r="G2104" s="28"/>
    </row>
    <row r="2105" spans="1:7" x14ac:dyDescent="0.25">
      <c r="A2105" s="183">
        <v>44082</v>
      </c>
      <c r="B2105" s="226">
        <v>163.57</v>
      </c>
      <c r="C2105" s="109">
        <f t="shared" si="35"/>
        <v>-1.2699225923958296E-3</v>
      </c>
      <c r="D2105" s="19"/>
      <c r="E2105" s="19"/>
      <c r="F2105" s="19"/>
      <c r="G2105" s="28"/>
    </row>
    <row r="2106" spans="1:7" x14ac:dyDescent="0.25">
      <c r="A2106" s="183">
        <v>44083</v>
      </c>
      <c r="B2106" s="226">
        <v>164.55</v>
      </c>
      <c r="C2106" s="109">
        <f t="shared" si="35"/>
        <v>-1.5761312494980827E-3</v>
      </c>
      <c r="D2106" s="19"/>
      <c r="E2106" s="19"/>
      <c r="F2106" s="19"/>
      <c r="G2106" s="28"/>
    </row>
    <row r="2107" spans="1:7" x14ac:dyDescent="0.25">
      <c r="A2107" s="183">
        <v>44084</v>
      </c>
      <c r="B2107" s="226">
        <v>163.43</v>
      </c>
      <c r="C2107" s="109">
        <f t="shared" si="35"/>
        <v>-1.2309489513636545E-3</v>
      </c>
      <c r="D2107" s="19"/>
      <c r="E2107" s="19"/>
      <c r="F2107" s="19"/>
      <c r="G2107" s="28"/>
    </row>
    <row r="2108" spans="1:7" x14ac:dyDescent="0.25">
      <c r="A2108" s="183">
        <v>44085</v>
      </c>
      <c r="B2108" s="226">
        <v>163.87</v>
      </c>
      <c r="C2108" s="109">
        <f t="shared" si="35"/>
        <v>-1.3701256285071162E-3</v>
      </c>
      <c r="D2108" s="19"/>
      <c r="E2108" s="19"/>
      <c r="F2108" s="19"/>
      <c r="G2108" s="28"/>
    </row>
    <row r="2109" spans="1:7" x14ac:dyDescent="0.25">
      <c r="A2109" s="183">
        <v>44088</v>
      </c>
      <c r="B2109" s="226">
        <v>164.55</v>
      </c>
      <c r="C2109" s="109">
        <f t="shared" si="35"/>
        <v>-1.587822654548901E-3</v>
      </c>
      <c r="D2109" s="19"/>
      <c r="E2109" s="19"/>
      <c r="F2109" s="19"/>
      <c r="G2109" s="28"/>
    </row>
    <row r="2110" spans="1:7" x14ac:dyDescent="0.25">
      <c r="A2110" s="183">
        <v>44089</v>
      </c>
      <c r="B2110" s="226">
        <v>163.78</v>
      </c>
      <c r="C2110" s="109">
        <f t="shared" si="35"/>
        <v>-1.3514347008044875E-3</v>
      </c>
      <c r="D2110" s="19"/>
      <c r="E2110" s="19"/>
      <c r="F2110" s="19"/>
      <c r="G2110" s="28"/>
    </row>
    <row r="2111" spans="1:7" x14ac:dyDescent="0.25">
      <c r="A2111" s="183">
        <v>44090</v>
      </c>
      <c r="B2111" s="226">
        <v>164.28</v>
      </c>
      <c r="C2111" s="109">
        <f t="shared" si="35"/>
        <v>-1.5089352663560751E-3</v>
      </c>
      <c r="D2111" s="19"/>
      <c r="E2111" s="19"/>
      <c r="F2111" s="19"/>
      <c r="G2111" s="28"/>
    </row>
    <row r="2112" spans="1:7" x14ac:dyDescent="0.25">
      <c r="A2112" s="183">
        <v>44091</v>
      </c>
      <c r="B2112" s="226">
        <v>163.99</v>
      </c>
      <c r="C2112" s="109">
        <f t="shared" si="35"/>
        <v>-1.4213228681184209E-3</v>
      </c>
      <c r="D2112" s="19"/>
      <c r="E2112" s="19"/>
      <c r="F2112" s="19"/>
      <c r="G2112" s="28"/>
    </row>
    <row r="2113" spans="1:7" x14ac:dyDescent="0.25">
      <c r="A2113" s="183">
        <v>44092</v>
      </c>
      <c r="B2113" s="226">
        <v>164.49</v>
      </c>
      <c r="C2113" s="109">
        <f t="shared" si="35"/>
        <v>-1.578625583482228E-3</v>
      </c>
      <c r="D2113" s="19"/>
      <c r="E2113" s="19"/>
      <c r="F2113" s="19"/>
      <c r="G2113" s="28"/>
    </row>
    <row r="2114" spans="1:7" x14ac:dyDescent="0.25">
      <c r="A2114" s="183">
        <v>44095</v>
      </c>
      <c r="B2114" s="226">
        <v>165.22</v>
      </c>
      <c r="C2114" s="109">
        <f t="shared" si="35"/>
        <v>-1.8109859863387015E-3</v>
      </c>
      <c r="D2114" s="19"/>
      <c r="E2114" s="19"/>
      <c r="F2114" s="19"/>
      <c r="G2114" s="28"/>
    </row>
    <row r="2115" spans="1:7" x14ac:dyDescent="0.25">
      <c r="A2115" s="183">
        <v>44096</v>
      </c>
      <c r="B2115" s="226">
        <v>165.78</v>
      </c>
      <c r="C2115" s="109">
        <f t="shared" si="35"/>
        <v>-1.9854355005158777E-3</v>
      </c>
      <c r="D2115" s="19"/>
      <c r="E2115" s="19"/>
      <c r="F2115" s="19"/>
      <c r="G2115" s="28"/>
    </row>
    <row r="2116" spans="1:7" x14ac:dyDescent="0.25">
      <c r="A2116" s="183">
        <v>44097</v>
      </c>
      <c r="B2116" s="226">
        <v>164.95</v>
      </c>
      <c r="C2116" s="109">
        <f t="shared" si="35"/>
        <v>-1.7324888382868266E-3</v>
      </c>
      <c r="D2116" s="19"/>
      <c r="E2116" s="19"/>
      <c r="F2116" s="19"/>
      <c r="G2116" s="28"/>
    </row>
    <row r="2117" spans="1:7" x14ac:dyDescent="0.25">
      <c r="A2117" s="183">
        <v>44098</v>
      </c>
      <c r="B2117" s="226">
        <v>165.47</v>
      </c>
      <c r="C2117" s="109">
        <f t="shared" si="35"/>
        <v>-1.8949980367819013E-3</v>
      </c>
      <c r="D2117" s="19"/>
      <c r="E2117" s="19"/>
      <c r="F2117" s="19"/>
      <c r="G2117" s="28"/>
    </row>
    <row r="2118" spans="1:7" x14ac:dyDescent="0.25">
      <c r="A2118" s="183">
        <v>44099</v>
      </c>
      <c r="B2118" s="226">
        <v>165.52</v>
      </c>
      <c r="C2118" s="109">
        <f t="shared" ref="C2118:C2181" si="36">YIELD(A2118,$K$10,$K$8,B2118,100,1,1)</f>
        <v>-1.91273878704623E-3</v>
      </c>
      <c r="D2118" s="19"/>
      <c r="E2118" s="19"/>
      <c r="F2118" s="19"/>
      <c r="G2118" s="28"/>
    </row>
    <row r="2119" spans="1:7" x14ac:dyDescent="0.25">
      <c r="A2119" s="183">
        <v>44102</v>
      </c>
      <c r="B2119" s="226">
        <v>165.63</v>
      </c>
      <c r="C2119" s="109">
        <f t="shared" si="36"/>
        <v>-1.9536629145103408E-3</v>
      </c>
      <c r="D2119" s="19"/>
      <c r="E2119" s="19"/>
      <c r="F2119" s="19"/>
      <c r="G2119" s="28"/>
    </row>
    <row r="2120" spans="1:7" x14ac:dyDescent="0.25">
      <c r="A2120" s="183">
        <v>44103</v>
      </c>
      <c r="B2120" s="226">
        <v>166.76</v>
      </c>
      <c r="C2120" s="109">
        <f t="shared" si="36"/>
        <v>-2.3018063525479353E-3</v>
      </c>
      <c r="D2120" s="19"/>
      <c r="E2120" s="19"/>
      <c r="F2120" s="19"/>
      <c r="G2120" s="28"/>
    </row>
    <row r="2121" spans="1:7" x14ac:dyDescent="0.25">
      <c r="A2121" s="183">
        <v>44104</v>
      </c>
      <c r="B2121" s="226">
        <v>167.06</v>
      </c>
      <c r="C2121" s="109">
        <f t="shared" si="36"/>
        <v>-2.3955594152271715E-3</v>
      </c>
      <c r="D2121" s="19"/>
      <c r="E2121" s="19"/>
      <c r="F2121" s="19"/>
      <c r="G2121" s="28"/>
    </row>
    <row r="2122" spans="1:7" x14ac:dyDescent="0.25">
      <c r="A2122" s="183">
        <v>44105</v>
      </c>
      <c r="B2122" s="226">
        <v>165.8</v>
      </c>
      <c r="C2122" s="109">
        <f t="shared" si="36"/>
        <v>-2.0130018456854552E-3</v>
      </c>
      <c r="D2122" s="19"/>
      <c r="E2122" s="19"/>
      <c r="F2122" s="19"/>
      <c r="G2122" s="28"/>
    </row>
    <row r="2123" spans="1:7" x14ac:dyDescent="0.25">
      <c r="A2123" s="183">
        <v>44106</v>
      </c>
      <c r="B2123" s="226">
        <v>166.67</v>
      </c>
      <c r="C2123" s="109">
        <f t="shared" si="36"/>
        <v>-2.2815918771124E-3</v>
      </c>
      <c r="D2123" s="19"/>
      <c r="E2123" s="19"/>
      <c r="F2123" s="19"/>
      <c r="G2123" s="28"/>
    </row>
    <row r="2124" spans="1:7" x14ac:dyDescent="0.25">
      <c r="A2124" s="183">
        <v>44109</v>
      </c>
      <c r="B2124" s="226">
        <v>166.1</v>
      </c>
      <c r="C2124" s="109">
        <f t="shared" si="36"/>
        <v>-2.1145470042966711E-3</v>
      </c>
      <c r="D2124" s="19"/>
      <c r="E2124" s="19"/>
      <c r="F2124" s="19"/>
      <c r="G2124" s="28"/>
    </row>
    <row r="2125" spans="1:7" x14ac:dyDescent="0.25">
      <c r="A2125" s="183">
        <v>44110</v>
      </c>
      <c r="B2125" s="226">
        <v>165.83</v>
      </c>
      <c r="C2125" s="109">
        <f t="shared" si="36"/>
        <v>-2.0341388274526728E-3</v>
      </c>
      <c r="D2125" s="19"/>
      <c r="E2125" s="19"/>
      <c r="F2125" s="19"/>
      <c r="G2125" s="28"/>
    </row>
    <row r="2126" spans="1:7" x14ac:dyDescent="0.25">
      <c r="A2126" s="183">
        <v>44111</v>
      </c>
      <c r="B2126" s="226">
        <v>165.5</v>
      </c>
      <c r="C2126" s="109">
        <f t="shared" si="36"/>
        <v>-1.9350988637013399E-3</v>
      </c>
      <c r="D2126" s="19"/>
      <c r="E2126" s="19"/>
      <c r="F2126" s="19"/>
      <c r="G2126" s="28"/>
    </row>
    <row r="2127" spans="1:7" x14ac:dyDescent="0.25">
      <c r="A2127" s="183">
        <v>44112</v>
      </c>
      <c r="B2127" s="226">
        <v>165.3</v>
      </c>
      <c r="C2127" s="109">
        <f t="shared" si="36"/>
        <v>-1.8758855869874284E-3</v>
      </c>
      <c r="D2127" s="19"/>
      <c r="E2127" s="19"/>
      <c r="F2127" s="19"/>
      <c r="G2127" s="28"/>
    </row>
    <row r="2128" spans="1:7" x14ac:dyDescent="0.25">
      <c r="A2128" s="183">
        <v>44113</v>
      </c>
      <c r="B2128" s="226">
        <v>166.75</v>
      </c>
      <c r="C2128" s="109">
        <f t="shared" si="36"/>
        <v>-2.3228792493872729E-3</v>
      </c>
      <c r="D2128" s="19"/>
      <c r="E2128" s="19"/>
      <c r="F2128" s="19"/>
      <c r="G2128" s="28"/>
    </row>
    <row r="2129" spans="1:7" x14ac:dyDescent="0.25">
      <c r="A2129" s="183">
        <v>44116</v>
      </c>
      <c r="B2129" s="226">
        <v>166.5</v>
      </c>
      <c r="C2129" s="109">
        <f t="shared" si="36"/>
        <v>-2.2537713242733524E-3</v>
      </c>
      <c r="D2129" s="19"/>
      <c r="E2129" s="19"/>
      <c r="F2129" s="19"/>
      <c r="G2129" s="28"/>
    </row>
    <row r="2130" spans="1:7" x14ac:dyDescent="0.25">
      <c r="A2130" s="183">
        <v>44117</v>
      </c>
      <c r="B2130" s="226">
        <v>166.85</v>
      </c>
      <c r="C2130" s="109">
        <f t="shared" si="36"/>
        <v>-2.3630508623626338E-3</v>
      </c>
      <c r="D2130" s="19"/>
      <c r="E2130" s="19"/>
      <c r="F2130" s="19"/>
      <c r="G2130" s="28"/>
    </row>
    <row r="2131" spans="1:7" x14ac:dyDescent="0.25">
      <c r="A2131" s="183">
        <v>44118</v>
      </c>
      <c r="B2131" s="226">
        <v>167.73</v>
      </c>
      <c r="C2131" s="109">
        <f t="shared" si="36"/>
        <v>-2.6330396927972352E-3</v>
      </c>
      <c r="D2131" s="19"/>
      <c r="E2131" s="19"/>
      <c r="F2131" s="19"/>
      <c r="G2131" s="28"/>
    </row>
    <row r="2132" spans="1:7" x14ac:dyDescent="0.25">
      <c r="A2132" s="183">
        <v>44119</v>
      </c>
      <c r="B2132" s="226">
        <v>169.4</v>
      </c>
      <c r="C2132" s="109">
        <f t="shared" si="36"/>
        <v>-3.1388114610230358E-3</v>
      </c>
      <c r="D2132" s="19"/>
      <c r="E2132" s="19"/>
      <c r="F2132" s="19"/>
      <c r="G2132" s="28"/>
    </row>
    <row r="2133" spans="1:7" x14ac:dyDescent="0.25">
      <c r="A2133" s="183">
        <v>44120</v>
      </c>
      <c r="B2133" s="226">
        <v>169.6</v>
      </c>
      <c r="C2133" s="109">
        <f t="shared" si="36"/>
        <v>-3.20119759936112E-3</v>
      </c>
      <c r="D2133" s="19"/>
      <c r="E2133" s="19"/>
      <c r="F2133" s="19"/>
      <c r="G2133" s="28"/>
    </row>
    <row r="2134" spans="1:7" x14ac:dyDescent="0.25">
      <c r="A2134" s="183">
        <v>44123</v>
      </c>
      <c r="B2134" s="226">
        <v>169.26</v>
      </c>
      <c r="C2134" s="109">
        <f t="shared" si="36"/>
        <v>-3.106795101662663E-3</v>
      </c>
      <c r="D2134" s="19"/>
      <c r="E2134" s="19"/>
      <c r="F2134" s="19"/>
      <c r="G2134" s="28"/>
    </row>
    <row r="2135" spans="1:7" x14ac:dyDescent="0.25">
      <c r="A2135" s="183">
        <v>44124</v>
      </c>
      <c r="B2135" s="226">
        <v>169.57</v>
      </c>
      <c r="C2135" s="109">
        <f t="shared" si="36"/>
        <v>-3.2022101775427982E-3</v>
      </c>
      <c r="D2135" s="19"/>
      <c r="E2135" s="19"/>
      <c r="F2135" s="19"/>
      <c r="G2135" s="28"/>
    </row>
    <row r="2136" spans="1:7" x14ac:dyDescent="0.25">
      <c r="A2136" s="183">
        <v>44125</v>
      </c>
      <c r="B2136" s="226">
        <v>168.2</v>
      </c>
      <c r="C2136" s="109">
        <f t="shared" si="36"/>
        <v>-2.7924925243091379E-3</v>
      </c>
      <c r="D2136" s="19"/>
      <c r="E2136" s="19"/>
      <c r="F2136" s="19"/>
      <c r="G2136" s="28"/>
    </row>
    <row r="2137" spans="1:7" x14ac:dyDescent="0.25">
      <c r="A2137" s="183">
        <v>44126</v>
      </c>
      <c r="B2137" s="226">
        <v>168</v>
      </c>
      <c r="C2137" s="109">
        <f t="shared" si="36"/>
        <v>-2.7344429050810549E-3</v>
      </c>
      <c r="D2137" s="19"/>
      <c r="E2137" s="19"/>
      <c r="F2137" s="19"/>
      <c r="G2137" s="28"/>
    </row>
    <row r="2138" spans="1:7" x14ac:dyDescent="0.25">
      <c r="A2138" s="183">
        <v>44127</v>
      </c>
      <c r="B2138" s="226">
        <v>167.53</v>
      </c>
      <c r="C2138" s="109">
        <f t="shared" si="36"/>
        <v>-2.5943515332031144E-3</v>
      </c>
      <c r="D2138" s="19"/>
      <c r="E2138" s="19"/>
      <c r="F2138" s="19"/>
      <c r="G2138" s="28"/>
    </row>
    <row r="2139" spans="1:7" x14ac:dyDescent="0.25">
      <c r="A2139" s="183">
        <v>44130</v>
      </c>
      <c r="B2139" s="226">
        <v>167.76</v>
      </c>
      <c r="C2139" s="109">
        <f t="shared" si="36"/>
        <v>-2.6715235265008766E-3</v>
      </c>
      <c r="D2139" s="19"/>
      <c r="E2139" s="19"/>
      <c r="F2139" s="19"/>
      <c r="G2139" s="28"/>
    </row>
    <row r="2140" spans="1:7" x14ac:dyDescent="0.25">
      <c r="A2140" s="183">
        <v>44131</v>
      </c>
      <c r="B2140" s="226">
        <v>168.17</v>
      </c>
      <c r="C2140" s="109">
        <f t="shared" si="36"/>
        <v>-2.7981995659543471E-3</v>
      </c>
      <c r="D2140" s="19"/>
      <c r="E2140" s="19"/>
      <c r="F2140" s="19"/>
      <c r="G2140" s="28"/>
    </row>
    <row r="2141" spans="1:7" x14ac:dyDescent="0.25">
      <c r="A2141" s="183">
        <v>44132</v>
      </c>
      <c r="B2141" s="226">
        <v>170.37</v>
      </c>
      <c r="C2141" s="109">
        <f t="shared" si="36"/>
        <v>-3.4612870154061789E-3</v>
      </c>
      <c r="D2141" s="19"/>
      <c r="E2141" s="19"/>
      <c r="F2141" s="19"/>
      <c r="G2141" s="28"/>
    </row>
    <row r="2142" spans="1:7" x14ac:dyDescent="0.25">
      <c r="A2142" s="183">
        <v>44133</v>
      </c>
      <c r="B2142" s="226">
        <v>170.15</v>
      </c>
      <c r="C2142" s="109">
        <f t="shared" si="36"/>
        <v>-3.3981952145713621E-3</v>
      </c>
      <c r="D2142" s="19"/>
      <c r="E2142" s="19"/>
      <c r="F2142" s="19"/>
      <c r="G2142" s="28"/>
    </row>
    <row r="2143" spans="1:7" x14ac:dyDescent="0.25">
      <c r="A2143" s="183">
        <v>44134</v>
      </c>
      <c r="B2143" s="226">
        <v>169.84</v>
      </c>
      <c r="C2143" s="109">
        <f t="shared" si="36"/>
        <v>-3.3080772207767705E-3</v>
      </c>
      <c r="D2143" s="19"/>
      <c r="E2143" s="19"/>
      <c r="F2143" s="19"/>
      <c r="G2143" s="28"/>
    </row>
    <row r="2144" spans="1:7" x14ac:dyDescent="0.25">
      <c r="A2144" s="183">
        <v>44137</v>
      </c>
      <c r="B2144" s="226">
        <v>169.36</v>
      </c>
      <c r="C2144" s="109">
        <f t="shared" si="36"/>
        <v>-3.1717462767544822E-3</v>
      </c>
      <c r="D2144" s="19"/>
      <c r="E2144" s="19"/>
      <c r="F2144" s="19"/>
      <c r="G2144" s="28"/>
    </row>
    <row r="2145" spans="1:7" x14ac:dyDescent="0.25">
      <c r="A2145" s="183">
        <v>44138</v>
      </c>
      <c r="B2145" s="226">
        <v>169.57</v>
      </c>
      <c r="C2145" s="109">
        <f t="shared" si="36"/>
        <v>-3.2372555933241932E-3</v>
      </c>
      <c r="D2145" s="19"/>
      <c r="E2145" s="19"/>
      <c r="F2145" s="19"/>
      <c r="G2145" s="28"/>
    </row>
    <row r="2146" spans="1:7" x14ac:dyDescent="0.25">
      <c r="A2146" s="183">
        <v>44139</v>
      </c>
      <c r="B2146" s="226">
        <v>170.98</v>
      </c>
      <c r="C2146" s="109">
        <f t="shared" si="36"/>
        <v>-3.6605048794537422E-3</v>
      </c>
      <c r="D2146" s="19"/>
      <c r="E2146" s="19"/>
      <c r="F2146" s="19"/>
      <c r="G2146" s="28"/>
    </row>
    <row r="2147" spans="1:7" x14ac:dyDescent="0.25">
      <c r="A2147" s="183">
        <v>44140</v>
      </c>
      <c r="B2147" s="226">
        <v>170.35</v>
      </c>
      <c r="C2147" s="109">
        <f t="shared" si="36"/>
        <v>-3.4755471683073648E-3</v>
      </c>
      <c r="D2147" s="19"/>
      <c r="E2147" s="19"/>
      <c r="F2147" s="19"/>
      <c r="G2147" s="28"/>
    </row>
    <row r="2148" spans="1:7" x14ac:dyDescent="0.25">
      <c r="A2148" s="183">
        <v>44141</v>
      </c>
      <c r="B2148" s="226">
        <v>170.34</v>
      </c>
      <c r="C2148" s="109">
        <f t="shared" si="36"/>
        <v>-3.4750944185141883E-3</v>
      </c>
      <c r="D2148" s="19"/>
      <c r="E2148" s="19"/>
      <c r="F2148" s="19"/>
      <c r="G2148" s="28"/>
    </row>
    <row r="2149" spans="1:7" x14ac:dyDescent="0.25">
      <c r="A2149" s="183">
        <v>44144</v>
      </c>
      <c r="B2149" s="226">
        <v>169.85</v>
      </c>
      <c r="C2149" s="109">
        <f t="shared" si="36"/>
        <v>-3.3362258823736819E-3</v>
      </c>
      <c r="D2149" s="19"/>
      <c r="E2149" s="19"/>
      <c r="F2149" s="19"/>
      <c r="G2149" s="28"/>
    </row>
    <row r="2150" spans="1:7" x14ac:dyDescent="0.25">
      <c r="A2150" s="183">
        <v>44145</v>
      </c>
      <c r="B2150" s="226">
        <v>164.52</v>
      </c>
      <c r="C2150" s="109">
        <f t="shared" si="36"/>
        <v>-1.7127566467523079E-3</v>
      </c>
      <c r="D2150" s="19"/>
      <c r="E2150" s="19"/>
      <c r="F2150" s="19"/>
      <c r="G2150" s="28"/>
    </row>
    <row r="2151" spans="1:7" x14ac:dyDescent="0.25">
      <c r="A2151" s="183">
        <v>44146</v>
      </c>
      <c r="B2151" s="226">
        <v>164.22</v>
      </c>
      <c r="C2151" s="109">
        <f t="shared" si="36"/>
        <v>-1.6217702591015066E-3</v>
      </c>
      <c r="D2151" s="19"/>
      <c r="E2151" s="19"/>
      <c r="F2151" s="19"/>
      <c r="G2151" s="28"/>
    </row>
    <row r="2152" spans="1:7" x14ac:dyDescent="0.25">
      <c r="A2152" s="183">
        <v>44147</v>
      </c>
      <c r="B2152" s="226">
        <v>165.14</v>
      </c>
      <c r="C2152" s="109">
        <f t="shared" si="36"/>
        <v>-1.9098230667081919E-3</v>
      </c>
      <c r="D2152" s="19"/>
      <c r="E2152" s="19"/>
      <c r="F2152" s="19"/>
      <c r="G2152" s="28"/>
    </row>
    <row r="2153" spans="1:7" x14ac:dyDescent="0.25">
      <c r="A2153" s="183">
        <v>44148</v>
      </c>
      <c r="B2153" s="226">
        <v>166.45</v>
      </c>
      <c r="C2153" s="109">
        <f t="shared" si="36"/>
        <v>-2.3158428964325161E-3</v>
      </c>
      <c r="D2153" s="19"/>
      <c r="E2153" s="19"/>
      <c r="F2153" s="19"/>
      <c r="G2153" s="28"/>
    </row>
    <row r="2154" spans="1:7" x14ac:dyDescent="0.25">
      <c r="A2154" s="183">
        <v>44151</v>
      </c>
      <c r="B2154" s="226">
        <v>167.47</v>
      </c>
      <c r="C2154" s="109">
        <f t="shared" si="36"/>
        <v>-2.6349193142886688E-3</v>
      </c>
      <c r="D2154" s="19"/>
      <c r="E2154" s="19"/>
      <c r="F2154" s="19"/>
      <c r="G2154" s="28"/>
    </row>
    <row r="2155" spans="1:7" x14ac:dyDescent="0.25">
      <c r="A2155" s="183">
        <v>44152</v>
      </c>
      <c r="B2155" s="226">
        <v>167.42</v>
      </c>
      <c r="C2155" s="109">
        <f t="shared" si="36"/>
        <v>-2.6221430843617203E-3</v>
      </c>
      <c r="D2155" s="19"/>
      <c r="E2155" s="19"/>
      <c r="F2155" s="19"/>
      <c r="G2155" s="28"/>
    </row>
    <row r="2156" spans="1:7" x14ac:dyDescent="0.25">
      <c r="A2156" s="183">
        <v>44153</v>
      </c>
      <c r="B2156" s="226">
        <v>168.02</v>
      </c>
      <c r="C2156" s="109">
        <f t="shared" si="36"/>
        <v>-2.8070676627434152E-3</v>
      </c>
      <c r="D2156" s="19"/>
      <c r="E2156" s="19"/>
      <c r="F2156" s="19"/>
      <c r="G2156" s="28"/>
    </row>
    <row r="2157" spans="1:7" x14ac:dyDescent="0.25">
      <c r="A2157" s="183">
        <v>44154</v>
      </c>
      <c r="B2157" s="226">
        <v>168.34</v>
      </c>
      <c r="C2157" s="109">
        <f t="shared" si="36"/>
        <v>-2.9065550154971707E-3</v>
      </c>
      <c r="D2157" s="19"/>
      <c r="E2157" s="19"/>
      <c r="F2157" s="19"/>
      <c r="G2157" s="28"/>
    </row>
    <row r="2158" spans="1:7" x14ac:dyDescent="0.25">
      <c r="A2158" s="183">
        <v>44155</v>
      </c>
      <c r="B2158" s="226">
        <v>168.24</v>
      </c>
      <c r="C2158" s="109">
        <f t="shared" si="36"/>
        <v>-2.8787420037061904E-3</v>
      </c>
      <c r="D2158" s="19"/>
      <c r="E2158" s="19"/>
      <c r="F2158" s="19"/>
      <c r="G2158" s="28"/>
    </row>
    <row r="2159" spans="1:7" x14ac:dyDescent="0.25">
      <c r="A2159" s="183">
        <v>44158</v>
      </c>
      <c r="B2159" s="226">
        <v>168.21</v>
      </c>
      <c r="C2159" s="109">
        <f t="shared" si="36"/>
        <v>-2.8770916055250485E-3</v>
      </c>
      <c r="D2159" s="19"/>
      <c r="E2159" s="19"/>
      <c r="F2159" s="19"/>
      <c r="G2159" s="28"/>
    </row>
    <row r="2160" spans="1:7" x14ac:dyDescent="0.25">
      <c r="A2160" s="183">
        <v>44159</v>
      </c>
      <c r="B2160" s="226">
        <v>167.82</v>
      </c>
      <c r="C2160" s="109">
        <f t="shared" si="36"/>
        <v>-2.7611480467135754E-3</v>
      </c>
      <c r="D2160" s="19"/>
      <c r="E2160" s="19"/>
      <c r="F2160" s="19"/>
      <c r="G2160" s="28"/>
    </row>
    <row r="2161" spans="1:7" x14ac:dyDescent="0.25">
      <c r="A2161" s="183">
        <v>44160</v>
      </c>
      <c r="B2161" s="226">
        <v>167.8</v>
      </c>
      <c r="C2161" s="109">
        <f t="shared" si="36"/>
        <v>-2.7575374634357286E-3</v>
      </c>
      <c r="D2161" s="19"/>
      <c r="E2161" s="19"/>
      <c r="F2161" s="19"/>
      <c r="G2161" s="28"/>
    </row>
    <row r="2162" spans="1:7" x14ac:dyDescent="0.25">
      <c r="A2162" s="183">
        <v>44161</v>
      </c>
      <c r="B2162" s="226">
        <v>168.06</v>
      </c>
      <c r="C2162" s="109">
        <f t="shared" si="36"/>
        <v>-2.8390209577961543E-3</v>
      </c>
      <c r="D2162" s="19"/>
      <c r="E2162" s="19"/>
      <c r="F2162" s="19"/>
      <c r="G2162" s="28"/>
    </row>
    <row r="2163" spans="1:7" x14ac:dyDescent="0.25">
      <c r="A2163" s="183">
        <v>44162</v>
      </c>
      <c r="B2163" s="226">
        <v>168.62</v>
      </c>
      <c r="C2163" s="109">
        <f t="shared" si="36"/>
        <v>-3.0112102960113624E-3</v>
      </c>
      <c r="D2163" s="19"/>
      <c r="E2163" s="19"/>
      <c r="F2163" s="19"/>
      <c r="G2163" s="28"/>
    </row>
    <row r="2164" spans="1:7" x14ac:dyDescent="0.25">
      <c r="A2164" s="183">
        <v>44165</v>
      </c>
      <c r="B2164" s="226">
        <v>168.57</v>
      </c>
      <c r="C2164" s="109">
        <f t="shared" si="36"/>
        <v>-3.0035696826479787E-3</v>
      </c>
      <c r="D2164" s="19"/>
      <c r="E2164" s="19"/>
      <c r="F2164" s="19"/>
      <c r="G2164" s="28"/>
    </row>
    <row r="2165" spans="1:7" x14ac:dyDescent="0.25">
      <c r="A2165" s="183">
        <v>44166</v>
      </c>
      <c r="B2165" s="226">
        <v>167.37</v>
      </c>
      <c r="C2165" s="109">
        <f t="shared" si="36"/>
        <v>-2.6413286309292772E-3</v>
      </c>
      <c r="D2165" s="19"/>
      <c r="E2165" s="19"/>
      <c r="F2165" s="19"/>
      <c r="G2165" s="28"/>
    </row>
    <row r="2166" spans="1:7" x14ac:dyDescent="0.25">
      <c r="A2166" s="183">
        <v>44167</v>
      </c>
      <c r="B2166" s="226">
        <v>165.83</v>
      </c>
      <c r="C2166" s="109">
        <f t="shared" si="36"/>
        <v>-2.1711562158962653E-3</v>
      </c>
      <c r="D2166" s="19"/>
      <c r="E2166" s="19"/>
      <c r="F2166" s="19"/>
      <c r="G2166" s="28"/>
    </row>
    <row r="2167" spans="1:7" x14ac:dyDescent="0.25">
      <c r="A2167" s="183">
        <v>44168</v>
      </c>
      <c r="B2167" s="226">
        <v>166.3</v>
      </c>
      <c r="C2167" s="109">
        <f t="shared" si="36"/>
        <v>-2.3183792976483107E-3</v>
      </c>
      <c r="D2167" s="19"/>
      <c r="E2167" s="19"/>
      <c r="F2167" s="19"/>
      <c r="G2167" s="28"/>
    </row>
    <row r="2168" spans="1:7" x14ac:dyDescent="0.25">
      <c r="A2168" s="183">
        <v>44169</v>
      </c>
      <c r="B2168" s="226">
        <v>166.79</v>
      </c>
      <c r="C2168" s="109">
        <f t="shared" si="36"/>
        <v>-2.4712822862782285E-3</v>
      </c>
      <c r="D2168" s="19"/>
      <c r="E2168" s="19"/>
      <c r="F2168" s="19"/>
      <c r="G2168" s="28"/>
    </row>
    <row r="2169" spans="1:7" x14ac:dyDescent="0.25">
      <c r="A2169" s="183">
        <v>44172</v>
      </c>
      <c r="B2169" s="226">
        <v>167.62</v>
      </c>
      <c r="C2169" s="109">
        <f t="shared" si="36"/>
        <v>-2.7323982783615483E-3</v>
      </c>
      <c r="D2169" s="19"/>
      <c r="E2169" s="19"/>
      <c r="F2169" s="19"/>
      <c r="G2169" s="28"/>
    </row>
    <row r="2170" spans="1:7" x14ac:dyDescent="0.25">
      <c r="A2170" s="183">
        <v>44173</v>
      </c>
      <c r="B2170" s="226">
        <v>168.07</v>
      </c>
      <c r="C2170" s="109">
        <f t="shared" si="36"/>
        <v>-2.8718554924398948E-3</v>
      </c>
      <c r="D2170" s="19"/>
      <c r="E2170" s="19"/>
      <c r="F2170" s="19"/>
      <c r="G2170" s="28"/>
    </row>
    <row r="2171" spans="1:7" x14ac:dyDescent="0.25">
      <c r="A2171" s="183">
        <v>44174</v>
      </c>
      <c r="B2171" s="226">
        <v>168.27</v>
      </c>
      <c r="C2171" s="109">
        <f t="shared" si="36"/>
        <v>-2.9350919106466734E-3</v>
      </c>
      <c r="D2171" s="19"/>
      <c r="E2171" s="19"/>
      <c r="F2171" s="19"/>
      <c r="G2171" s="28"/>
    </row>
    <row r="2172" spans="1:7" x14ac:dyDescent="0.25">
      <c r="A2172" s="183">
        <v>44175</v>
      </c>
      <c r="B2172" s="226">
        <v>169.06</v>
      </c>
      <c r="C2172" s="109">
        <f t="shared" si="36"/>
        <v>-3.1767436400559957E-3</v>
      </c>
      <c r="D2172" s="19"/>
      <c r="E2172" s="19"/>
      <c r="F2172" s="19"/>
      <c r="G2172" s="28"/>
    </row>
    <row r="2173" spans="1:7" x14ac:dyDescent="0.25">
      <c r="A2173" s="183">
        <v>44176</v>
      </c>
      <c r="B2173" s="226">
        <v>169.92</v>
      </c>
      <c r="C2173" s="109">
        <f t="shared" si="36"/>
        <v>-3.4381511817407145E-3</v>
      </c>
      <c r="D2173" s="19"/>
      <c r="E2173" s="19"/>
      <c r="F2173" s="19"/>
      <c r="G2173" s="28"/>
    </row>
    <row r="2174" spans="1:7" x14ac:dyDescent="0.25">
      <c r="A2174" s="183">
        <v>44179</v>
      </c>
      <c r="B2174" s="226">
        <v>169.57</v>
      </c>
      <c r="C2174" s="109">
        <f t="shared" si="36"/>
        <v>-3.3405676811261832E-3</v>
      </c>
      <c r="D2174" s="19"/>
      <c r="E2174" s="19"/>
      <c r="F2174" s="19"/>
      <c r="G2174" s="28"/>
    </row>
    <row r="2175" spans="1:7" x14ac:dyDescent="0.25">
      <c r="A2175" s="183">
        <v>44180</v>
      </c>
      <c r="B2175" s="226">
        <v>169.49</v>
      </c>
      <c r="C2175" s="109">
        <f t="shared" si="36"/>
        <v>-3.319015115657826E-3</v>
      </c>
      <c r="D2175" s="19"/>
      <c r="E2175" s="19"/>
      <c r="F2175" s="19"/>
      <c r="G2175" s="28"/>
    </row>
    <row r="2176" spans="1:7" x14ac:dyDescent="0.25">
      <c r="A2176" s="183">
        <v>44181</v>
      </c>
      <c r="B2176" s="226">
        <v>168.37</v>
      </c>
      <c r="C2176" s="109">
        <f t="shared" si="36"/>
        <v>-2.9829200177192163E-3</v>
      </c>
      <c r="D2176" s="19"/>
      <c r="E2176" s="19"/>
      <c r="F2176" s="19"/>
      <c r="G2176" s="28"/>
    </row>
    <row r="2177" spans="1:7" x14ac:dyDescent="0.25">
      <c r="A2177" s="183">
        <v>44182</v>
      </c>
      <c r="B2177" s="226">
        <v>168.3</v>
      </c>
      <c r="C2177" s="109">
        <f t="shared" si="36"/>
        <v>-2.9641667427231758E-3</v>
      </c>
      <c r="D2177" s="19"/>
      <c r="E2177" s="19"/>
      <c r="F2177" s="19"/>
      <c r="G2177" s="28"/>
    </row>
    <row r="2178" spans="1:7" x14ac:dyDescent="0.25">
      <c r="A2178" s="183">
        <v>44183</v>
      </c>
      <c r="B2178" s="226">
        <v>167.23</v>
      </c>
      <c r="C2178" s="109">
        <f t="shared" si="36"/>
        <v>-2.6404659835373651E-3</v>
      </c>
      <c r="D2178" s="19"/>
      <c r="E2178" s="19"/>
      <c r="F2178" s="19"/>
      <c r="G2178" s="28"/>
    </row>
    <row r="2179" spans="1:7" x14ac:dyDescent="0.25">
      <c r="A2179" s="183">
        <v>44186</v>
      </c>
      <c r="B2179" s="226">
        <v>169.59</v>
      </c>
      <c r="C2179" s="109">
        <f t="shared" si="36"/>
        <v>-3.3643309217186741E-3</v>
      </c>
      <c r="D2179" s="19"/>
      <c r="E2179" s="19"/>
      <c r="F2179" s="19"/>
      <c r="G2179" s="28"/>
    </row>
    <row r="2180" spans="1:7" x14ac:dyDescent="0.25">
      <c r="A2180" s="183">
        <v>44187</v>
      </c>
      <c r="B2180" s="226">
        <v>168.72</v>
      </c>
      <c r="C2180" s="109">
        <f t="shared" si="36"/>
        <v>-3.1040926055511116E-3</v>
      </c>
      <c r="D2180" s="19"/>
      <c r="E2180" s="19"/>
      <c r="F2180" s="19"/>
      <c r="G2180" s="28"/>
    </row>
    <row r="2181" spans="1:7" x14ac:dyDescent="0.25">
      <c r="A2181" s="183">
        <v>44188</v>
      </c>
      <c r="B2181" s="226">
        <v>169.28</v>
      </c>
      <c r="C2181" s="109">
        <f t="shared" si="36"/>
        <v>-3.2759461601531395E-3</v>
      </c>
      <c r="D2181" s="19"/>
      <c r="E2181" s="19"/>
      <c r="F2181" s="19"/>
      <c r="G2181" s="28"/>
    </row>
    <row r="2182" spans="1:7" x14ac:dyDescent="0.25">
      <c r="A2182" s="183">
        <v>44193</v>
      </c>
      <c r="B2182" s="226">
        <v>167.04</v>
      </c>
      <c r="C2182" s="109">
        <f t="shared" ref="C2182:C2245" si="37">YIELD(A2182,$K$10,$K$8,B2182,100,1,1)</f>
        <v>-2.6069541854491364E-3</v>
      </c>
      <c r="D2182" s="19"/>
      <c r="E2182" s="19"/>
      <c r="F2182" s="19"/>
      <c r="G2182" s="28"/>
    </row>
    <row r="2183" spans="1:7" x14ac:dyDescent="0.25">
      <c r="A2183" s="183">
        <v>44194</v>
      </c>
      <c r="B2183" s="226">
        <v>168.25</v>
      </c>
      <c r="C2183" s="109">
        <f t="shared" si="37"/>
        <v>-2.9789891726352885E-3</v>
      </c>
      <c r="D2183" s="19"/>
      <c r="E2183" s="19"/>
      <c r="F2183" s="19"/>
      <c r="G2183" s="28"/>
    </row>
    <row r="2184" spans="1:7" x14ac:dyDescent="0.25">
      <c r="A2184" s="183">
        <v>44200</v>
      </c>
      <c r="B2184" s="226">
        <v>169.06</v>
      </c>
      <c r="C2184" s="109">
        <f t="shared" si="37"/>
        <v>-3.2398241707534059E-3</v>
      </c>
      <c r="D2184" s="19"/>
      <c r="E2184" s="19"/>
      <c r="F2184" s="19"/>
      <c r="G2184" s="28"/>
    </row>
    <row r="2185" spans="1:7" x14ac:dyDescent="0.25">
      <c r="A2185" s="183">
        <v>44201</v>
      </c>
      <c r="B2185" s="226">
        <v>168.79</v>
      </c>
      <c r="C2185" s="109">
        <f t="shared" si="37"/>
        <v>-3.1605686083643948E-3</v>
      </c>
      <c r="D2185" s="19"/>
      <c r="E2185" s="19"/>
      <c r="F2185" s="19"/>
      <c r="G2185" s="28"/>
    </row>
    <row r="2186" spans="1:7" x14ac:dyDescent="0.25">
      <c r="A2186" s="183">
        <v>44202</v>
      </c>
      <c r="B2186" s="226">
        <v>166.96</v>
      </c>
      <c r="C2186" s="109">
        <f t="shared" si="37"/>
        <v>-2.6046425778066002E-3</v>
      </c>
      <c r="D2186" s="19"/>
      <c r="E2186" s="19"/>
      <c r="F2186" s="19"/>
      <c r="G2186" s="28"/>
    </row>
    <row r="2187" spans="1:7" x14ac:dyDescent="0.25">
      <c r="A2187" s="183">
        <v>44203</v>
      </c>
      <c r="B2187" s="226">
        <v>167.24</v>
      </c>
      <c r="C2187" s="109">
        <f t="shared" si="37"/>
        <v>-2.6930325094544063E-3</v>
      </c>
      <c r="D2187" s="19"/>
      <c r="E2187" s="19"/>
      <c r="F2187" s="19"/>
      <c r="G2187" s="28"/>
    </row>
    <row r="2188" spans="1:7" x14ac:dyDescent="0.25">
      <c r="A2188" s="183">
        <v>44204</v>
      </c>
      <c r="B2188" s="226">
        <v>167.19</v>
      </c>
      <c r="C2188" s="109">
        <f t="shared" si="37"/>
        <v>-2.6801827324894312E-3</v>
      </c>
      <c r="D2188" s="19"/>
      <c r="E2188" s="19"/>
      <c r="F2188" s="19"/>
      <c r="G2188" s="28"/>
    </row>
    <row r="2189" spans="1:7" x14ac:dyDescent="0.25">
      <c r="A2189" s="183">
        <v>44207</v>
      </c>
      <c r="B2189" s="226">
        <v>167.08</v>
      </c>
      <c r="C2189" s="109">
        <f t="shared" si="37"/>
        <v>-2.6538695299130068E-3</v>
      </c>
      <c r="D2189" s="19"/>
      <c r="E2189" s="19"/>
      <c r="F2189" s="19"/>
      <c r="G2189" s="28"/>
    </row>
    <row r="2190" spans="1:7" x14ac:dyDescent="0.25">
      <c r="A2190" s="183">
        <v>44208</v>
      </c>
      <c r="B2190" s="226">
        <v>164.69</v>
      </c>
      <c r="C2190" s="109">
        <f t="shared" si="37"/>
        <v>-1.9163327168700741E-3</v>
      </c>
      <c r="D2190" s="19"/>
      <c r="E2190" s="19"/>
      <c r="F2190" s="19"/>
      <c r="G2190" s="28"/>
    </row>
    <row r="2191" spans="1:7" x14ac:dyDescent="0.25">
      <c r="A2191" s="183">
        <v>44209</v>
      </c>
      <c r="B2191" s="226">
        <v>165.71</v>
      </c>
      <c r="C2191" s="109">
        <f t="shared" si="37"/>
        <v>-2.2361254322903652E-3</v>
      </c>
      <c r="D2191" s="19"/>
      <c r="E2191" s="19"/>
      <c r="F2191" s="19"/>
      <c r="G2191" s="28"/>
    </row>
    <row r="2192" spans="1:7" x14ac:dyDescent="0.25">
      <c r="A2192" s="183">
        <v>44210</v>
      </c>
      <c r="B2192" s="226">
        <v>166.75</v>
      </c>
      <c r="C2192" s="109">
        <f t="shared" si="37"/>
        <v>-2.5598531722077992E-3</v>
      </c>
      <c r="D2192" s="19"/>
      <c r="E2192" s="19"/>
      <c r="F2192" s="19"/>
      <c r="G2192" s="28"/>
    </row>
    <row r="2193" spans="1:7" x14ac:dyDescent="0.25">
      <c r="A2193" s="183">
        <v>44211</v>
      </c>
      <c r="B2193" s="226">
        <v>166.97</v>
      </c>
      <c r="C2193" s="109">
        <f t="shared" si="37"/>
        <v>-2.629994975056023E-3</v>
      </c>
      <c r="D2193" s="19"/>
      <c r="E2193" s="19"/>
      <c r="F2193" s="19"/>
      <c r="G2193" s="28"/>
    </row>
    <row r="2194" spans="1:7" x14ac:dyDescent="0.25">
      <c r="A2194" s="183">
        <v>44214</v>
      </c>
      <c r="B2194" s="226">
        <v>166.62</v>
      </c>
      <c r="C2194" s="109">
        <f t="shared" si="37"/>
        <v>-2.5296968748842364E-3</v>
      </c>
      <c r="D2194" s="19"/>
      <c r="E2194" s="19"/>
      <c r="F2194" s="19"/>
      <c r="G2194" s="28"/>
    </row>
    <row r="2195" spans="1:7" x14ac:dyDescent="0.25">
      <c r="A2195" s="183">
        <v>44215</v>
      </c>
      <c r="B2195" s="226">
        <v>166.06</v>
      </c>
      <c r="C2195" s="109">
        <f t="shared" si="37"/>
        <v>-2.3592213573689867E-3</v>
      </c>
      <c r="D2195" s="19"/>
      <c r="E2195" s="19"/>
      <c r="F2195" s="19"/>
      <c r="G2195" s="28"/>
    </row>
    <row r="2196" spans="1:7" x14ac:dyDescent="0.25">
      <c r="A2196" s="183">
        <v>44216</v>
      </c>
      <c r="B2196" s="226">
        <v>166.48</v>
      </c>
      <c r="C2196" s="109">
        <f t="shared" si="37"/>
        <v>-2.491461807060627E-3</v>
      </c>
      <c r="D2196" s="19"/>
      <c r="E2196" s="19"/>
      <c r="F2196" s="19"/>
      <c r="G2196" s="28"/>
    </row>
    <row r="2197" spans="1:7" x14ac:dyDescent="0.25">
      <c r="A2197" s="183">
        <v>44217</v>
      </c>
      <c r="B2197" s="226">
        <v>166.18</v>
      </c>
      <c r="C2197" s="109">
        <f t="shared" si="37"/>
        <v>-2.401256182052986E-3</v>
      </c>
      <c r="D2197" s="19"/>
      <c r="E2197" s="19"/>
      <c r="F2197" s="19"/>
      <c r="G2197" s="28"/>
    </row>
    <row r="2198" spans="1:7" x14ac:dyDescent="0.25">
      <c r="A2198" s="183">
        <v>44218</v>
      </c>
      <c r="B2198" s="226">
        <v>165.24</v>
      </c>
      <c r="C2198" s="109">
        <f t="shared" si="37"/>
        <v>-2.1120385469339943E-3</v>
      </c>
      <c r="D2198" s="19"/>
      <c r="E2198" s="19"/>
      <c r="F2198" s="19"/>
      <c r="G2198" s="28"/>
    </row>
    <row r="2199" spans="1:7" x14ac:dyDescent="0.25">
      <c r="A2199" s="183">
        <v>44221</v>
      </c>
      <c r="B2199" s="226">
        <v>166.36</v>
      </c>
      <c r="C2199" s="109">
        <f t="shared" si="37"/>
        <v>-2.4667464626748569E-3</v>
      </c>
      <c r="D2199" s="19"/>
      <c r="E2199" s="19"/>
      <c r="F2199" s="19"/>
      <c r="G2199" s="28"/>
    </row>
    <row r="2200" spans="1:7" x14ac:dyDescent="0.25">
      <c r="A2200" s="183">
        <v>44222</v>
      </c>
      <c r="B2200" s="226">
        <v>166.6</v>
      </c>
      <c r="C2200" s="109">
        <f t="shared" si="37"/>
        <v>-2.5433084557006059E-3</v>
      </c>
      <c r="D2200" s="19"/>
      <c r="E2200" s="19"/>
      <c r="F2200" s="19"/>
      <c r="G2200" s="28"/>
    </row>
    <row r="2201" spans="1:7" x14ac:dyDescent="0.25">
      <c r="A2201" s="183">
        <v>44223</v>
      </c>
      <c r="B2201" s="226">
        <v>166.18</v>
      </c>
      <c r="C2201" s="109">
        <f t="shared" si="37"/>
        <v>-2.4160229689776688E-3</v>
      </c>
      <c r="D2201" s="19"/>
      <c r="E2201" s="19"/>
      <c r="F2201" s="19"/>
      <c r="G2201" s="28"/>
    </row>
    <row r="2202" spans="1:7" x14ac:dyDescent="0.25">
      <c r="A2202" s="183">
        <v>44224</v>
      </c>
      <c r="B2202" s="226">
        <v>166.69</v>
      </c>
      <c r="C2202" s="109">
        <f t="shared" si="37"/>
        <v>-2.5760168944718885E-3</v>
      </c>
      <c r="D2202" s="19"/>
      <c r="E2202" s="19"/>
      <c r="F2202" s="19"/>
      <c r="G2202" s="28"/>
    </row>
    <row r="2203" spans="1:7" x14ac:dyDescent="0.25">
      <c r="A2203" s="183">
        <v>44225</v>
      </c>
      <c r="B2203" s="226">
        <v>164.8</v>
      </c>
      <c r="C2203" s="109">
        <f t="shared" si="37"/>
        <v>-1.9917952203413443E-3</v>
      </c>
      <c r="D2203" s="19"/>
      <c r="E2203" s="19"/>
      <c r="F2203" s="19"/>
      <c r="G2203" s="28"/>
    </row>
    <row r="2204" spans="1:7" x14ac:dyDescent="0.25">
      <c r="A2204" s="183">
        <v>44228</v>
      </c>
      <c r="B2204" s="226">
        <v>165.01</v>
      </c>
      <c r="C2204" s="109">
        <f t="shared" si="37"/>
        <v>-2.0646659785407626E-3</v>
      </c>
      <c r="D2204" s="19"/>
      <c r="E2204" s="19"/>
      <c r="F2204" s="19"/>
      <c r="G2204" s="28"/>
    </row>
    <row r="2205" spans="1:7" x14ac:dyDescent="0.25">
      <c r="A2205" s="183">
        <v>44229</v>
      </c>
      <c r="B2205" s="226">
        <v>164.25</v>
      </c>
      <c r="C2205" s="109">
        <f t="shared" si="37"/>
        <v>-1.8292176666915556E-3</v>
      </c>
      <c r="D2205" s="19"/>
      <c r="E2205" s="19"/>
      <c r="F2205" s="19"/>
      <c r="G2205" s="28"/>
    </row>
    <row r="2206" spans="1:7" x14ac:dyDescent="0.25">
      <c r="A2206" s="183">
        <v>44230</v>
      </c>
      <c r="B2206" s="226">
        <v>163.37</v>
      </c>
      <c r="C2206" s="109">
        <f t="shared" si="37"/>
        <v>-1.5545447126237811E-3</v>
      </c>
      <c r="D2206" s="19"/>
      <c r="E2206" s="19"/>
      <c r="F2206" s="19"/>
      <c r="G2206" s="28"/>
    </row>
    <row r="2207" spans="1:7" x14ac:dyDescent="0.25">
      <c r="A2207" s="183">
        <v>44231</v>
      </c>
      <c r="B2207" s="226">
        <v>162.97</v>
      </c>
      <c r="C2207" s="109">
        <f t="shared" si="37"/>
        <v>-1.4303922402035228E-3</v>
      </c>
      <c r="D2207" s="19"/>
      <c r="E2207" s="19"/>
      <c r="F2207" s="19"/>
      <c r="G2207" s="28"/>
    </row>
    <row r="2208" spans="1:7" x14ac:dyDescent="0.25">
      <c r="A2208" s="183">
        <v>44232</v>
      </c>
      <c r="B2208" s="226">
        <v>162.41999999999999</v>
      </c>
      <c r="C2208" s="109">
        <f t="shared" si="37"/>
        <v>-1.2581644504406941E-3</v>
      </c>
      <c r="D2208" s="19"/>
      <c r="E2208" s="19"/>
      <c r="F2208" s="19"/>
      <c r="G2208" s="28"/>
    </row>
    <row r="2209" spans="1:7" x14ac:dyDescent="0.25">
      <c r="A2209" s="183">
        <v>44235</v>
      </c>
      <c r="B2209" s="226">
        <v>161.29</v>
      </c>
      <c r="C2209" s="109">
        <f t="shared" si="37"/>
        <v>-9.0422674324827147E-4</v>
      </c>
      <c r="D2209" s="19"/>
      <c r="E2209" s="19"/>
      <c r="F2209" s="19"/>
      <c r="G2209" s="28"/>
    </row>
    <row r="2210" spans="1:7" x14ac:dyDescent="0.25">
      <c r="A2210" s="183">
        <v>44236</v>
      </c>
      <c r="B2210" s="226">
        <v>162.25</v>
      </c>
      <c r="C2210" s="109">
        <f t="shared" si="37"/>
        <v>-1.2134745545957356E-3</v>
      </c>
      <c r="D2210" s="19"/>
      <c r="E2210" s="19"/>
      <c r="F2210" s="19"/>
      <c r="G2210" s="28"/>
    </row>
    <row r="2211" spans="1:7" x14ac:dyDescent="0.25">
      <c r="A2211" s="183">
        <v>44237</v>
      </c>
      <c r="B2211" s="226">
        <v>161.9</v>
      </c>
      <c r="C2211" s="109">
        <f t="shared" si="37"/>
        <v>-1.1041693938836986E-3</v>
      </c>
      <c r="D2211" s="19"/>
      <c r="E2211" s="19"/>
      <c r="F2211" s="19"/>
      <c r="G2211" s="28"/>
    </row>
    <row r="2212" spans="1:7" x14ac:dyDescent="0.25">
      <c r="A2212" s="183">
        <v>44238</v>
      </c>
      <c r="B2212" s="226">
        <v>162.21</v>
      </c>
      <c r="C2212" s="109">
        <f t="shared" si="37"/>
        <v>-1.2054390085358907E-3</v>
      </c>
      <c r="D2212" s="19"/>
      <c r="E2212" s="19"/>
      <c r="F2212" s="19"/>
      <c r="G2212" s="28"/>
    </row>
    <row r="2213" spans="1:7" x14ac:dyDescent="0.25">
      <c r="A2213" s="183">
        <v>44239</v>
      </c>
      <c r="B2213" s="226">
        <v>161.88999999999999</v>
      </c>
      <c r="C2213" s="109">
        <f t="shared" si="37"/>
        <v>-1.1056672819425319E-3</v>
      </c>
      <c r="D2213" s="19"/>
      <c r="E2213" s="19"/>
      <c r="F2213" s="19"/>
      <c r="G2213" s="28"/>
    </row>
    <row r="2214" spans="1:7" x14ac:dyDescent="0.25">
      <c r="A2214" s="183">
        <v>44242</v>
      </c>
      <c r="B2214" s="226">
        <v>158.82</v>
      </c>
      <c r="C2214" s="109">
        <f t="shared" si="37"/>
        <v>-1.2043661724975615E-4</v>
      </c>
      <c r="D2214" s="19"/>
      <c r="E2214" s="19"/>
      <c r="F2214" s="19"/>
      <c r="G2214" s="28"/>
    </row>
    <row r="2215" spans="1:7" x14ac:dyDescent="0.25">
      <c r="A2215" s="183">
        <v>44243</v>
      </c>
      <c r="B2215" s="226">
        <v>159.08000000000001</v>
      </c>
      <c r="C2215" s="109">
        <f t="shared" si="37"/>
        <v>-2.0760711474014626E-4</v>
      </c>
      <c r="D2215" s="19"/>
      <c r="E2215" s="19"/>
      <c r="F2215" s="19"/>
      <c r="G2215" s="28"/>
    </row>
    <row r="2216" spans="1:7" x14ac:dyDescent="0.25">
      <c r="A2216" s="183">
        <v>44244</v>
      </c>
      <c r="B2216" s="226">
        <v>158.21</v>
      </c>
      <c r="C2216" s="109">
        <f t="shared" si="37"/>
        <v>7.4932991536982477E-5</v>
      </c>
      <c r="D2216" s="19"/>
      <c r="E2216" s="19"/>
      <c r="F2216" s="19"/>
      <c r="G2216" s="28"/>
    </row>
    <row r="2217" spans="1:7" x14ac:dyDescent="0.25">
      <c r="A2217" s="183">
        <v>44245</v>
      </c>
      <c r="B2217" s="226">
        <v>158.13999999999999</v>
      </c>
      <c r="C2217" s="109">
        <f t="shared" si="37"/>
        <v>9.5691522247005382E-5</v>
      </c>
      <c r="D2217" s="19"/>
      <c r="E2217" s="19"/>
      <c r="F2217" s="19"/>
      <c r="G2217" s="28"/>
    </row>
    <row r="2218" spans="1:7" x14ac:dyDescent="0.25">
      <c r="A2218" s="183">
        <v>44246</v>
      </c>
      <c r="B2218" s="226">
        <v>157.22</v>
      </c>
      <c r="C2218" s="109">
        <f t="shared" si="37"/>
        <v>3.9685217240560287E-4</v>
      </c>
      <c r="D2218" s="19"/>
      <c r="E2218" s="19"/>
      <c r="F2218" s="19"/>
      <c r="G2218" s="28"/>
    </row>
    <row r="2219" spans="1:7" x14ac:dyDescent="0.25">
      <c r="A2219" s="183">
        <v>44249</v>
      </c>
      <c r="B2219" s="226">
        <v>156.75</v>
      </c>
      <c r="C2219" s="109">
        <f t="shared" si="37"/>
        <v>5.4606882792725554E-4</v>
      </c>
      <c r="D2219" s="19"/>
      <c r="E2219" s="19"/>
      <c r="F2219" s="19"/>
      <c r="G2219" s="28"/>
    </row>
    <row r="2220" spans="1:7" x14ac:dyDescent="0.25">
      <c r="A2220" s="183">
        <v>44250</v>
      </c>
      <c r="B2220" s="226">
        <v>156.4</v>
      </c>
      <c r="C2220" s="109">
        <f t="shared" si="37"/>
        <v>6.6029694687752473E-4</v>
      </c>
      <c r="D2220" s="19"/>
      <c r="E2220" s="19"/>
      <c r="F2220" s="19"/>
      <c r="G2220" s="28"/>
    </row>
    <row r="2221" spans="1:7" x14ac:dyDescent="0.25">
      <c r="A2221" s="183">
        <v>44251</v>
      </c>
      <c r="B2221" s="226">
        <v>157</v>
      </c>
      <c r="C2221" s="109">
        <f t="shared" si="37"/>
        <v>4.5869357516822298E-4</v>
      </c>
      <c r="D2221" s="19"/>
      <c r="E2221" s="19"/>
      <c r="F2221" s="19"/>
      <c r="G2221" s="28"/>
    </row>
    <row r="2222" spans="1:7" x14ac:dyDescent="0.25">
      <c r="A2222" s="183">
        <v>44252</v>
      </c>
      <c r="B2222" s="226">
        <v>155.55000000000001</v>
      </c>
      <c r="C2222" s="109">
        <f t="shared" si="37"/>
        <v>9.4000372001654803E-4</v>
      </c>
      <c r="D2222" s="19"/>
      <c r="E2222" s="19"/>
      <c r="F2222" s="19"/>
      <c r="G2222" s="28"/>
    </row>
    <row r="2223" spans="1:7" x14ac:dyDescent="0.25">
      <c r="A2223" s="183">
        <v>44253</v>
      </c>
      <c r="B2223" s="226">
        <v>156.4</v>
      </c>
      <c r="C2223" s="109">
        <f t="shared" si="37"/>
        <v>6.5373603694885948E-4</v>
      </c>
      <c r="D2223" s="19"/>
      <c r="E2223" s="19"/>
      <c r="F2223" s="19"/>
      <c r="G2223" s="28"/>
    </row>
    <row r="2224" spans="1:7" x14ac:dyDescent="0.25">
      <c r="A2224" s="183">
        <v>44256</v>
      </c>
      <c r="B2224" s="226">
        <v>157.6</v>
      </c>
      <c r="C2224" s="109">
        <f t="shared" si="37"/>
        <v>2.4904615114052089E-4</v>
      </c>
      <c r="D2224" s="19"/>
      <c r="E2224" s="19"/>
      <c r="F2224" s="19"/>
      <c r="G2224" s="28"/>
    </row>
    <row r="2225" spans="1:7" x14ac:dyDescent="0.25">
      <c r="A2225" s="183">
        <v>44257</v>
      </c>
      <c r="B2225" s="226">
        <v>157.75</v>
      </c>
      <c r="C2225" s="109">
        <f t="shared" si="37"/>
        <v>1.9730020991181986E-4</v>
      </c>
      <c r="D2225" s="19"/>
      <c r="E2225" s="19"/>
      <c r="F2225" s="19"/>
      <c r="G2225" s="28"/>
    </row>
    <row r="2226" spans="1:7" x14ac:dyDescent="0.25">
      <c r="A2226" s="183">
        <v>44258</v>
      </c>
      <c r="B2226" s="226">
        <v>157.15</v>
      </c>
      <c r="C2226" s="109">
        <f t="shared" si="37"/>
        <v>3.9349756417043268E-4</v>
      </c>
      <c r="D2226" s="19"/>
      <c r="E2226" s="19"/>
      <c r="F2226" s="19"/>
      <c r="G2226" s="28"/>
    </row>
    <row r="2227" spans="1:7" x14ac:dyDescent="0.25">
      <c r="A2227" s="183">
        <v>44259</v>
      </c>
      <c r="B2227" s="226">
        <v>156.35</v>
      </c>
      <c r="C2227" s="109">
        <f t="shared" si="37"/>
        <v>6.5727132559838166E-4</v>
      </c>
      <c r="D2227" s="19"/>
      <c r="E2227" s="19"/>
      <c r="F2227" s="19"/>
      <c r="G2227" s="28"/>
    </row>
    <row r="2228" spans="1:7" x14ac:dyDescent="0.25">
      <c r="A2228" s="183">
        <v>44260</v>
      </c>
      <c r="B2228" s="226">
        <v>155.85</v>
      </c>
      <c r="C2228" s="109">
        <f t="shared" si="37"/>
        <v>8.2215426256408806E-4</v>
      </c>
      <c r="D2228" s="19"/>
      <c r="E2228" s="19"/>
      <c r="F2228" s="19"/>
      <c r="G2228" s="28"/>
    </row>
    <row r="2229" spans="1:7" x14ac:dyDescent="0.25">
      <c r="A2229" s="183">
        <v>44263</v>
      </c>
      <c r="B2229" s="226">
        <v>156.06</v>
      </c>
      <c r="C2229" s="109">
        <f t="shared" si="37"/>
        <v>7.4536246454710668E-4</v>
      </c>
      <c r="D2229" s="19"/>
      <c r="E2229" s="19"/>
      <c r="F2229" s="19"/>
      <c r="G2229" s="28"/>
    </row>
    <row r="2230" spans="1:7" x14ac:dyDescent="0.25">
      <c r="A2230" s="183">
        <v>44264</v>
      </c>
      <c r="B2230" s="226">
        <v>157.16999999999999</v>
      </c>
      <c r="C2230" s="109">
        <f t="shared" si="37"/>
        <v>3.7357467741916584E-4</v>
      </c>
      <c r="D2230" s="19"/>
      <c r="E2230" s="19"/>
      <c r="F2230" s="19"/>
      <c r="G2230" s="28"/>
    </row>
    <row r="2231" spans="1:7" x14ac:dyDescent="0.25">
      <c r="A2231" s="183">
        <v>44265</v>
      </c>
      <c r="B2231" s="226">
        <v>156.55000000000001</v>
      </c>
      <c r="C2231" s="109">
        <f t="shared" si="37"/>
        <v>5.7744234065433434E-4</v>
      </c>
      <c r="D2231" s="19"/>
      <c r="E2231" s="19"/>
      <c r="F2231" s="19"/>
      <c r="G2231" s="28"/>
    </row>
    <row r="2232" spans="1:7" x14ac:dyDescent="0.25">
      <c r="A2232" s="183">
        <v>44266</v>
      </c>
      <c r="B2232" s="226">
        <v>157.16</v>
      </c>
      <c r="C2232" s="109">
        <f t="shared" si="37"/>
        <v>3.7245574549565007E-4</v>
      </c>
      <c r="D2232" s="19"/>
      <c r="E2232" s="19"/>
      <c r="F2232" s="19"/>
      <c r="G2232" s="28"/>
    </row>
    <row r="2233" spans="1:7" x14ac:dyDescent="0.25">
      <c r="A2233" s="183">
        <v>44267</v>
      </c>
      <c r="B2233" s="226">
        <v>156.43</v>
      </c>
      <c r="C2233" s="109">
        <f t="shared" si="37"/>
        <v>6.1304994330931386E-4</v>
      </c>
      <c r="D2233" s="19"/>
      <c r="E2233" s="19"/>
      <c r="F2233" s="19"/>
      <c r="G2233" s="28"/>
    </row>
    <row r="2234" spans="1:7" x14ac:dyDescent="0.25">
      <c r="A2234" s="183">
        <v>44270</v>
      </c>
      <c r="B2234" s="226">
        <v>156.28</v>
      </c>
      <c r="C2234" s="109">
        <f t="shared" si="37"/>
        <v>6.5653200595430599E-4</v>
      </c>
      <c r="D2234" s="19"/>
      <c r="E2234" s="19"/>
      <c r="F2234" s="19"/>
      <c r="G2234" s="28"/>
    </row>
    <row r="2235" spans="1:7" x14ac:dyDescent="0.25">
      <c r="A2235" s="183">
        <v>44271</v>
      </c>
      <c r="B2235" s="226">
        <v>156.86000000000001</v>
      </c>
      <c r="C2235" s="109">
        <f t="shared" si="37"/>
        <v>4.610213185374984E-4</v>
      </c>
      <c r="D2235" s="19"/>
      <c r="E2235" s="19"/>
      <c r="F2235" s="19"/>
      <c r="G2235" s="28"/>
    </row>
    <row r="2236" spans="1:7" x14ac:dyDescent="0.25">
      <c r="A2236" s="183">
        <v>44272</v>
      </c>
      <c r="B2236" s="226">
        <v>156</v>
      </c>
      <c r="C2236" s="109">
        <f t="shared" si="37"/>
        <v>7.4578239868665526E-4</v>
      </c>
      <c r="D2236" s="19"/>
      <c r="E2236" s="19"/>
      <c r="F2236" s="19"/>
      <c r="G2236" s="28"/>
    </row>
    <row r="2237" spans="1:7" x14ac:dyDescent="0.25">
      <c r="A2237" s="183">
        <v>44273</v>
      </c>
      <c r="B2237" s="226">
        <v>154.19</v>
      </c>
      <c r="C2237" s="109">
        <f t="shared" si="37"/>
        <v>1.3537623535283471E-3</v>
      </c>
      <c r="D2237" s="19"/>
      <c r="E2237" s="19"/>
      <c r="F2237" s="19"/>
      <c r="G2237" s="28"/>
    </row>
    <row r="2238" spans="1:7" x14ac:dyDescent="0.25">
      <c r="A2238" s="183">
        <v>44274</v>
      </c>
      <c r="B2238" s="226">
        <v>155.15</v>
      </c>
      <c r="C2238" s="109">
        <f t="shared" si="37"/>
        <v>1.0269356350073072E-3</v>
      </c>
      <c r="D2238" s="19"/>
      <c r="E2238" s="19"/>
      <c r="F2238" s="19"/>
      <c r="G2238" s="28"/>
    </row>
    <row r="2239" spans="1:7" x14ac:dyDescent="0.25">
      <c r="A2239" s="183">
        <v>44277</v>
      </c>
      <c r="B2239" s="226">
        <v>155.22</v>
      </c>
      <c r="C2239" s="109">
        <f t="shared" si="37"/>
        <v>9.9686504748484808E-4</v>
      </c>
      <c r="D2239" s="19"/>
      <c r="E2239" s="19"/>
      <c r="F2239" s="19"/>
      <c r="G2239" s="28"/>
    </row>
    <row r="2240" spans="1:7" x14ac:dyDescent="0.25">
      <c r="A2240" s="183">
        <v>44278</v>
      </c>
      <c r="B2240" s="226">
        <v>155.88999999999999</v>
      </c>
      <c r="C2240" s="109">
        <f t="shared" si="37"/>
        <v>7.6952331371234889E-4</v>
      </c>
      <c r="D2240" s="19"/>
      <c r="E2240" s="19"/>
      <c r="F2240" s="19"/>
      <c r="G2240" s="28"/>
    </row>
    <row r="2241" spans="1:7" x14ac:dyDescent="0.25">
      <c r="A2241" s="183">
        <v>44279</v>
      </c>
      <c r="B2241" s="226">
        <v>156.94</v>
      </c>
      <c r="C2241" s="109">
        <f t="shared" si="37"/>
        <v>4.1669545370762753E-4</v>
      </c>
      <c r="D2241" s="19"/>
      <c r="E2241" s="19"/>
      <c r="F2241" s="19"/>
      <c r="G2241" s="28"/>
    </row>
    <row r="2242" spans="1:7" x14ac:dyDescent="0.25">
      <c r="A2242" s="183">
        <v>44280</v>
      </c>
      <c r="B2242" s="226">
        <v>156.96</v>
      </c>
      <c r="C2242" s="109">
        <f t="shared" si="37"/>
        <v>4.0782444660043046E-4</v>
      </c>
      <c r="D2242" s="19"/>
      <c r="E2242" s="19"/>
      <c r="F2242" s="19"/>
      <c r="G2242" s="28"/>
    </row>
    <row r="2243" spans="1:7" x14ac:dyDescent="0.25">
      <c r="A2243" s="183">
        <v>44281</v>
      </c>
      <c r="B2243" s="226">
        <v>156.44999999999999</v>
      </c>
      <c r="C2243" s="109">
        <f t="shared" si="37"/>
        <v>5.7557759735472013E-4</v>
      </c>
      <c r="D2243" s="19"/>
      <c r="E2243" s="19"/>
      <c r="F2243" s="19"/>
      <c r="G2243" s="28"/>
    </row>
    <row r="2244" spans="1:7" x14ac:dyDescent="0.25">
      <c r="A2244" s="183">
        <v>44284</v>
      </c>
      <c r="B2244" s="226">
        <v>156.03</v>
      </c>
      <c r="C2244" s="109">
        <f t="shared" si="37"/>
        <v>7.0947099645494213E-4</v>
      </c>
      <c r="D2244" s="19"/>
      <c r="E2244" s="19"/>
      <c r="F2244" s="19"/>
      <c r="G2244" s="28"/>
    </row>
    <row r="2245" spans="1:7" x14ac:dyDescent="0.25">
      <c r="A2245" s="183">
        <v>44285</v>
      </c>
      <c r="B2245" s="226">
        <v>153.91999999999999</v>
      </c>
      <c r="C2245" s="109">
        <f t="shared" si="37"/>
        <v>1.420026821740708E-3</v>
      </c>
      <c r="D2245" s="19"/>
      <c r="E2245" s="19"/>
      <c r="F2245" s="19"/>
      <c r="G2245" s="28"/>
    </row>
    <row r="2246" spans="1:7" x14ac:dyDescent="0.25">
      <c r="A2246" s="183">
        <v>44286</v>
      </c>
      <c r="B2246" s="226">
        <v>154.33000000000001</v>
      </c>
      <c r="C2246" s="109">
        <f t="shared" ref="C2246:C2309" si="38">YIELD(A2246,$K$10,$K$8,B2246,100,1,1)</f>
        <v>1.2784940996284735E-3</v>
      </c>
      <c r="D2246" s="19"/>
      <c r="E2246" s="19"/>
      <c r="F2246" s="19"/>
      <c r="G2246" s="28"/>
    </row>
    <row r="2247" spans="1:7" x14ac:dyDescent="0.25">
      <c r="A2247" s="183">
        <v>44287</v>
      </c>
      <c r="B2247" s="226">
        <v>155.13999999999999</v>
      </c>
      <c r="C2247" s="109">
        <f t="shared" si="38"/>
        <v>1.0021936933827986E-3</v>
      </c>
      <c r="D2247" s="19"/>
      <c r="E2247" s="19"/>
      <c r="F2247" s="19"/>
      <c r="G2247" s="28"/>
    </row>
    <row r="2248" spans="1:7" x14ac:dyDescent="0.25">
      <c r="A2248" s="183">
        <v>44292</v>
      </c>
      <c r="B2248" s="226">
        <v>155.11000000000001</v>
      </c>
      <c r="C2248" s="109">
        <f t="shared" si="38"/>
        <v>1.0014871980836228E-3</v>
      </c>
      <c r="D2248" s="19"/>
      <c r="E2248" s="19"/>
      <c r="F2248" s="19"/>
      <c r="G2248" s="28"/>
    </row>
    <row r="2249" spans="1:7" x14ac:dyDescent="0.25">
      <c r="A2249" s="183">
        <v>44293</v>
      </c>
      <c r="B2249" s="226">
        <v>156.11000000000001</v>
      </c>
      <c r="C2249" s="109">
        <f t="shared" si="38"/>
        <v>6.6289986916515727E-4</v>
      </c>
      <c r="D2249" s="19"/>
      <c r="E2249" s="19"/>
      <c r="F2249" s="19"/>
      <c r="G2249" s="28"/>
    </row>
    <row r="2250" spans="1:7" x14ac:dyDescent="0.25">
      <c r="A2250" s="183">
        <v>44294</v>
      </c>
      <c r="B2250" s="226">
        <v>155.87</v>
      </c>
      <c r="C2250" s="109">
        <f t="shared" si="38"/>
        <v>7.4121670635484153E-4</v>
      </c>
      <c r="D2250" s="19"/>
      <c r="E2250" s="19"/>
      <c r="F2250" s="19"/>
      <c r="G2250" s="28"/>
    </row>
    <row r="2251" spans="1:7" x14ac:dyDescent="0.25">
      <c r="A2251" s="183">
        <v>44295</v>
      </c>
      <c r="B2251" s="226">
        <v>155.24</v>
      </c>
      <c r="C2251" s="109">
        <f t="shared" si="38"/>
        <v>9.5109582993089256E-4</v>
      </c>
      <c r="D2251" s="19"/>
      <c r="E2251" s="19"/>
      <c r="F2251" s="19"/>
      <c r="G2251" s="28"/>
    </row>
    <row r="2252" spans="1:7" x14ac:dyDescent="0.25">
      <c r="A2252" s="183">
        <v>44298</v>
      </c>
      <c r="B2252" s="226">
        <v>155.86000000000001</v>
      </c>
      <c r="C2252" s="109">
        <f t="shared" si="38"/>
        <v>7.3580231005356824E-4</v>
      </c>
      <c r="D2252" s="19"/>
      <c r="E2252" s="19"/>
      <c r="F2252" s="19"/>
      <c r="G2252" s="28"/>
    </row>
    <row r="2253" spans="1:7" x14ac:dyDescent="0.25">
      <c r="A2253" s="183">
        <v>44299</v>
      </c>
      <c r="B2253" s="226">
        <v>154.58000000000001</v>
      </c>
      <c r="C2253" s="109">
        <f t="shared" si="38"/>
        <v>1.1657431599994188E-3</v>
      </c>
      <c r="D2253" s="19"/>
      <c r="E2253" s="19"/>
      <c r="F2253" s="19"/>
      <c r="G2253" s="28"/>
    </row>
    <row r="2254" spans="1:7" x14ac:dyDescent="0.25">
      <c r="A2254" s="183">
        <v>44300</v>
      </c>
      <c r="B2254" s="226">
        <v>155.04</v>
      </c>
      <c r="C2254" s="109">
        <f t="shared" si="38"/>
        <v>1.0077922525096807E-3</v>
      </c>
      <c r="D2254" s="19"/>
      <c r="E2254" s="19"/>
      <c r="F2254" s="19"/>
      <c r="G2254" s="28"/>
    </row>
    <row r="2255" spans="1:7" x14ac:dyDescent="0.25">
      <c r="A2255" s="183">
        <v>44301</v>
      </c>
      <c r="B2255" s="226">
        <v>154.26</v>
      </c>
      <c r="C2255" s="109">
        <f t="shared" si="38"/>
        <v>1.2701465852683943E-3</v>
      </c>
      <c r="D2255" s="19"/>
      <c r="E2255" s="19"/>
      <c r="F2255" s="19"/>
      <c r="G2255" s="28"/>
    </row>
    <row r="2256" spans="1:7" x14ac:dyDescent="0.25">
      <c r="A2256" s="183">
        <v>44302</v>
      </c>
      <c r="B2256" s="226">
        <v>154.07</v>
      </c>
      <c r="C2256" s="109">
        <f t="shared" si="38"/>
        <v>1.3326813562124617E-3</v>
      </c>
      <c r="D2256" s="19"/>
      <c r="E2256" s="19"/>
      <c r="F2256" s="19"/>
      <c r="G2256" s="28"/>
    </row>
    <row r="2257" spans="1:7" x14ac:dyDescent="0.25">
      <c r="A2257" s="183">
        <v>44305</v>
      </c>
      <c r="B2257" s="226">
        <v>154.26</v>
      </c>
      <c r="C2257" s="109">
        <f t="shared" si="38"/>
        <v>1.2615627113926691E-3</v>
      </c>
      <c r="D2257" s="19"/>
      <c r="E2257" s="19"/>
      <c r="F2257" s="19"/>
      <c r="G2257" s="28"/>
    </row>
    <row r="2258" spans="1:7" x14ac:dyDescent="0.25">
      <c r="A2258" s="183">
        <v>44306</v>
      </c>
      <c r="B2258" s="226">
        <v>153.19</v>
      </c>
      <c r="C2258" s="109">
        <f t="shared" si="38"/>
        <v>1.6250333746156652E-3</v>
      </c>
      <c r="D2258" s="19"/>
      <c r="E2258" s="19"/>
      <c r="F2258" s="19"/>
      <c r="G2258" s="28"/>
    </row>
    <row r="2259" spans="1:7" x14ac:dyDescent="0.25">
      <c r="A2259" s="183">
        <v>44307</v>
      </c>
      <c r="B2259" s="226">
        <v>153.76</v>
      </c>
      <c r="C2259" s="109">
        <f t="shared" si="38"/>
        <v>1.4277601399587084E-3</v>
      </c>
      <c r="D2259" s="19"/>
      <c r="E2259" s="19"/>
      <c r="F2259" s="19"/>
      <c r="G2259" s="28"/>
    </row>
    <row r="2260" spans="1:7" x14ac:dyDescent="0.25">
      <c r="A2260" s="183">
        <v>44308</v>
      </c>
      <c r="B2260" s="226">
        <v>154.58000000000001</v>
      </c>
      <c r="C2260" s="109">
        <f t="shared" si="38"/>
        <v>1.1463353447544609E-3</v>
      </c>
      <c r="D2260" s="19"/>
      <c r="E2260" s="19"/>
      <c r="F2260" s="19"/>
      <c r="G2260" s="28"/>
    </row>
    <row r="2261" spans="1:7" x14ac:dyDescent="0.25">
      <c r="A2261" s="183">
        <v>44309</v>
      </c>
      <c r="B2261" s="226">
        <v>154.57</v>
      </c>
      <c r="C2261" s="109">
        <f t="shared" si="38"/>
        <v>1.1475721845517258E-3</v>
      </c>
      <c r="D2261" s="19"/>
      <c r="E2261" s="19"/>
      <c r="F2261" s="19"/>
      <c r="G2261" s="28"/>
    </row>
    <row r="2262" spans="1:7" x14ac:dyDescent="0.25">
      <c r="A2262" s="183">
        <v>44312</v>
      </c>
      <c r="B2262" s="226">
        <v>153.97999999999999</v>
      </c>
      <c r="C2262" s="109">
        <f t="shared" si="38"/>
        <v>1.3419616725364254E-3</v>
      </c>
      <c r="D2262" s="19"/>
      <c r="E2262" s="19"/>
      <c r="F2262" s="19"/>
      <c r="G2262" s="28"/>
    </row>
    <row r="2263" spans="1:7" x14ac:dyDescent="0.25">
      <c r="A2263" s="183">
        <v>44313</v>
      </c>
      <c r="B2263" s="226">
        <v>153.81</v>
      </c>
      <c r="C2263" s="109">
        <f t="shared" si="38"/>
        <v>1.3978709510434834E-3</v>
      </c>
      <c r="D2263" s="19"/>
      <c r="E2263" s="19"/>
      <c r="F2263" s="19"/>
      <c r="G2263" s="28"/>
    </row>
    <row r="2264" spans="1:7" x14ac:dyDescent="0.25">
      <c r="A2264" s="183">
        <v>44314</v>
      </c>
      <c r="B2264" s="226">
        <v>152.93</v>
      </c>
      <c r="C2264" s="109">
        <f t="shared" si="38"/>
        <v>1.6974754252586219E-3</v>
      </c>
      <c r="D2264" s="19"/>
      <c r="E2264" s="19"/>
      <c r="F2264" s="19"/>
      <c r="G2264" s="28"/>
    </row>
    <row r="2265" spans="1:7" x14ac:dyDescent="0.25">
      <c r="A2265" s="183">
        <v>44315</v>
      </c>
      <c r="B2265" s="226">
        <v>152.77000000000001</v>
      </c>
      <c r="C2265" s="109">
        <f t="shared" si="38"/>
        <v>1.7504534716105606E-3</v>
      </c>
      <c r="D2265" s="19"/>
      <c r="E2265" s="19"/>
      <c r="F2265" s="19"/>
      <c r="G2265" s="28"/>
    </row>
    <row r="2266" spans="1:7" x14ac:dyDescent="0.25">
      <c r="A2266" s="183">
        <v>44316</v>
      </c>
      <c r="B2266" s="226">
        <v>152.02000000000001</v>
      </c>
      <c r="C2266" s="109">
        <f t="shared" si="38"/>
        <v>2.007503677893045E-3</v>
      </c>
      <c r="D2266" s="19"/>
      <c r="E2266" s="19"/>
      <c r="F2266" s="19"/>
      <c r="G2266" s="28"/>
    </row>
    <row r="2267" spans="1:7" x14ac:dyDescent="0.25">
      <c r="A2267" s="183">
        <v>44319</v>
      </c>
      <c r="B2267" s="226">
        <v>151</v>
      </c>
      <c r="C2267" s="109">
        <f t="shared" si="38"/>
        <v>2.3562406761408485E-3</v>
      </c>
      <c r="D2267" s="19"/>
      <c r="E2267" s="19"/>
      <c r="F2267" s="19"/>
      <c r="G2267" s="28"/>
    </row>
    <row r="2268" spans="1:7" x14ac:dyDescent="0.25">
      <c r="A2268" s="183">
        <v>44320</v>
      </c>
      <c r="B2268" s="226">
        <v>152.01</v>
      </c>
      <c r="C2268" s="109">
        <f t="shared" si="38"/>
        <v>2.0026458002006188E-3</v>
      </c>
      <c r="D2268" s="19"/>
      <c r="E2268" s="19"/>
      <c r="F2268" s="19"/>
      <c r="G2268" s="28"/>
    </row>
    <row r="2269" spans="1:7" x14ac:dyDescent="0.25">
      <c r="A2269" s="183">
        <v>44321</v>
      </c>
      <c r="B2269" s="226">
        <v>152.58000000000001</v>
      </c>
      <c r="C2269" s="109">
        <f t="shared" si="38"/>
        <v>1.8033613708250645E-3</v>
      </c>
      <c r="D2269" s="19"/>
      <c r="E2269" s="19"/>
      <c r="F2269" s="19"/>
      <c r="G2269" s="28"/>
    </row>
    <row r="2270" spans="1:7" x14ac:dyDescent="0.25">
      <c r="A2270" s="183">
        <v>44322</v>
      </c>
      <c r="B2270" s="226">
        <v>152.72</v>
      </c>
      <c r="C2270" s="109">
        <f t="shared" si="38"/>
        <v>1.75295286518867E-3</v>
      </c>
      <c r="D2270" s="19"/>
      <c r="E2270" s="19"/>
      <c r="F2270" s="19"/>
      <c r="G2270" s="28"/>
    </row>
    <row r="2271" spans="1:7" x14ac:dyDescent="0.25">
      <c r="A2271" s="183">
        <v>44323</v>
      </c>
      <c r="B2271" s="226">
        <v>152.29</v>
      </c>
      <c r="C2271" s="109">
        <f t="shared" si="38"/>
        <v>1.8993997945932456E-3</v>
      </c>
      <c r="D2271" s="19"/>
      <c r="E2271" s="19"/>
      <c r="F2271" s="19"/>
      <c r="G2271" s="28"/>
    </row>
    <row r="2272" spans="1:7" x14ac:dyDescent="0.25">
      <c r="A2272" s="183">
        <v>44326</v>
      </c>
      <c r="B2272" s="226">
        <v>151.84</v>
      </c>
      <c r="C2272" s="109">
        <f t="shared" si="38"/>
        <v>2.0491573400471708E-3</v>
      </c>
      <c r="D2272" s="19"/>
      <c r="E2272" s="19"/>
      <c r="F2272" s="19"/>
      <c r="G2272" s="28"/>
    </row>
    <row r="2273" spans="1:7" x14ac:dyDescent="0.25">
      <c r="A2273" s="183">
        <v>44327</v>
      </c>
      <c r="B2273" s="226">
        <v>150.78</v>
      </c>
      <c r="C2273" s="109">
        <f t="shared" si="38"/>
        <v>2.4168319158768083E-3</v>
      </c>
      <c r="D2273" s="19"/>
      <c r="E2273" s="19"/>
      <c r="F2273" s="19"/>
      <c r="G2273" s="28"/>
    </row>
    <row r="2274" spans="1:7" x14ac:dyDescent="0.25">
      <c r="A2274" s="183">
        <v>44328</v>
      </c>
      <c r="B2274" s="226">
        <v>150.71</v>
      </c>
      <c r="C2274" s="109">
        <f t="shared" si="38"/>
        <v>2.4393146792664891E-3</v>
      </c>
      <c r="D2274" s="19"/>
      <c r="E2274" s="19"/>
      <c r="F2274" s="19"/>
      <c r="G2274" s="28"/>
    </row>
    <row r="2275" spans="1:7" x14ac:dyDescent="0.25">
      <c r="A2275" s="183">
        <v>44329</v>
      </c>
      <c r="B2275" s="226">
        <v>148.94999999999999</v>
      </c>
      <c r="C2275" s="109">
        <f t="shared" si="38"/>
        <v>3.0584877659868082E-3</v>
      </c>
      <c r="D2275" s="19"/>
      <c r="E2275" s="19"/>
      <c r="F2275" s="19"/>
      <c r="G2275" s="28"/>
    </row>
    <row r="2276" spans="1:7" x14ac:dyDescent="0.25">
      <c r="A2276" s="183">
        <v>44330</v>
      </c>
      <c r="B2276" s="226">
        <v>149.99</v>
      </c>
      <c r="C2276" s="109">
        <f t="shared" si="38"/>
        <v>2.6883450688979745E-3</v>
      </c>
      <c r="D2276" s="19"/>
      <c r="E2276" s="19"/>
      <c r="F2276" s="19"/>
      <c r="G2276" s="28"/>
    </row>
    <row r="2277" spans="1:7" x14ac:dyDescent="0.25">
      <c r="A2277" s="183">
        <v>44333</v>
      </c>
      <c r="B2277" s="226">
        <v>149.87</v>
      </c>
      <c r="C2277" s="109">
        <f t="shared" si="38"/>
        <v>2.7246200122174008E-3</v>
      </c>
      <c r="D2277" s="19"/>
      <c r="E2277" s="19"/>
      <c r="F2277" s="19"/>
      <c r="G2277" s="28"/>
    </row>
    <row r="2278" spans="1:7" x14ac:dyDescent="0.25">
      <c r="A2278" s="183">
        <v>44334</v>
      </c>
      <c r="B2278" s="226">
        <v>149.28</v>
      </c>
      <c r="C2278" s="109">
        <f t="shared" si="38"/>
        <v>2.9313654095752283E-3</v>
      </c>
      <c r="D2278" s="19"/>
      <c r="E2278" s="19"/>
      <c r="F2278" s="19"/>
      <c r="G2278" s="28"/>
    </row>
    <row r="2279" spans="1:7" x14ac:dyDescent="0.25">
      <c r="A2279" s="183">
        <v>44335</v>
      </c>
      <c r="B2279" s="226">
        <v>148.41999999999999</v>
      </c>
      <c r="C2279" s="109">
        <f t="shared" si="38"/>
        <v>3.2354460977886365E-3</v>
      </c>
      <c r="D2279" s="19"/>
      <c r="E2279" s="19"/>
      <c r="F2279" s="19"/>
      <c r="G2279" s="28"/>
    </row>
    <row r="2280" spans="1:7" x14ac:dyDescent="0.25">
      <c r="A2280" s="183">
        <v>44336</v>
      </c>
      <c r="B2280" s="226">
        <v>149</v>
      </c>
      <c r="C2280" s="109">
        <f t="shared" si="38"/>
        <v>3.0268016196153087E-3</v>
      </c>
      <c r="D2280" s="19"/>
      <c r="E2280" s="19"/>
      <c r="F2280" s="19"/>
      <c r="G2280" s="28"/>
    </row>
    <row r="2281" spans="1:7" x14ac:dyDescent="0.25">
      <c r="A2281" s="183">
        <v>44337</v>
      </c>
      <c r="B2281" s="226">
        <v>149.86000000000001</v>
      </c>
      <c r="C2281" s="109">
        <f t="shared" si="38"/>
        <v>2.7200771220262259E-3</v>
      </c>
      <c r="D2281" s="19"/>
      <c r="E2281" s="19"/>
      <c r="F2281" s="19"/>
      <c r="G2281" s="28"/>
    </row>
    <row r="2282" spans="1:7" x14ac:dyDescent="0.25">
      <c r="A2282" s="183">
        <v>44341</v>
      </c>
      <c r="B2282" s="226">
        <v>150.36000000000001</v>
      </c>
      <c r="C2282" s="109">
        <f t="shared" si="38"/>
        <v>2.5357066680778573E-3</v>
      </c>
      <c r="D2282" s="19"/>
      <c r="E2282" s="19"/>
      <c r="F2282" s="19"/>
      <c r="G2282" s="28"/>
    </row>
    <row r="2283" spans="1:7" x14ac:dyDescent="0.25">
      <c r="A2283" s="183">
        <v>44342</v>
      </c>
      <c r="B2283" s="226">
        <v>151.26</v>
      </c>
      <c r="C2283" s="109">
        <f t="shared" si="38"/>
        <v>2.2180530927322596E-3</v>
      </c>
      <c r="D2283" s="19"/>
      <c r="E2283" s="19"/>
      <c r="F2283" s="19"/>
      <c r="G2283" s="28"/>
    </row>
    <row r="2284" spans="1:7" x14ac:dyDescent="0.25">
      <c r="A2284" s="183">
        <v>44343</v>
      </c>
      <c r="B2284" s="226">
        <v>151.80000000000001</v>
      </c>
      <c r="C2284" s="109">
        <f t="shared" si="38"/>
        <v>2.0276590315129622E-3</v>
      </c>
      <c r="D2284" s="19"/>
      <c r="E2284" s="19"/>
      <c r="F2284" s="19"/>
      <c r="G2284" s="28"/>
    </row>
    <row r="2285" spans="1:7" x14ac:dyDescent="0.25">
      <c r="A2285" s="183">
        <v>44344</v>
      </c>
      <c r="B2285" s="226">
        <v>150.65</v>
      </c>
      <c r="C2285" s="109">
        <f t="shared" si="38"/>
        <v>2.427631113805684E-3</v>
      </c>
      <c r="D2285" s="19"/>
      <c r="E2285" s="19"/>
      <c r="F2285" s="19"/>
      <c r="G2285" s="28"/>
    </row>
    <row r="2286" spans="1:7" x14ac:dyDescent="0.25">
      <c r="A2286" s="183">
        <v>44347</v>
      </c>
      <c r="B2286" s="226">
        <v>150.54</v>
      </c>
      <c r="C2286" s="109">
        <f t="shared" si="38"/>
        <v>2.4601411857869378E-3</v>
      </c>
      <c r="D2286" s="19"/>
      <c r="E2286" s="19"/>
      <c r="F2286" s="19"/>
      <c r="G2286" s="28"/>
    </row>
    <row r="2287" spans="1:7" x14ac:dyDescent="0.25">
      <c r="A2287" s="183">
        <v>44348</v>
      </c>
      <c r="B2287" s="226">
        <v>151.33000000000001</v>
      </c>
      <c r="C2287" s="109">
        <f t="shared" si="38"/>
        <v>2.1811680049355123E-3</v>
      </c>
      <c r="D2287" s="19"/>
      <c r="E2287" s="19"/>
      <c r="F2287" s="19"/>
      <c r="G2287" s="28"/>
    </row>
    <row r="2288" spans="1:7" x14ac:dyDescent="0.25">
      <c r="A2288" s="183">
        <v>44349</v>
      </c>
      <c r="B2288" s="226">
        <v>151.19</v>
      </c>
      <c r="C2288" s="109">
        <f t="shared" si="38"/>
        <v>2.2280503389581719E-3</v>
      </c>
      <c r="D2288" s="19"/>
      <c r="E2288" s="19"/>
      <c r="F2288" s="19"/>
      <c r="G2288" s="28"/>
    </row>
    <row r="2289" spans="1:7" x14ac:dyDescent="0.25">
      <c r="A2289" s="183">
        <v>44351</v>
      </c>
      <c r="B2289" s="226">
        <v>151.13999999999999</v>
      </c>
      <c r="C2289" s="109">
        <f t="shared" si="38"/>
        <v>2.2414118312394224E-3</v>
      </c>
      <c r="D2289" s="19"/>
      <c r="E2289" s="19"/>
      <c r="F2289" s="19"/>
      <c r="G2289" s="28"/>
    </row>
    <row r="2290" spans="1:7" x14ac:dyDescent="0.25">
      <c r="A2290" s="183">
        <v>44354</v>
      </c>
      <c r="B2290" s="226">
        <v>151.46</v>
      </c>
      <c r="C2290" s="109">
        <f t="shared" si="38"/>
        <v>2.1232878538798481E-3</v>
      </c>
      <c r="D2290" s="19"/>
      <c r="E2290" s="19"/>
      <c r="F2290" s="19"/>
      <c r="G2290" s="28"/>
    </row>
    <row r="2291" spans="1:7" x14ac:dyDescent="0.25">
      <c r="A2291" s="183">
        <v>44355</v>
      </c>
      <c r="B2291" s="226">
        <v>151.97999999999999</v>
      </c>
      <c r="C2291" s="109">
        <f t="shared" si="38"/>
        <v>1.9399185134592303E-3</v>
      </c>
      <c r="D2291" s="19"/>
      <c r="E2291" s="19"/>
      <c r="F2291" s="19"/>
      <c r="G2291" s="28"/>
    </row>
    <row r="2292" spans="1:7" x14ac:dyDescent="0.25">
      <c r="A2292" s="183">
        <v>44356</v>
      </c>
      <c r="B2292" s="226">
        <v>152.84</v>
      </c>
      <c r="C2292" s="109">
        <f t="shared" si="38"/>
        <v>1.6395670137011209E-3</v>
      </c>
      <c r="D2292" s="19"/>
      <c r="E2292" s="19"/>
      <c r="F2292" s="19"/>
      <c r="G2292" s="28"/>
    </row>
    <row r="2293" spans="1:7" x14ac:dyDescent="0.25">
      <c r="A2293" s="183">
        <v>44357</v>
      </c>
      <c r="B2293" s="226">
        <v>152.96</v>
      </c>
      <c r="C2293" s="109">
        <f t="shared" si="38"/>
        <v>1.5959765829670837E-3</v>
      </c>
      <c r="D2293" s="19"/>
      <c r="E2293" s="19"/>
      <c r="F2293" s="19"/>
      <c r="G2293" s="28"/>
    </row>
    <row r="2294" spans="1:7" x14ac:dyDescent="0.25">
      <c r="A2294" s="183">
        <v>44358</v>
      </c>
      <c r="B2294" s="226">
        <v>154</v>
      </c>
      <c r="C2294" s="109">
        <f t="shared" si="38"/>
        <v>1.236059034791311E-3</v>
      </c>
      <c r="D2294" s="19"/>
      <c r="E2294" s="19"/>
      <c r="F2294" s="19"/>
      <c r="G2294" s="28"/>
    </row>
    <row r="2295" spans="1:7" x14ac:dyDescent="0.25">
      <c r="A2295" s="183">
        <v>44361</v>
      </c>
      <c r="B2295" s="226">
        <v>153.72</v>
      </c>
      <c r="C2295" s="109">
        <f t="shared" si="38"/>
        <v>1.3256335677465775E-3</v>
      </c>
      <c r="D2295" s="19"/>
      <c r="E2295" s="19"/>
      <c r="F2295" s="19"/>
      <c r="G2295" s="28"/>
    </row>
    <row r="2296" spans="1:7" x14ac:dyDescent="0.25">
      <c r="A2296" s="183">
        <v>44362</v>
      </c>
      <c r="B2296" s="226">
        <v>153.46</v>
      </c>
      <c r="C2296" s="109">
        <f t="shared" si="38"/>
        <v>1.4128798184308232E-3</v>
      </c>
      <c r="D2296" s="19"/>
      <c r="E2296" s="19"/>
      <c r="F2296" s="19"/>
      <c r="G2296" s="28"/>
    </row>
    <row r="2297" spans="1:7" x14ac:dyDescent="0.25">
      <c r="A2297" s="183">
        <v>44363</v>
      </c>
      <c r="B2297" s="226">
        <v>152.78</v>
      </c>
      <c r="C2297" s="109">
        <f t="shared" si="38"/>
        <v>1.6454251612720325E-3</v>
      </c>
      <c r="D2297" s="19"/>
      <c r="E2297" s="19"/>
      <c r="F2297" s="19"/>
      <c r="G2297" s="28"/>
    </row>
    <row r="2298" spans="1:7" x14ac:dyDescent="0.25">
      <c r="A2298" s="183">
        <v>44364</v>
      </c>
      <c r="B2298" s="226">
        <v>152.56</v>
      </c>
      <c r="C2298" s="109">
        <f t="shared" si="38"/>
        <v>1.7194983733945864E-3</v>
      </c>
      <c r="D2298" s="19"/>
      <c r="E2298" s="19"/>
      <c r="F2298" s="19"/>
      <c r="G2298" s="28"/>
    </row>
    <row r="2299" spans="1:7" x14ac:dyDescent="0.25">
      <c r="A2299" s="183">
        <v>44365</v>
      </c>
      <c r="B2299" s="226">
        <v>154.05000000000001</v>
      </c>
      <c r="C2299" s="109">
        <f t="shared" si="38"/>
        <v>1.2037459446193222E-3</v>
      </c>
      <c r="D2299" s="19"/>
      <c r="E2299" s="19"/>
      <c r="F2299" s="19"/>
      <c r="G2299" s="28"/>
    </row>
    <row r="2300" spans="1:7" x14ac:dyDescent="0.25">
      <c r="A2300" s="183">
        <v>44368</v>
      </c>
      <c r="B2300" s="226">
        <v>154.44999999999999</v>
      </c>
      <c r="C2300" s="109">
        <f t="shared" si="38"/>
        <v>1.0603000327438217E-3</v>
      </c>
      <c r="D2300" s="19"/>
      <c r="E2300" s="19"/>
      <c r="F2300" s="19"/>
      <c r="G2300" s="28"/>
    </row>
    <row r="2301" spans="1:7" x14ac:dyDescent="0.25">
      <c r="A2301" s="183">
        <v>44369</v>
      </c>
      <c r="B2301" s="226">
        <v>152.61000000000001</v>
      </c>
      <c r="C2301" s="109">
        <f t="shared" si="38"/>
        <v>1.6915459116989794E-3</v>
      </c>
      <c r="D2301" s="19"/>
      <c r="E2301" s="19"/>
      <c r="F2301" s="19"/>
      <c r="G2301" s="28"/>
    </row>
    <row r="2302" spans="1:7" x14ac:dyDescent="0.25">
      <c r="A2302" s="183">
        <v>44370</v>
      </c>
      <c r="B2302" s="226">
        <v>152.69</v>
      </c>
      <c r="C2302" s="109">
        <f t="shared" si="38"/>
        <v>1.6616900842164359E-3</v>
      </c>
      <c r="D2302" s="19"/>
      <c r="E2302" s="19"/>
      <c r="F2302" s="19"/>
      <c r="G2302" s="28"/>
    </row>
    <row r="2303" spans="1:7" x14ac:dyDescent="0.25">
      <c r="A2303" s="183">
        <v>44371</v>
      </c>
      <c r="B2303" s="226">
        <v>152.75</v>
      </c>
      <c r="C2303" s="109">
        <f t="shared" si="38"/>
        <v>1.6387728259019446E-3</v>
      </c>
      <c r="D2303" s="19"/>
      <c r="E2303" s="19"/>
      <c r="F2303" s="19"/>
      <c r="G2303" s="28"/>
    </row>
    <row r="2304" spans="1:7" x14ac:dyDescent="0.25">
      <c r="A2304" s="183">
        <v>44372</v>
      </c>
      <c r="B2304" s="226">
        <v>152.87</v>
      </c>
      <c r="C2304" s="109">
        <f t="shared" si="38"/>
        <v>1.5950898739358493E-3</v>
      </c>
      <c r="D2304" s="19"/>
      <c r="E2304" s="19"/>
      <c r="F2304" s="19"/>
      <c r="G2304" s="28"/>
    </row>
    <row r="2305" spans="1:7" x14ac:dyDescent="0.25">
      <c r="A2305" s="183">
        <v>44375</v>
      </c>
      <c r="B2305" s="226">
        <v>152.15</v>
      </c>
      <c r="C2305" s="109">
        <f t="shared" si="38"/>
        <v>1.8386378311974949E-3</v>
      </c>
      <c r="D2305" s="19"/>
      <c r="E2305" s="19"/>
      <c r="F2305" s="19"/>
      <c r="G2305" s="28"/>
    </row>
    <row r="2306" spans="1:7" x14ac:dyDescent="0.25">
      <c r="A2306" s="183">
        <v>44376</v>
      </c>
      <c r="B2306" s="226">
        <v>152.72999999999999</v>
      </c>
      <c r="C2306" s="109">
        <f t="shared" si="38"/>
        <v>1.6350411995609529E-3</v>
      </c>
      <c r="D2306" s="19"/>
      <c r="E2306" s="19"/>
      <c r="F2306" s="19"/>
      <c r="G2306" s="28"/>
    </row>
    <row r="2307" spans="1:7" x14ac:dyDescent="0.25">
      <c r="A2307" s="183">
        <v>44377</v>
      </c>
      <c r="B2307" s="226">
        <v>152.91999999999999</v>
      </c>
      <c r="C2307" s="109">
        <f t="shared" si="38"/>
        <v>1.5670944032510261E-3</v>
      </c>
      <c r="D2307" s="19"/>
      <c r="E2307" s="19"/>
      <c r="F2307" s="19"/>
      <c r="G2307" s="28"/>
    </row>
    <row r="2308" spans="1:7" x14ac:dyDescent="0.25">
      <c r="A2308" s="183">
        <v>44378</v>
      </c>
      <c r="B2308" s="226">
        <v>152.88999999999999</v>
      </c>
      <c r="C2308" s="109">
        <f t="shared" si="38"/>
        <v>1.575340281801301E-3</v>
      </c>
      <c r="D2308" s="19"/>
      <c r="E2308" s="19"/>
      <c r="F2308" s="19"/>
      <c r="G2308" s="28"/>
    </row>
    <row r="2309" spans="1:7" x14ac:dyDescent="0.25">
      <c r="A2309" s="183">
        <v>44379</v>
      </c>
      <c r="B2309" s="226">
        <v>153.72</v>
      </c>
      <c r="C2309" s="109">
        <f t="shared" si="38"/>
        <v>1.2867048906451877E-3</v>
      </c>
      <c r="D2309" s="19"/>
      <c r="E2309" s="19"/>
      <c r="F2309" s="19"/>
      <c r="G2309" s="28"/>
    </row>
    <row r="2310" spans="1:7" x14ac:dyDescent="0.25">
      <c r="A2310" s="183">
        <v>44382</v>
      </c>
      <c r="B2310" s="226">
        <v>153.51</v>
      </c>
      <c r="C2310" s="109">
        <f t="shared" ref="C2310:C2373" si="39">YIELD(A2310,$K$10,$K$8,B2310,100,1,1)</f>
        <v>1.3525323984911134E-3</v>
      </c>
      <c r="D2310" s="19"/>
      <c r="E2310" s="19"/>
      <c r="F2310" s="19"/>
      <c r="G2310" s="28"/>
    </row>
    <row r="2311" spans="1:7" x14ac:dyDescent="0.25">
      <c r="A2311" s="183">
        <v>44383</v>
      </c>
      <c r="B2311" s="226">
        <v>153.79</v>
      </c>
      <c r="C2311" s="109">
        <f t="shared" si="39"/>
        <v>1.253937337859829E-3</v>
      </c>
      <c r="D2311" s="19"/>
      <c r="E2311" s="19"/>
      <c r="F2311" s="19"/>
      <c r="G2311" s="28"/>
    </row>
    <row r="2312" spans="1:7" x14ac:dyDescent="0.25">
      <c r="A2312" s="183">
        <v>44384</v>
      </c>
      <c r="B2312" s="226">
        <v>155.86000000000001</v>
      </c>
      <c r="C2312" s="109">
        <f t="shared" si="39"/>
        <v>5.4515664406607433E-4</v>
      </c>
      <c r="D2312" s="19"/>
      <c r="E2312" s="19"/>
      <c r="F2312" s="19"/>
      <c r="G2312" s="28"/>
    </row>
    <row r="2313" spans="1:7" x14ac:dyDescent="0.25">
      <c r="A2313" s="183">
        <v>44385</v>
      </c>
      <c r="B2313" s="226">
        <v>157.72999999999999</v>
      </c>
      <c r="C2313" s="109">
        <f t="shared" si="39"/>
        <v>-8.6053147997890565E-5</v>
      </c>
      <c r="D2313" s="19"/>
      <c r="E2313" s="19"/>
      <c r="F2313" s="19"/>
      <c r="G2313" s="28"/>
    </row>
    <row r="2314" spans="1:7" x14ac:dyDescent="0.25">
      <c r="A2314" s="183">
        <v>44386</v>
      </c>
      <c r="B2314" s="226">
        <v>156.84</v>
      </c>
      <c r="C2314" s="109">
        <f t="shared" si="39"/>
        <v>2.0992362930316496E-4</v>
      </c>
      <c r="D2314" s="19"/>
      <c r="E2314" s="19"/>
      <c r="F2314" s="19"/>
      <c r="G2314" s="28"/>
    </row>
    <row r="2315" spans="1:7" x14ac:dyDescent="0.25">
      <c r="A2315" s="183">
        <v>44389</v>
      </c>
      <c r="B2315" s="226">
        <v>156.57</v>
      </c>
      <c r="C2315" s="109">
        <f t="shared" si="39"/>
        <v>2.9401023709237382E-4</v>
      </c>
      <c r="D2315" s="19"/>
      <c r="E2315" s="19"/>
      <c r="F2315" s="19"/>
      <c r="G2315" s="28"/>
    </row>
    <row r="2316" spans="1:7" x14ac:dyDescent="0.25">
      <c r="A2316" s="183">
        <v>44390</v>
      </c>
      <c r="B2316" s="226">
        <v>155.94</v>
      </c>
      <c r="C2316" s="109">
        <f t="shared" si="39"/>
        <v>5.0459993392678931E-4</v>
      </c>
      <c r="D2316" s="19"/>
      <c r="E2316" s="19"/>
      <c r="F2316" s="19"/>
      <c r="G2316" s="28"/>
    </row>
    <row r="2317" spans="1:7" x14ac:dyDescent="0.25">
      <c r="A2317" s="183">
        <v>44391</v>
      </c>
      <c r="B2317" s="226">
        <v>155.86000000000001</v>
      </c>
      <c r="C2317" s="109">
        <f t="shared" si="39"/>
        <v>5.2945722772729405E-4</v>
      </c>
      <c r="D2317" s="19"/>
      <c r="E2317" s="19"/>
      <c r="F2317" s="19"/>
      <c r="G2317" s="28"/>
    </row>
    <row r="2318" spans="1:7" x14ac:dyDescent="0.25">
      <c r="A2318" s="183">
        <v>44392</v>
      </c>
      <c r="B2318" s="226">
        <v>157.61000000000001</v>
      </c>
      <c r="C2318" s="109">
        <f t="shared" si="39"/>
        <v>-6.2043102387719304E-5</v>
      </c>
      <c r="D2318" s="19"/>
      <c r="E2318" s="19"/>
      <c r="F2318" s="19"/>
      <c r="G2318" s="28"/>
    </row>
    <row r="2319" spans="1:7" x14ac:dyDescent="0.25">
      <c r="A2319" s="183">
        <v>44393</v>
      </c>
      <c r="B2319" s="226">
        <v>157.66</v>
      </c>
      <c r="C2319" s="109">
        <f t="shared" si="39"/>
        <v>-8.1067861059651791E-5</v>
      </c>
      <c r="D2319" s="19"/>
      <c r="E2319" s="19"/>
      <c r="F2319" s="19"/>
      <c r="G2319" s="28"/>
    </row>
    <row r="2320" spans="1:7" x14ac:dyDescent="0.25">
      <c r="A2320" s="183">
        <v>44396</v>
      </c>
      <c r="B2320" s="226">
        <v>158.86000000000001</v>
      </c>
      <c r="C2320" s="109">
        <f t="shared" si="39"/>
        <v>-4.8761387708917735E-4</v>
      </c>
      <c r="D2320" s="19"/>
      <c r="E2320" s="19"/>
      <c r="F2320" s="19"/>
      <c r="G2320" s="28"/>
    </row>
    <row r="2321" spans="1:7" x14ac:dyDescent="0.25">
      <c r="A2321" s="183">
        <v>44397</v>
      </c>
      <c r="B2321" s="226">
        <v>160.33000000000001</v>
      </c>
      <c r="C2321" s="109">
        <f t="shared" si="39"/>
        <v>-9.7475300481275292E-4</v>
      </c>
      <c r="D2321" s="19"/>
      <c r="E2321" s="19"/>
      <c r="F2321" s="19"/>
      <c r="G2321" s="28"/>
    </row>
    <row r="2322" spans="1:7" x14ac:dyDescent="0.25">
      <c r="A2322" s="183">
        <v>44398</v>
      </c>
      <c r="B2322" s="226">
        <v>159.91</v>
      </c>
      <c r="C2322" s="109">
        <f t="shared" si="39"/>
        <v>-8.3914803564490723E-4</v>
      </c>
      <c r="D2322" s="19"/>
      <c r="E2322" s="19"/>
      <c r="F2322" s="19"/>
      <c r="G2322" s="28"/>
    </row>
    <row r="2323" spans="1:7" x14ac:dyDescent="0.25">
      <c r="A2323" s="183">
        <v>44399</v>
      </c>
      <c r="B2323" s="226">
        <v>159.55000000000001</v>
      </c>
      <c r="C2323" s="109">
        <f t="shared" si="39"/>
        <v>-7.2289389555744554E-4</v>
      </c>
      <c r="D2323" s="19"/>
      <c r="E2323" s="19"/>
      <c r="F2323" s="19"/>
      <c r="G2323" s="28"/>
    </row>
    <row r="2324" spans="1:7" x14ac:dyDescent="0.25">
      <c r="A2324" s="183">
        <v>44400</v>
      </c>
      <c r="B2324" s="226">
        <v>159.83000000000001</v>
      </c>
      <c r="C2324" s="109">
        <f t="shared" si="39"/>
        <v>-8.1756162327507875E-4</v>
      </c>
      <c r="D2324" s="19"/>
      <c r="E2324" s="19"/>
      <c r="F2324" s="19"/>
      <c r="G2324" s="28"/>
    </row>
    <row r="2325" spans="1:7" x14ac:dyDescent="0.25">
      <c r="A2325" s="183">
        <v>44403</v>
      </c>
      <c r="B2325" s="226">
        <v>160.65</v>
      </c>
      <c r="C2325" s="109">
        <f t="shared" si="39"/>
        <v>-1.0939892703042556E-3</v>
      </c>
      <c r="D2325" s="19"/>
      <c r="E2325" s="19"/>
      <c r="F2325" s="19"/>
      <c r="G2325" s="28"/>
    </row>
    <row r="2326" spans="1:7" x14ac:dyDescent="0.25">
      <c r="A2326" s="183">
        <v>44404</v>
      </c>
      <c r="B2326" s="226">
        <v>160.88999999999999</v>
      </c>
      <c r="C2326" s="109">
        <f t="shared" si="39"/>
        <v>-1.1749133770528046E-3</v>
      </c>
      <c r="D2326" s="19"/>
      <c r="E2326" s="19"/>
      <c r="F2326" s="19"/>
      <c r="G2326" s="28"/>
    </row>
    <row r="2327" spans="1:7" x14ac:dyDescent="0.25">
      <c r="A2327" s="183">
        <v>44405</v>
      </c>
      <c r="B2327" s="226">
        <v>160.72</v>
      </c>
      <c r="C2327" s="109">
        <f t="shared" si="39"/>
        <v>-1.1217106032341475E-3</v>
      </c>
      <c r="D2327" s="19"/>
      <c r="E2327" s="19"/>
      <c r="F2327" s="19"/>
      <c r="G2327" s="28"/>
    </row>
    <row r="2328" spans="1:7" x14ac:dyDescent="0.25">
      <c r="A2328" s="183">
        <v>44406</v>
      </c>
      <c r="B2328" s="226">
        <v>160.69999999999999</v>
      </c>
      <c r="C2328" s="109">
        <f t="shared" si="39"/>
        <v>-1.1175671172391304E-3</v>
      </c>
      <c r="D2328" s="19"/>
      <c r="E2328" s="19"/>
      <c r="F2328" s="19"/>
      <c r="G2328" s="28"/>
    </row>
    <row r="2329" spans="1:7" x14ac:dyDescent="0.25">
      <c r="A2329" s="183">
        <v>44407</v>
      </c>
      <c r="B2329" s="226">
        <v>160.68</v>
      </c>
      <c r="C2329" s="109">
        <f t="shared" si="39"/>
        <v>-1.1134220251036288E-3</v>
      </c>
      <c r="D2329" s="19"/>
      <c r="E2329" s="19"/>
      <c r="F2329" s="19"/>
      <c r="G2329" s="28"/>
    </row>
    <row r="2330" spans="1:7" x14ac:dyDescent="0.25">
      <c r="A2330" s="183">
        <v>44410</v>
      </c>
      <c r="B2330" s="226">
        <v>160.88</v>
      </c>
      <c r="C2330" s="109">
        <f t="shared" si="39"/>
        <v>-1.1861043116790455E-3</v>
      </c>
      <c r="D2330" s="19"/>
      <c r="E2330" s="19"/>
      <c r="F2330" s="19"/>
      <c r="G2330" s="28"/>
    </row>
    <row r="2331" spans="1:7" x14ac:dyDescent="0.25">
      <c r="A2331" s="183">
        <v>44411</v>
      </c>
      <c r="B2331" s="226">
        <v>161.69999999999999</v>
      </c>
      <c r="C2331" s="109">
        <f t="shared" si="39"/>
        <v>-1.4559666145829828E-3</v>
      </c>
      <c r="D2331" s="19"/>
      <c r="E2331" s="19"/>
      <c r="F2331" s="19"/>
      <c r="G2331" s="28"/>
    </row>
    <row r="2332" spans="1:7" x14ac:dyDescent="0.25">
      <c r="A2332" s="183">
        <v>44412</v>
      </c>
      <c r="B2332" s="226">
        <v>162.38999999999999</v>
      </c>
      <c r="C2332" s="109">
        <f t="shared" si="39"/>
        <v>-1.6822462876255255E-3</v>
      </c>
      <c r="D2332" s="19"/>
      <c r="E2332" s="19"/>
      <c r="F2332" s="19"/>
      <c r="G2332" s="28"/>
    </row>
    <row r="2333" spans="1:7" x14ac:dyDescent="0.25">
      <c r="A2333" s="183">
        <v>44413</v>
      </c>
      <c r="B2333" s="226">
        <v>163.32</v>
      </c>
      <c r="C2333" s="109">
        <f t="shared" si="39"/>
        <v>-1.9846769079121733E-3</v>
      </c>
      <c r="D2333" s="19"/>
      <c r="E2333" s="19"/>
      <c r="F2333" s="19"/>
      <c r="G2333" s="28"/>
    </row>
    <row r="2334" spans="1:7" x14ac:dyDescent="0.25">
      <c r="A2334" s="183">
        <v>44414</v>
      </c>
      <c r="B2334" s="226">
        <v>163.27000000000001</v>
      </c>
      <c r="C2334" s="109">
        <f t="shared" si="39"/>
        <v>-1.9710871812348789E-3</v>
      </c>
      <c r="D2334" s="19"/>
      <c r="E2334" s="19"/>
      <c r="F2334" s="19"/>
      <c r="G2334" s="28"/>
    </row>
    <row r="2335" spans="1:7" x14ac:dyDescent="0.25">
      <c r="A2335" s="183">
        <v>44417</v>
      </c>
      <c r="B2335" s="226">
        <v>162.22999999999999</v>
      </c>
      <c r="C2335" s="109">
        <f t="shared" si="39"/>
        <v>-1.6427191554779718E-3</v>
      </c>
      <c r="D2335" s="19"/>
      <c r="E2335" s="19"/>
      <c r="F2335" s="19"/>
      <c r="G2335" s="28"/>
    </row>
    <row r="2336" spans="1:7" x14ac:dyDescent="0.25">
      <c r="A2336" s="183">
        <v>44418</v>
      </c>
      <c r="B2336" s="226">
        <v>162.16999999999999</v>
      </c>
      <c r="C2336" s="109">
        <f t="shared" si="39"/>
        <v>-1.6257230403359183E-3</v>
      </c>
      <c r="D2336" s="19"/>
      <c r="E2336" s="19"/>
      <c r="F2336" s="19"/>
      <c r="G2336" s="28"/>
    </row>
    <row r="2337" spans="1:7" x14ac:dyDescent="0.25">
      <c r="A2337" s="183">
        <v>44419</v>
      </c>
      <c r="B2337" s="226">
        <v>161.38999999999999</v>
      </c>
      <c r="C2337" s="109">
        <f t="shared" si="39"/>
        <v>-1.374487465733207E-3</v>
      </c>
      <c r="D2337" s="19"/>
      <c r="E2337" s="19"/>
      <c r="F2337" s="19"/>
      <c r="G2337" s="28"/>
    </row>
    <row r="2338" spans="1:7" x14ac:dyDescent="0.25">
      <c r="A2338" s="183">
        <v>44420</v>
      </c>
      <c r="B2338" s="226">
        <v>162.18</v>
      </c>
      <c r="C2338" s="109">
        <f t="shared" si="39"/>
        <v>-1.6338797521376406E-3</v>
      </c>
      <c r="D2338" s="19"/>
      <c r="E2338" s="19"/>
      <c r="F2338" s="19"/>
      <c r="G2338" s="28"/>
    </row>
    <row r="2339" spans="1:7" x14ac:dyDescent="0.25">
      <c r="A2339" s="183">
        <v>44421</v>
      </c>
      <c r="B2339" s="226">
        <v>162.35</v>
      </c>
      <c r="C2339" s="109">
        <f t="shared" si="39"/>
        <v>-1.691446033977475E-3</v>
      </c>
      <c r="D2339" s="19"/>
      <c r="E2339" s="19"/>
      <c r="F2339" s="19"/>
      <c r="G2339" s="28"/>
    </row>
    <row r="2340" spans="1:7" x14ac:dyDescent="0.25">
      <c r="A2340" s="183">
        <v>44424</v>
      </c>
      <c r="B2340" s="226">
        <v>162.44999999999999</v>
      </c>
      <c r="C2340" s="109">
        <f t="shared" si="39"/>
        <v>-1.7312330206311775E-3</v>
      </c>
      <c r="D2340" s="19"/>
      <c r="E2340" s="19"/>
      <c r="F2340" s="19"/>
      <c r="G2340" s="28"/>
    </row>
    <row r="2341" spans="1:7" x14ac:dyDescent="0.25">
      <c r="A2341" s="183">
        <v>44425</v>
      </c>
      <c r="B2341" s="226">
        <v>163.41</v>
      </c>
      <c r="C2341" s="109">
        <f t="shared" si="39"/>
        <v>-2.0435328525823275E-3</v>
      </c>
      <c r="D2341" s="19"/>
      <c r="E2341" s="19"/>
      <c r="F2341" s="19"/>
      <c r="G2341" s="28"/>
    </row>
    <row r="2342" spans="1:7" x14ac:dyDescent="0.25">
      <c r="A2342" s="183">
        <v>44426</v>
      </c>
      <c r="B2342" s="226">
        <v>162.80000000000001</v>
      </c>
      <c r="C2342" s="109">
        <f t="shared" si="39"/>
        <v>-1.8493884380805417E-3</v>
      </c>
      <c r="D2342" s="19"/>
      <c r="E2342" s="19"/>
      <c r="F2342" s="19"/>
      <c r="G2342" s="28"/>
    </row>
    <row r="2343" spans="1:7" x14ac:dyDescent="0.25">
      <c r="A2343" s="183">
        <v>44427</v>
      </c>
      <c r="B2343" s="226">
        <v>163.72999999999999</v>
      </c>
      <c r="C2343" s="109">
        <f t="shared" si="39"/>
        <v>-2.1513532883717184E-3</v>
      </c>
      <c r="D2343" s="19"/>
      <c r="E2343" s="19"/>
      <c r="F2343" s="19"/>
      <c r="G2343" s="28"/>
    </row>
    <row r="2344" spans="1:7" x14ac:dyDescent="0.25">
      <c r="A2344" s="183">
        <v>44431</v>
      </c>
      <c r="B2344" s="226">
        <v>162.32</v>
      </c>
      <c r="C2344" s="109">
        <f t="shared" si="39"/>
        <v>-1.7063798973816348E-3</v>
      </c>
      <c r="D2344" s="19"/>
      <c r="E2344" s="19"/>
      <c r="F2344" s="19"/>
      <c r="G2344" s="28"/>
    </row>
    <row r="2345" spans="1:7" x14ac:dyDescent="0.25">
      <c r="A2345" s="183">
        <v>44432</v>
      </c>
      <c r="B2345" s="226">
        <v>162.88999999999999</v>
      </c>
      <c r="C2345" s="109">
        <f t="shared" si="39"/>
        <v>-1.8933633216339485E-3</v>
      </c>
      <c r="D2345" s="19"/>
      <c r="E2345" s="19"/>
      <c r="F2345" s="19"/>
      <c r="G2345" s="28"/>
    </row>
    <row r="2346" spans="1:7" x14ac:dyDescent="0.25">
      <c r="A2346" s="183">
        <v>44433</v>
      </c>
      <c r="B2346" s="226">
        <v>162.04</v>
      </c>
      <c r="C2346" s="109">
        <f t="shared" si="39"/>
        <v>-1.6203922532102542E-3</v>
      </c>
      <c r="D2346" s="19"/>
      <c r="E2346" s="19"/>
      <c r="F2346" s="19"/>
      <c r="G2346" s="28"/>
    </row>
    <row r="2347" spans="1:7" x14ac:dyDescent="0.25">
      <c r="A2347" s="183">
        <v>44434</v>
      </c>
      <c r="B2347" s="226">
        <v>159.97</v>
      </c>
      <c r="C2347" s="109">
        <f t="shared" si="39"/>
        <v>-9.4482411538059996E-4</v>
      </c>
      <c r="D2347" s="19"/>
      <c r="E2347" s="19"/>
      <c r="F2347" s="19"/>
      <c r="G2347" s="28"/>
    </row>
    <row r="2348" spans="1:7" x14ac:dyDescent="0.25">
      <c r="A2348" s="183">
        <v>44435</v>
      </c>
      <c r="B2348" s="226">
        <v>160.16999999999999</v>
      </c>
      <c r="C2348" s="109">
        <f t="shared" si="39"/>
        <v>-1.013185989728864E-3</v>
      </c>
      <c r="D2348" s="19"/>
      <c r="E2348" s="19"/>
      <c r="F2348" s="19"/>
      <c r="G2348" s="28"/>
    </row>
    <row r="2349" spans="1:7" x14ac:dyDescent="0.25">
      <c r="A2349" s="183">
        <v>44438</v>
      </c>
      <c r="B2349" s="226">
        <v>160.47</v>
      </c>
      <c r="C2349" s="109">
        <f t="shared" si="39"/>
        <v>-1.1191948033198304E-3</v>
      </c>
      <c r="D2349" s="19"/>
      <c r="E2349" s="19"/>
      <c r="F2349" s="19"/>
      <c r="G2349" s="28"/>
    </row>
    <row r="2350" spans="1:7" x14ac:dyDescent="0.25">
      <c r="A2350" s="183">
        <v>44439</v>
      </c>
      <c r="B2350" s="226">
        <v>160.53</v>
      </c>
      <c r="C2350" s="109">
        <f t="shared" si="39"/>
        <v>-1.1413450329580642E-3</v>
      </c>
      <c r="D2350" s="19"/>
      <c r="E2350" s="19"/>
      <c r="F2350" s="19"/>
      <c r="G2350" s="28"/>
    </row>
    <row r="2351" spans="1:7" x14ac:dyDescent="0.25">
      <c r="A2351" s="183">
        <v>44440</v>
      </c>
      <c r="B2351" s="226">
        <v>158.69999999999999</v>
      </c>
      <c r="C2351" s="109">
        <f t="shared" si="39"/>
        <v>-5.3787858548825249E-4</v>
      </c>
      <c r="D2351" s="19"/>
      <c r="E2351" s="19"/>
      <c r="F2351" s="19"/>
      <c r="G2351" s="28"/>
    </row>
    <row r="2352" spans="1:7" x14ac:dyDescent="0.25">
      <c r="A2352" s="183">
        <v>44441</v>
      </c>
      <c r="B2352" s="226">
        <v>158.91</v>
      </c>
      <c r="C2352" s="109">
        <f t="shared" si="39"/>
        <v>-6.1018971404515115E-4</v>
      </c>
      <c r="D2352" s="19"/>
      <c r="E2352" s="19"/>
      <c r="F2352" s="19"/>
      <c r="G2352" s="28"/>
    </row>
    <row r="2353" spans="1:7" x14ac:dyDescent="0.25">
      <c r="A2353" s="183">
        <v>44442</v>
      </c>
      <c r="B2353" s="226">
        <v>158.49</v>
      </c>
      <c r="C2353" s="109">
        <f t="shared" si="39"/>
        <v>-4.7253711821907199E-4</v>
      </c>
      <c r="D2353" s="19"/>
      <c r="E2353" s="19"/>
      <c r="F2353" s="19"/>
      <c r="G2353" s="28"/>
    </row>
    <row r="2354" spans="1:7" x14ac:dyDescent="0.25">
      <c r="A2354" s="183">
        <v>44445</v>
      </c>
      <c r="B2354" s="226">
        <v>157.83000000000001</v>
      </c>
      <c r="C2354" s="109">
        <f t="shared" si="39"/>
        <v>-2.5862847750096884E-4</v>
      </c>
      <c r="D2354" s="19"/>
      <c r="E2354" s="19"/>
      <c r="F2354" s="19"/>
      <c r="G2354" s="28"/>
    </row>
    <row r="2355" spans="1:7" x14ac:dyDescent="0.25">
      <c r="A2355" s="183">
        <v>44446</v>
      </c>
      <c r="B2355" s="226">
        <v>156.85</v>
      </c>
      <c r="C2355" s="109">
        <f t="shared" si="39"/>
        <v>6.9194735061338446E-5</v>
      </c>
      <c r="D2355" s="19"/>
      <c r="E2355" s="19"/>
      <c r="F2355" s="19"/>
      <c r="G2355" s="28"/>
    </row>
    <row r="2356" spans="1:7" x14ac:dyDescent="0.25">
      <c r="A2356" s="183">
        <v>44447</v>
      </c>
      <c r="B2356" s="226">
        <v>157.35</v>
      </c>
      <c r="C2356" s="109">
        <f t="shared" si="39"/>
        <v>-1.018781067197933E-4</v>
      </c>
      <c r="D2356" s="19"/>
      <c r="E2356" s="19"/>
      <c r="F2356" s="19"/>
      <c r="G2356" s="28"/>
    </row>
    <row r="2357" spans="1:7" x14ac:dyDescent="0.25">
      <c r="A2357" s="183">
        <v>44448</v>
      </c>
      <c r="B2357" s="226">
        <v>157.24</v>
      </c>
      <c r="C2357" s="109">
        <f t="shared" si="39"/>
        <v>-6.7122702891495332E-5</v>
      </c>
      <c r="D2357" s="19"/>
      <c r="E2357" s="19"/>
      <c r="F2357" s="19"/>
      <c r="G2357" s="28"/>
    </row>
    <row r="2358" spans="1:7" x14ac:dyDescent="0.25">
      <c r="A2358" s="183">
        <v>44449</v>
      </c>
      <c r="B2358" s="226">
        <v>157.66999999999999</v>
      </c>
      <c r="C2358" s="109">
        <f t="shared" si="39"/>
        <v>-2.1422486850167769E-4</v>
      </c>
      <c r="D2358" s="19"/>
      <c r="E2358" s="19"/>
      <c r="F2358" s="19"/>
      <c r="G2358" s="28"/>
    </row>
    <row r="2359" spans="1:7" x14ac:dyDescent="0.25">
      <c r="A2359" s="183">
        <v>44452</v>
      </c>
      <c r="B2359" s="226">
        <v>157.13999999999999</v>
      </c>
      <c r="C2359" s="109">
        <f t="shared" si="39"/>
        <v>-4.2658417870299456E-5</v>
      </c>
      <c r="D2359" s="19"/>
      <c r="E2359" s="19"/>
      <c r="F2359" s="19"/>
      <c r="G2359" s="28"/>
    </row>
    <row r="2360" spans="1:7" x14ac:dyDescent="0.25">
      <c r="A2360" s="183">
        <v>44453</v>
      </c>
      <c r="B2360" s="226">
        <v>156.56</v>
      </c>
      <c r="C2360" s="109">
        <f t="shared" si="39"/>
        <v>1.512700510417743E-4</v>
      </c>
      <c r="D2360" s="19"/>
      <c r="E2360" s="19"/>
      <c r="F2360" s="19"/>
      <c r="G2360" s="28"/>
    </row>
    <row r="2361" spans="1:7" x14ac:dyDescent="0.25">
      <c r="A2361" s="183">
        <v>44454</v>
      </c>
      <c r="B2361" s="226">
        <v>157.31</v>
      </c>
      <c r="C2361" s="109">
        <f t="shared" si="39"/>
        <v>-1.046615084795051E-4</v>
      </c>
      <c r="D2361" s="19"/>
      <c r="E2361" s="19"/>
      <c r="F2361" s="19"/>
      <c r="G2361" s="28"/>
    </row>
    <row r="2362" spans="1:7" x14ac:dyDescent="0.25">
      <c r="A2362" s="183">
        <v>44455</v>
      </c>
      <c r="B2362" s="226">
        <v>156.16999999999999</v>
      </c>
      <c r="C2362" s="109">
        <f t="shared" si="39"/>
        <v>2.7913321555370633E-4</v>
      </c>
      <c r="D2362" s="19"/>
      <c r="E2362" s="19"/>
      <c r="F2362" s="19"/>
      <c r="G2362" s="28"/>
    </row>
    <row r="2363" spans="1:7" x14ac:dyDescent="0.25">
      <c r="A2363" s="183">
        <v>44456</v>
      </c>
      <c r="B2363" s="226">
        <v>155.81</v>
      </c>
      <c r="C2363" s="109">
        <f t="shared" si="39"/>
        <v>3.9947652952389192E-4</v>
      </c>
      <c r="D2363" s="19"/>
      <c r="E2363" s="19"/>
      <c r="F2363" s="19"/>
      <c r="G2363" s="28"/>
    </row>
    <row r="2364" spans="1:7" x14ac:dyDescent="0.25">
      <c r="A2364" s="183">
        <v>44459</v>
      </c>
      <c r="B2364" s="226">
        <v>156.44999999999999</v>
      </c>
      <c r="C2364" s="109">
        <f t="shared" si="39"/>
        <v>1.7479402235609067E-4</v>
      </c>
      <c r="D2364" s="19"/>
      <c r="E2364" s="19"/>
      <c r="F2364" s="19"/>
      <c r="G2364" s="28"/>
    </row>
    <row r="2365" spans="1:7" x14ac:dyDescent="0.25">
      <c r="A2365" s="183">
        <v>44460</v>
      </c>
      <c r="B2365" s="226">
        <v>156.35</v>
      </c>
      <c r="C2365" s="109">
        <f t="shared" si="39"/>
        <v>2.0646604436710508E-4</v>
      </c>
      <c r="D2365" s="19"/>
      <c r="E2365" s="19"/>
      <c r="F2365" s="19"/>
      <c r="G2365" s="28"/>
    </row>
    <row r="2366" spans="1:7" x14ac:dyDescent="0.25">
      <c r="A2366" s="183">
        <v>44461</v>
      </c>
      <c r="B2366" s="226">
        <v>156.65</v>
      </c>
      <c r="C2366" s="109">
        <f t="shared" si="39"/>
        <v>1.0231727921575856E-4</v>
      </c>
      <c r="D2366" s="19"/>
      <c r="E2366" s="19"/>
      <c r="F2366" s="19"/>
      <c r="G2366" s="28"/>
    </row>
    <row r="2367" spans="1:7" x14ac:dyDescent="0.25">
      <c r="A2367" s="183">
        <v>44462</v>
      </c>
      <c r="B2367" s="226">
        <v>156.6</v>
      </c>
      <c r="C2367" s="109">
        <f t="shared" si="39"/>
        <v>1.1697003268796727E-4</v>
      </c>
      <c r="D2367" s="19"/>
      <c r="E2367" s="19"/>
      <c r="F2367" s="19"/>
      <c r="G2367" s="28"/>
    </row>
    <row r="2368" spans="1:7" x14ac:dyDescent="0.25">
      <c r="A2368" s="183">
        <v>44463</v>
      </c>
      <c r="B2368" s="226">
        <v>154.69999999999999</v>
      </c>
      <c r="C2368" s="109">
        <f t="shared" si="39"/>
        <v>7.6399316996611716E-4</v>
      </c>
      <c r="D2368" s="19"/>
      <c r="E2368" s="19"/>
      <c r="F2368" s="19"/>
      <c r="G2368" s="28"/>
    </row>
    <row r="2369" spans="1:7" x14ac:dyDescent="0.25">
      <c r="A2369" s="183">
        <v>44466</v>
      </c>
      <c r="B2369" s="226">
        <v>153.76</v>
      </c>
      <c r="C2369" s="109">
        <f t="shared" si="39"/>
        <v>1.0820692271006395E-3</v>
      </c>
      <c r="D2369" s="19"/>
      <c r="E2369" s="19"/>
      <c r="F2369" s="19"/>
      <c r="G2369" s="28"/>
    </row>
    <row r="2370" spans="1:7" x14ac:dyDescent="0.25">
      <c r="A2370" s="183">
        <v>44467</v>
      </c>
      <c r="B2370" s="226">
        <v>153.68</v>
      </c>
      <c r="C2370" s="109">
        <f t="shared" si="39"/>
        <v>1.1076066137551907E-3</v>
      </c>
      <c r="D2370" s="19"/>
      <c r="E2370" s="19"/>
      <c r="F2370" s="19"/>
      <c r="G2370" s="28"/>
    </row>
    <row r="2371" spans="1:7" x14ac:dyDescent="0.25">
      <c r="A2371" s="183">
        <v>44468</v>
      </c>
      <c r="B2371" s="226">
        <v>154.19999999999999</v>
      </c>
      <c r="C2371" s="109">
        <f t="shared" si="39"/>
        <v>9.2527456795710487E-4</v>
      </c>
      <c r="D2371" s="19"/>
      <c r="E2371" s="19"/>
      <c r="F2371" s="19"/>
      <c r="G2371" s="28"/>
    </row>
    <row r="2372" spans="1:7" x14ac:dyDescent="0.25">
      <c r="A2372" s="183">
        <v>44469</v>
      </c>
      <c r="B2372" s="226">
        <v>154.30000000000001</v>
      </c>
      <c r="C2372" s="109">
        <f t="shared" si="39"/>
        <v>8.8848284694504264E-4</v>
      </c>
      <c r="D2372" s="19"/>
      <c r="E2372" s="19"/>
      <c r="F2372" s="19"/>
      <c r="G2372" s="28"/>
    </row>
    <row r="2373" spans="1:7" x14ac:dyDescent="0.25">
      <c r="A2373" s="183">
        <v>44470</v>
      </c>
      <c r="B2373" s="226">
        <v>154.35</v>
      </c>
      <c r="C2373" s="109">
        <f t="shared" si="39"/>
        <v>8.6897520540286726E-4</v>
      </c>
      <c r="D2373" s="19"/>
      <c r="E2373" s="19"/>
      <c r="F2373" s="19"/>
      <c r="G2373" s="28"/>
    </row>
    <row r="2374" spans="1:7" x14ac:dyDescent="0.25">
      <c r="A2374" s="183">
        <v>44473</v>
      </c>
      <c r="B2374" s="226">
        <v>153.6</v>
      </c>
      <c r="C2374" s="109">
        <f t="shared" ref="C2374:C2437" si="40">YIELD(A2374,$K$10,$K$8,B2374,100,1,1)</f>
        <v>1.1220967304921799E-3</v>
      </c>
      <c r="D2374" s="19"/>
      <c r="E2374" s="19"/>
      <c r="F2374" s="19"/>
      <c r="G2374" s="28"/>
    </row>
    <row r="2375" spans="1:7" x14ac:dyDescent="0.25">
      <c r="A2375" s="183">
        <v>44474</v>
      </c>
      <c r="B2375" s="226">
        <v>154.1</v>
      </c>
      <c r="C2375" s="109">
        <f t="shared" si="40"/>
        <v>9.46474045175341E-4</v>
      </c>
      <c r="D2375" s="19"/>
      <c r="E2375" s="19"/>
      <c r="F2375" s="19"/>
      <c r="G2375" s="28"/>
    </row>
    <row r="2376" spans="1:7" x14ac:dyDescent="0.25">
      <c r="A2376" s="183">
        <v>44475</v>
      </c>
      <c r="B2376" s="226">
        <v>152.4</v>
      </c>
      <c r="C2376" s="109">
        <f t="shared" si="40"/>
        <v>1.5366066141324032E-3</v>
      </c>
      <c r="D2376" s="19"/>
      <c r="E2376" s="19"/>
      <c r="F2376" s="19"/>
      <c r="G2376" s="28"/>
    </row>
    <row r="2377" spans="1:7" x14ac:dyDescent="0.25">
      <c r="A2377" s="183">
        <v>44476</v>
      </c>
      <c r="B2377" s="226">
        <v>152.72</v>
      </c>
      <c r="C2377" s="109">
        <f t="shared" si="40"/>
        <v>1.4223230065863268E-3</v>
      </c>
      <c r="D2377" s="19"/>
      <c r="E2377" s="19"/>
      <c r="F2377" s="19"/>
      <c r="G2377" s="28"/>
    </row>
    <row r="2378" spans="1:7" x14ac:dyDescent="0.25">
      <c r="A2378" s="183">
        <v>44477</v>
      </c>
      <c r="B2378" s="226">
        <v>151.96</v>
      </c>
      <c r="C2378" s="109">
        <f t="shared" si="40"/>
        <v>1.6868674883685152E-3</v>
      </c>
      <c r="D2378" s="19"/>
      <c r="E2378" s="19"/>
      <c r="F2378" s="19"/>
      <c r="G2378" s="28"/>
    </row>
    <row r="2379" spans="1:7" x14ac:dyDescent="0.25">
      <c r="A2379" s="183">
        <v>44480</v>
      </c>
      <c r="B2379" s="226">
        <v>151.58000000000001</v>
      </c>
      <c r="C2379" s="109">
        <f t="shared" si="40"/>
        <v>1.8143704806494402E-3</v>
      </c>
      <c r="D2379" s="19"/>
      <c r="E2379" s="19"/>
      <c r="F2379" s="19"/>
      <c r="G2379" s="28"/>
    </row>
    <row r="2380" spans="1:7" x14ac:dyDescent="0.25">
      <c r="A2380" s="183">
        <v>44481</v>
      </c>
      <c r="B2380" s="226">
        <v>151.22999999999999</v>
      </c>
      <c r="C2380" s="109">
        <f t="shared" si="40"/>
        <v>1.9359961215657496E-3</v>
      </c>
      <c r="D2380" s="19"/>
      <c r="E2380" s="19"/>
      <c r="F2380" s="19"/>
      <c r="G2380" s="28"/>
    </row>
    <row r="2381" spans="1:7" x14ac:dyDescent="0.25">
      <c r="A2381" s="183">
        <v>44482</v>
      </c>
      <c r="B2381" s="226">
        <v>151.93</v>
      </c>
      <c r="C2381" s="109">
        <f t="shared" si="40"/>
        <v>1.6866128659405305E-3</v>
      </c>
      <c r="D2381" s="19"/>
      <c r="E2381" s="19"/>
      <c r="F2381" s="19"/>
      <c r="G2381" s="28"/>
    </row>
    <row r="2382" spans="1:7" x14ac:dyDescent="0.25">
      <c r="A2382" s="183">
        <v>44483</v>
      </c>
      <c r="B2382" s="226">
        <v>153.19999999999999</v>
      </c>
      <c r="C2382" s="109">
        <f t="shared" si="40"/>
        <v>1.2392426705853036E-3</v>
      </c>
      <c r="D2382" s="19"/>
      <c r="E2382" s="19"/>
      <c r="F2382" s="19"/>
      <c r="G2382" s="28"/>
    </row>
    <row r="2383" spans="1:7" x14ac:dyDescent="0.25">
      <c r="A2383" s="183">
        <v>44484</v>
      </c>
      <c r="B2383" s="226">
        <v>153.85</v>
      </c>
      <c r="C2383" s="109">
        <f t="shared" si="40"/>
        <v>1.0108295857253907E-3</v>
      </c>
      <c r="D2383" s="19"/>
      <c r="E2383" s="19"/>
      <c r="F2383" s="19"/>
      <c r="G2383" s="28"/>
    </row>
    <row r="2384" spans="1:7" x14ac:dyDescent="0.25">
      <c r="A2384" s="183">
        <v>44487</v>
      </c>
      <c r="B2384" s="226">
        <v>154.1</v>
      </c>
      <c r="C2384" s="109">
        <f t="shared" si="40"/>
        <v>9.1741188891097654E-4</v>
      </c>
      <c r="D2384" s="19"/>
      <c r="E2384" s="19"/>
      <c r="F2384" s="19"/>
      <c r="G2384" s="28"/>
    </row>
    <row r="2385" spans="1:7" x14ac:dyDescent="0.25">
      <c r="A2385" s="183">
        <v>44488</v>
      </c>
      <c r="B2385" s="226">
        <v>154.41</v>
      </c>
      <c r="C2385" s="109">
        <f t="shared" si="40"/>
        <v>8.0784948318400932E-4</v>
      </c>
      <c r="D2385" s="19"/>
      <c r="E2385" s="19"/>
      <c r="F2385" s="19"/>
      <c r="G2385" s="28"/>
    </row>
    <row r="2386" spans="1:7" x14ac:dyDescent="0.25">
      <c r="A2386" s="183">
        <v>44489</v>
      </c>
      <c r="B2386" s="226">
        <v>153.44</v>
      </c>
      <c r="C2386" s="109">
        <f t="shared" si="40"/>
        <v>1.1422970628159482E-3</v>
      </c>
      <c r="D2386" s="19"/>
      <c r="E2386" s="19"/>
      <c r="F2386" s="19"/>
      <c r="G2386" s="28"/>
    </row>
    <row r="2387" spans="1:7" x14ac:dyDescent="0.25">
      <c r="A2387" s="183">
        <v>44490</v>
      </c>
      <c r="B2387" s="226">
        <v>153.47999999999999</v>
      </c>
      <c r="C2387" s="109">
        <f t="shared" si="40"/>
        <v>1.1261433097041395E-3</v>
      </c>
      <c r="D2387" s="19"/>
      <c r="E2387" s="19"/>
      <c r="F2387" s="19"/>
      <c r="G2387" s="28"/>
    </row>
    <row r="2388" spans="1:7" x14ac:dyDescent="0.25">
      <c r="A2388" s="183">
        <v>44491</v>
      </c>
      <c r="B2388" s="226">
        <v>153.44</v>
      </c>
      <c r="C2388" s="109">
        <f t="shared" si="40"/>
        <v>1.1378594241269644E-3</v>
      </c>
      <c r="D2388" s="19"/>
      <c r="E2388" s="19"/>
      <c r="F2388" s="19"/>
      <c r="G2388" s="28"/>
    </row>
    <row r="2389" spans="1:7" x14ac:dyDescent="0.25">
      <c r="A2389" s="183">
        <v>44494</v>
      </c>
      <c r="B2389" s="226">
        <v>153.69</v>
      </c>
      <c r="C2389" s="109">
        <f t="shared" si="40"/>
        <v>1.0441408994979191E-3</v>
      </c>
      <c r="D2389" s="19"/>
      <c r="E2389" s="19"/>
      <c r="F2389" s="19"/>
      <c r="G2389" s="28"/>
    </row>
    <row r="2390" spans="1:7" x14ac:dyDescent="0.25">
      <c r="A2390" s="183">
        <v>44495</v>
      </c>
      <c r="B2390" s="226">
        <v>154.77000000000001</v>
      </c>
      <c r="C2390" s="109">
        <f t="shared" si="40"/>
        <v>6.6768919527392188E-4</v>
      </c>
      <c r="D2390" s="19"/>
      <c r="E2390" s="19"/>
      <c r="F2390" s="19"/>
      <c r="G2390" s="28"/>
    </row>
    <row r="2391" spans="1:7" x14ac:dyDescent="0.25">
      <c r="A2391" s="183">
        <v>44496</v>
      </c>
      <c r="B2391" s="226">
        <v>155.82</v>
      </c>
      <c r="C2391" s="109">
        <f t="shared" si="40"/>
        <v>3.0449313795701086E-4</v>
      </c>
      <c r="D2391" s="19"/>
      <c r="E2391" s="19"/>
      <c r="F2391" s="19"/>
      <c r="G2391" s="28"/>
    </row>
    <row r="2392" spans="1:7" x14ac:dyDescent="0.25">
      <c r="A2392" s="183">
        <v>44497</v>
      </c>
      <c r="B2392" s="226">
        <v>157.52000000000001</v>
      </c>
      <c r="C2392" s="109">
        <f t="shared" si="40"/>
        <v>-2.7621079164178336E-4</v>
      </c>
      <c r="D2392" s="19"/>
      <c r="E2392" s="19"/>
      <c r="F2392" s="19"/>
      <c r="G2392" s="28"/>
    </row>
    <row r="2393" spans="1:7" x14ac:dyDescent="0.25">
      <c r="A2393" s="183">
        <v>44498</v>
      </c>
      <c r="B2393" s="226">
        <v>156.01</v>
      </c>
      <c r="C2393" s="109">
        <f t="shared" si="40"/>
        <v>2.3487308331798977E-4</v>
      </c>
      <c r="D2393" s="19"/>
      <c r="E2393" s="19"/>
      <c r="F2393" s="19"/>
      <c r="G2393" s="28"/>
    </row>
    <row r="2394" spans="1:7" x14ac:dyDescent="0.25">
      <c r="A2394" s="183">
        <v>44501</v>
      </c>
      <c r="B2394" s="226">
        <v>156.18</v>
      </c>
      <c r="C2394" s="109">
        <f t="shared" si="40"/>
        <v>1.6983550892492972E-4</v>
      </c>
      <c r="D2394" s="19"/>
      <c r="E2394" s="19"/>
      <c r="F2394" s="19"/>
      <c r="G2394" s="28"/>
    </row>
    <row r="2395" spans="1:7" x14ac:dyDescent="0.25">
      <c r="A2395" s="183">
        <v>44502</v>
      </c>
      <c r="B2395" s="226">
        <v>156.47999999999999</v>
      </c>
      <c r="C2395" s="109">
        <f t="shared" si="40"/>
        <v>6.5140855486482005E-5</v>
      </c>
      <c r="D2395" s="19"/>
      <c r="E2395" s="19"/>
      <c r="F2395" s="19"/>
      <c r="G2395" s="28"/>
    </row>
    <row r="2396" spans="1:7" x14ac:dyDescent="0.25">
      <c r="A2396" s="183">
        <v>44503</v>
      </c>
      <c r="B2396" s="226">
        <v>157.59</v>
      </c>
      <c r="C2396" s="109">
        <f t="shared" si="40"/>
        <v>-3.1403068855976799E-4</v>
      </c>
      <c r="D2396" s="19"/>
      <c r="E2396" s="19"/>
      <c r="F2396" s="19"/>
      <c r="G2396" s="28"/>
    </row>
    <row r="2397" spans="1:7" x14ac:dyDescent="0.25">
      <c r="A2397" s="183">
        <v>44504</v>
      </c>
      <c r="B2397" s="226">
        <v>156.69</v>
      </c>
      <c r="C2397" s="109">
        <f t="shared" si="40"/>
        <v>-1.1052997666846983E-5</v>
      </c>
      <c r="D2397" s="19"/>
      <c r="E2397" s="19"/>
      <c r="F2397" s="19"/>
      <c r="G2397" s="28"/>
    </row>
    <row r="2398" spans="1:7" x14ac:dyDescent="0.25">
      <c r="A2398" s="183">
        <v>44505</v>
      </c>
      <c r="B2398" s="226">
        <v>158.04</v>
      </c>
      <c r="C2398" s="109">
        <f t="shared" si="40"/>
        <v>-4.7067339203009855E-4</v>
      </c>
      <c r="D2398" s="19"/>
      <c r="E2398" s="19"/>
      <c r="F2398" s="19"/>
      <c r="G2398" s="28"/>
    </row>
    <row r="2399" spans="1:7" x14ac:dyDescent="0.25">
      <c r="A2399" s="183">
        <v>44508</v>
      </c>
      <c r="B2399" s="226">
        <v>158.94</v>
      </c>
      <c r="C2399" s="109">
        <f t="shared" si="40"/>
        <v>-7.8021439175411493E-4</v>
      </c>
      <c r="D2399" s="19"/>
      <c r="E2399" s="19"/>
      <c r="F2399" s="19"/>
      <c r="G2399" s="28"/>
    </row>
    <row r="2400" spans="1:7" x14ac:dyDescent="0.25">
      <c r="A2400" s="183">
        <v>44509</v>
      </c>
      <c r="B2400" s="226">
        <v>158.93</v>
      </c>
      <c r="C2400" s="109">
        <f t="shared" si="40"/>
        <v>-7.7927355385670565E-4</v>
      </c>
      <c r="D2400" s="19"/>
      <c r="E2400" s="19"/>
      <c r="F2400" s="19"/>
      <c r="G2400" s="28"/>
    </row>
    <row r="2401" spans="1:7" x14ac:dyDescent="0.25">
      <c r="A2401" s="183">
        <v>44510</v>
      </c>
      <c r="B2401" s="226">
        <v>160.38</v>
      </c>
      <c r="C2401" s="109">
        <f t="shared" si="40"/>
        <v>-1.2648205674025232E-3</v>
      </c>
      <c r="D2401" s="19"/>
      <c r="E2401" s="19"/>
      <c r="F2401" s="19"/>
      <c r="G2401" s="28"/>
    </row>
    <row r="2402" spans="1:7" x14ac:dyDescent="0.25">
      <c r="A2402" s="183">
        <v>44511</v>
      </c>
      <c r="B2402" s="226">
        <v>159.34</v>
      </c>
      <c r="C2402" s="109">
        <f t="shared" si="40"/>
        <v>-9.2123867438208902E-4</v>
      </c>
      <c r="D2402" s="19"/>
      <c r="E2402" s="19"/>
      <c r="F2402" s="19"/>
      <c r="G2402" s="28"/>
    </row>
    <row r="2403" spans="1:7" x14ac:dyDescent="0.25">
      <c r="A2403" s="183">
        <v>44512</v>
      </c>
      <c r="B2403" s="226">
        <v>159.36000000000001</v>
      </c>
      <c r="C2403" s="109">
        <f t="shared" si="40"/>
        <v>-9.3034193372210625E-4</v>
      </c>
      <c r="D2403" s="19"/>
      <c r="E2403" s="19"/>
      <c r="F2403" s="19"/>
      <c r="G2403" s="28"/>
    </row>
    <row r="2404" spans="1:7" x14ac:dyDescent="0.25">
      <c r="A2404" s="183">
        <v>44515</v>
      </c>
      <c r="B2404" s="226">
        <v>160.08000000000001</v>
      </c>
      <c r="C2404" s="109">
        <f t="shared" si="40"/>
        <v>-1.1775188914635252E-3</v>
      </c>
      <c r="D2404" s="19"/>
      <c r="E2404" s="19"/>
      <c r="F2404" s="19"/>
      <c r="G2404" s="28"/>
    </row>
    <row r="2405" spans="1:7" x14ac:dyDescent="0.25">
      <c r="A2405" s="183">
        <v>44516</v>
      </c>
      <c r="B2405" s="226">
        <v>158.68</v>
      </c>
      <c r="C2405" s="109">
        <f t="shared" si="40"/>
        <v>-7.1227708054542188E-4</v>
      </c>
      <c r="D2405" s="19"/>
      <c r="E2405" s="19"/>
      <c r="F2405" s="19"/>
      <c r="G2405" s="28"/>
    </row>
    <row r="2406" spans="1:7" x14ac:dyDescent="0.25">
      <c r="A2406" s="183">
        <v>44517</v>
      </c>
      <c r="B2406" s="226">
        <v>158.63999999999999</v>
      </c>
      <c r="C2406" s="109">
        <f t="shared" si="40"/>
        <v>-7.0124702167104116E-4</v>
      </c>
      <c r="D2406" s="19"/>
      <c r="E2406" s="19"/>
      <c r="F2406" s="19"/>
      <c r="G2406" s="28"/>
    </row>
    <row r="2407" spans="1:7" x14ac:dyDescent="0.25">
      <c r="A2407" s="183">
        <v>44518</v>
      </c>
      <c r="B2407" s="226">
        <v>159.24</v>
      </c>
      <c r="C2407" s="109">
        <f t="shared" si="40"/>
        <v>-9.0477812577183659E-4</v>
      </c>
      <c r="D2407" s="19"/>
      <c r="E2407" s="19"/>
      <c r="F2407" s="19"/>
      <c r="G2407" s="28"/>
    </row>
    <row r="2408" spans="1:7" x14ac:dyDescent="0.25">
      <c r="A2408" s="183">
        <v>44519</v>
      </c>
      <c r="B2408" s="226">
        <v>161.69999999999999</v>
      </c>
      <c r="C2408" s="109">
        <f t="shared" si="40"/>
        <v>-1.7227125316555498E-3</v>
      </c>
      <c r="D2408" s="19"/>
      <c r="E2408" s="19"/>
      <c r="F2408" s="19"/>
      <c r="G2408" s="28"/>
    </row>
    <row r="2409" spans="1:7" x14ac:dyDescent="0.25">
      <c r="A2409" s="183">
        <v>44522</v>
      </c>
      <c r="B2409" s="226">
        <v>161.6</v>
      </c>
      <c r="C2409" s="109">
        <f t="shared" si="40"/>
        <v>-1.6973473956816772E-3</v>
      </c>
      <c r="D2409" s="19"/>
      <c r="E2409" s="19"/>
      <c r="F2409" s="19"/>
      <c r="G2409" s="28"/>
    </row>
    <row r="2410" spans="1:7" x14ac:dyDescent="0.25">
      <c r="A2410" s="183">
        <v>44523</v>
      </c>
      <c r="B2410" s="226">
        <v>159.66999999999999</v>
      </c>
      <c r="C2410" s="109">
        <f t="shared" si="40"/>
        <v>-1.0605686006838508E-3</v>
      </c>
      <c r="D2410" s="19"/>
      <c r="E2410" s="19"/>
      <c r="F2410" s="19"/>
      <c r="G2410" s="28"/>
    </row>
    <row r="2411" spans="1:7" x14ac:dyDescent="0.25">
      <c r="A2411" s="183">
        <v>44524</v>
      </c>
      <c r="B2411" s="226">
        <v>158.63999999999999</v>
      </c>
      <c r="C2411" s="109">
        <f t="shared" si="40"/>
        <v>-7.1808846911077158E-4</v>
      </c>
      <c r="D2411" s="19"/>
      <c r="E2411" s="19"/>
      <c r="F2411" s="19"/>
      <c r="G2411" s="28"/>
    </row>
    <row r="2412" spans="1:7" x14ac:dyDescent="0.25">
      <c r="A2412" s="183">
        <v>44525</v>
      </c>
      <c r="B2412" s="226">
        <v>158.69999999999999</v>
      </c>
      <c r="C2412" s="109">
        <f t="shared" si="40"/>
        <v>-7.406631216332933E-4</v>
      </c>
      <c r="D2412" s="19"/>
      <c r="E2412" s="19"/>
      <c r="F2412" s="19"/>
      <c r="G2412" s="28"/>
    </row>
    <row r="2413" spans="1:7" x14ac:dyDescent="0.25">
      <c r="A2413" s="183">
        <v>44526</v>
      </c>
      <c r="B2413" s="226">
        <v>160.9</v>
      </c>
      <c r="C2413" s="109">
        <f t="shared" si="40"/>
        <v>-1.4764667683654429E-3</v>
      </c>
      <c r="D2413" s="19"/>
      <c r="E2413" s="19"/>
      <c r="F2413" s="19"/>
      <c r="G2413" s="28"/>
    </row>
    <row r="2414" spans="1:7" x14ac:dyDescent="0.25">
      <c r="A2414" s="183">
        <v>44529</v>
      </c>
      <c r="B2414" s="226">
        <v>160.68</v>
      </c>
      <c r="C2414" s="109">
        <f t="shared" si="40"/>
        <v>-1.4110845764963894E-3</v>
      </c>
      <c r="D2414" s="19"/>
      <c r="E2414" s="19"/>
      <c r="F2414" s="19"/>
      <c r="G2414" s="28"/>
    </row>
    <row r="2415" spans="1:7" x14ac:dyDescent="0.25">
      <c r="A2415" s="183">
        <v>44530</v>
      </c>
      <c r="B2415" s="226">
        <v>162.47999999999999</v>
      </c>
      <c r="C2415" s="109">
        <f t="shared" si="40"/>
        <v>-2.0060974663007941E-3</v>
      </c>
      <c r="D2415" s="19"/>
      <c r="E2415" s="19"/>
      <c r="F2415" s="19"/>
      <c r="G2415" s="28"/>
    </row>
    <row r="2416" spans="1:7" x14ac:dyDescent="0.25">
      <c r="A2416" s="183">
        <v>44531</v>
      </c>
      <c r="B2416" s="226">
        <v>162.47</v>
      </c>
      <c r="C2416" s="109">
        <f t="shared" si="40"/>
        <v>-2.0053611094792744E-3</v>
      </c>
      <c r="D2416" s="19"/>
      <c r="E2416" s="19"/>
      <c r="F2416" s="19"/>
      <c r="G2416" s="28"/>
    </row>
    <row r="2417" spans="1:7" x14ac:dyDescent="0.25">
      <c r="A2417" s="183">
        <v>44532</v>
      </c>
      <c r="B2417" s="226">
        <v>163.1</v>
      </c>
      <c r="C2417" s="109">
        <f t="shared" si="40"/>
        <v>-2.2135248760013536E-3</v>
      </c>
      <c r="D2417" s="19"/>
      <c r="E2417" s="19"/>
      <c r="F2417" s="19"/>
      <c r="G2417" s="28"/>
    </row>
    <row r="2418" spans="1:7" x14ac:dyDescent="0.25">
      <c r="A2418" s="183">
        <v>44533</v>
      </c>
      <c r="B2418" s="226">
        <v>163.44999999999999</v>
      </c>
      <c r="C2418" s="109">
        <f t="shared" si="40"/>
        <v>-2.3299283142895052E-3</v>
      </c>
      <c r="D2418" s="19"/>
      <c r="E2418" s="19"/>
      <c r="F2418" s="19"/>
      <c r="G2418" s="28"/>
    </row>
    <row r="2419" spans="1:7" x14ac:dyDescent="0.25">
      <c r="A2419" s="183">
        <v>44536</v>
      </c>
      <c r="B2419" s="226">
        <v>163.65</v>
      </c>
      <c r="C2419" s="109">
        <f t="shared" si="40"/>
        <v>-2.4025780997075936E-3</v>
      </c>
      <c r="D2419" s="19"/>
      <c r="E2419" s="19"/>
      <c r="F2419" s="19"/>
      <c r="G2419" s="28"/>
    </row>
    <row r="2420" spans="1:7" x14ac:dyDescent="0.25">
      <c r="A2420" s="183">
        <v>44537</v>
      </c>
      <c r="B2420" s="226">
        <v>163.56</v>
      </c>
      <c r="C2420" s="109">
        <f t="shared" si="40"/>
        <v>-2.3759358571826495E-3</v>
      </c>
      <c r="D2420" s="19"/>
      <c r="E2420" s="19"/>
      <c r="F2420" s="19"/>
      <c r="G2420" s="28"/>
    </row>
    <row r="2421" spans="1:7" x14ac:dyDescent="0.25">
      <c r="A2421" s="183">
        <v>44538</v>
      </c>
      <c r="B2421" s="226">
        <v>164.2</v>
      </c>
      <c r="C2421" s="109">
        <f t="shared" si="40"/>
        <v>-2.5858899063260278E-3</v>
      </c>
      <c r="D2421" s="19"/>
      <c r="E2421" s="19"/>
      <c r="F2421" s="19"/>
      <c r="G2421" s="28"/>
    </row>
    <row r="2422" spans="1:7" x14ac:dyDescent="0.25">
      <c r="A2422" s="183">
        <v>44539</v>
      </c>
      <c r="B2422" s="226">
        <v>162.19999999999999</v>
      </c>
      <c r="C2422" s="109">
        <f t="shared" si="40"/>
        <v>-1.9371854300167214E-3</v>
      </c>
      <c r="D2422" s="19"/>
      <c r="E2422" s="19"/>
      <c r="F2422" s="19"/>
      <c r="G2422" s="28"/>
    </row>
    <row r="2423" spans="1:7" x14ac:dyDescent="0.25">
      <c r="A2423" s="183">
        <v>44540</v>
      </c>
      <c r="B2423" s="226">
        <v>162.02000000000001</v>
      </c>
      <c r="C2423" s="109">
        <f t="shared" si="40"/>
        <v>-1.8806337159624972E-3</v>
      </c>
      <c r="D2423" s="19"/>
      <c r="E2423" s="19"/>
      <c r="F2423" s="19"/>
      <c r="G2423" s="28"/>
    </row>
    <row r="2424" spans="1:7" x14ac:dyDescent="0.25">
      <c r="A2424" s="183">
        <v>44543</v>
      </c>
      <c r="B2424" s="226">
        <v>162.6</v>
      </c>
      <c r="C2424" s="109">
        <f t="shared" si="40"/>
        <v>-2.0783740999820847E-3</v>
      </c>
      <c r="D2424" s="19"/>
      <c r="E2424" s="19"/>
      <c r="F2424" s="19"/>
      <c r="G2424" s="28"/>
    </row>
    <row r="2425" spans="1:7" x14ac:dyDescent="0.25">
      <c r="A2425" s="183">
        <v>44544</v>
      </c>
      <c r="B2425" s="226">
        <v>163.15</v>
      </c>
      <c r="C2425" s="109">
        <f t="shared" si="40"/>
        <v>-2.2605300061689319E-3</v>
      </c>
      <c r="D2425" s="19"/>
      <c r="E2425" s="19"/>
      <c r="F2425" s="19"/>
      <c r="G2425" s="28"/>
    </row>
    <row r="2426" spans="1:7" x14ac:dyDescent="0.25">
      <c r="A2426" s="183">
        <v>44545</v>
      </c>
      <c r="B2426" s="226">
        <v>163</v>
      </c>
      <c r="C2426" s="109">
        <f t="shared" si="40"/>
        <v>-2.214175824987499E-3</v>
      </c>
      <c r="D2426" s="19"/>
      <c r="E2426" s="19"/>
      <c r="F2426" s="19"/>
      <c r="G2426" s="28"/>
    </row>
    <row r="2427" spans="1:7" x14ac:dyDescent="0.25">
      <c r="A2427" s="183">
        <v>44546</v>
      </c>
      <c r="B2427" s="226">
        <v>161.88999999999999</v>
      </c>
      <c r="C2427" s="109">
        <f t="shared" si="40"/>
        <v>-1.8530571211380852E-3</v>
      </c>
      <c r="D2427" s="19"/>
      <c r="E2427" s="19"/>
      <c r="F2427" s="19"/>
      <c r="G2427" s="28"/>
    </row>
    <row r="2428" spans="1:7" x14ac:dyDescent="0.25">
      <c r="A2428" s="183">
        <v>44547</v>
      </c>
      <c r="B2428" s="226">
        <v>161.87</v>
      </c>
      <c r="C2428" s="109">
        <f t="shared" si="40"/>
        <v>-1.8490028781737039E-3</v>
      </c>
      <c r="D2428" s="19"/>
      <c r="E2428" s="19"/>
      <c r="F2428" s="19"/>
      <c r="G2428" s="28"/>
    </row>
    <row r="2429" spans="1:7" x14ac:dyDescent="0.25">
      <c r="A2429" s="183">
        <v>44550</v>
      </c>
      <c r="B2429" s="226">
        <v>162.69999999999999</v>
      </c>
      <c r="C2429" s="109">
        <f t="shared" si="40"/>
        <v>-2.1289414339868153E-3</v>
      </c>
      <c r="D2429" s="19"/>
      <c r="E2429" s="19"/>
      <c r="F2429" s="19"/>
      <c r="G2429" s="28"/>
    </row>
    <row r="2430" spans="1:7" x14ac:dyDescent="0.25">
      <c r="A2430" s="183">
        <v>44551</v>
      </c>
      <c r="B2430" s="226">
        <v>161</v>
      </c>
      <c r="C2430" s="109">
        <f t="shared" si="40"/>
        <v>-1.5718372822189374E-3</v>
      </c>
      <c r="D2430" s="19"/>
      <c r="E2430" s="19"/>
      <c r="F2430" s="19"/>
      <c r="G2430" s="28"/>
    </row>
    <row r="2431" spans="1:7" x14ac:dyDescent="0.25">
      <c r="A2431" s="183">
        <v>44552</v>
      </c>
      <c r="B2431" s="226">
        <v>159</v>
      </c>
      <c r="C2431" s="109">
        <f t="shared" si="40"/>
        <v>-9.0692371819532311E-4</v>
      </c>
      <c r="D2431" s="19"/>
      <c r="E2431" s="19"/>
      <c r="F2431" s="19"/>
      <c r="G2431" s="28"/>
    </row>
    <row r="2432" spans="1:7" x14ac:dyDescent="0.25">
      <c r="A2432" s="183">
        <v>44553</v>
      </c>
      <c r="B2432" s="226">
        <v>158.69999999999999</v>
      </c>
      <c r="C2432" s="109">
        <f t="shared" si="40"/>
        <v>-8.0839015508786039E-4</v>
      </c>
      <c r="D2432" s="19"/>
      <c r="E2432" s="19"/>
      <c r="F2432" s="19"/>
      <c r="G2432" s="28"/>
    </row>
    <row r="2433" spans="1:7" x14ac:dyDescent="0.25">
      <c r="A2433" s="183">
        <v>44557</v>
      </c>
      <c r="B2433" s="226">
        <v>157.71</v>
      </c>
      <c r="C2433" s="109">
        <f t="shared" si="40"/>
        <v>-4.8317772625040763E-4</v>
      </c>
      <c r="D2433" s="19"/>
      <c r="E2433" s="19"/>
      <c r="F2433" s="19"/>
      <c r="G2433" s="28"/>
    </row>
    <row r="2434" spans="1:7" x14ac:dyDescent="0.25">
      <c r="A2434" s="183">
        <v>44558</v>
      </c>
      <c r="B2434" s="226">
        <v>157.9</v>
      </c>
      <c r="C2434" s="109">
        <f t="shared" si="40"/>
        <v>-5.5005097769277804E-4</v>
      </c>
      <c r="D2434" s="19"/>
      <c r="E2434" s="19"/>
      <c r="F2434" s="19"/>
      <c r="G2434" s="28"/>
    </row>
    <row r="2435" spans="1:7" x14ac:dyDescent="0.25">
      <c r="A2435" s="183">
        <v>44559</v>
      </c>
      <c r="B2435" s="226">
        <v>157.38</v>
      </c>
      <c r="C2435" s="109">
        <f t="shared" si="40"/>
        <v>-3.7576122729313848E-4</v>
      </c>
      <c r="D2435" s="19"/>
      <c r="E2435" s="19"/>
      <c r="F2435" s="19"/>
      <c r="G2435" s="28"/>
    </row>
    <row r="2436" spans="1:7" x14ac:dyDescent="0.25">
      <c r="A2436" s="183">
        <v>44560</v>
      </c>
      <c r="B2436" s="226">
        <v>156.80000000000001</v>
      </c>
      <c r="C2436" s="109">
        <f t="shared" si="40"/>
        <v>-1.8023824597938827E-4</v>
      </c>
      <c r="D2436" s="19"/>
      <c r="E2436" s="19"/>
      <c r="F2436" s="19"/>
      <c r="G2436" s="28"/>
    </row>
    <row r="2437" spans="1:7" x14ac:dyDescent="0.25">
      <c r="A2437" s="183">
        <v>44564</v>
      </c>
      <c r="B2437" s="226">
        <v>156.27000000000001</v>
      </c>
      <c r="C2437" s="109">
        <f t="shared" si="40"/>
        <v>-8.0461568702701025E-6</v>
      </c>
      <c r="D2437" s="19"/>
      <c r="E2437" s="19"/>
      <c r="F2437" s="19"/>
      <c r="G2437" s="28"/>
    </row>
    <row r="2438" spans="1:7" x14ac:dyDescent="0.25">
      <c r="A2438" s="183">
        <v>44565</v>
      </c>
      <c r="B2438" s="226">
        <v>154.52000000000001</v>
      </c>
      <c r="C2438" s="109">
        <f t="shared" ref="C2438:C2501" si="41">YIELD(A2438,$K$10,$K$8,B2438,100,1,1)</f>
        <v>5.9469754329940507E-4</v>
      </c>
      <c r="D2438" s="19"/>
      <c r="E2438" s="19"/>
      <c r="F2438" s="19"/>
      <c r="G2438" s="28"/>
    </row>
    <row r="2439" spans="1:7" x14ac:dyDescent="0.25">
      <c r="A2439" s="183">
        <v>44566</v>
      </c>
      <c r="B2439" s="226">
        <v>154.59</v>
      </c>
      <c r="C2439" s="109">
        <f t="shared" si="41"/>
        <v>5.6804105905226767E-4</v>
      </c>
      <c r="D2439" s="19"/>
      <c r="E2439" s="19"/>
      <c r="F2439" s="19"/>
      <c r="G2439" s="28"/>
    </row>
    <row r="2440" spans="1:7" x14ac:dyDescent="0.25">
      <c r="A2440" s="183">
        <v>44567</v>
      </c>
      <c r="B2440" s="226">
        <v>153.13999999999999</v>
      </c>
      <c r="C2440" s="109">
        <f t="shared" si="41"/>
        <v>1.0730667758214528E-3</v>
      </c>
      <c r="D2440" s="19"/>
      <c r="E2440" s="19"/>
      <c r="F2440" s="19"/>
      <c r="G2440" s="28"/>
    </row>
    <row r="2441" spans="1:7" x14ac:dyDescent="0.25">
      <c r="A2441" s="183">
        <v>44568</v>
      </c>
      <c r="B2441" s="226">
        <v>153.80000000000001</v>
      </c>
      <c r="C2441" s="109">
        <f t="shared" si="41"/>
        <v>8.3917688510942311E-4</v>
      </c>
      <c r="D2441" s="19"/>
      <c r="E2441" s="19"/>
      <c r="F2441" s="19"/>
      <c r="G2441" s="28"/>
    </row>
    <row r="2442" spans="1:7" x14ac:dyDescent="0.25">
      <c r="A2442" s="183">
        <v>44571</v>
      </c>
      <c r="B2442" s="226">
        <v>153.1</v>
      </c>
      <c r="C2442" s="109">
        <f t="shared" si="41"/>
        <v>1.0781424761625903E-3</v>
      </c>
      <c r="D2442" s="19"/>
      <c r="E2442" s="19"/>
      <c r="F2442" s="19"/>
      <c r="G2442" s="28"/>
    </row>
    <row r="2443" spans="1:7" x14ac:dyDescent="0.25">
      <c r="A2443" s="183">
        <v>44572</v>
      </c>
      <c r="B2443" s="226">
        <v>153.69999999999999</v>
      </c>
      <c r="C2443" s="109">
        <f t="shared" si="41"/>
        <v>8.6511548325979141E-4</v>
      </c>
      <c r="D2443" s="19"/>
      <c r="E2443" s="19"/>
      <c r="F2443" s="19"/>
      <c r="G2443" s="28"/>
    </row>
    <row r="2444" spans="1:7" x14ac:dyDescent="0.25">
      <c r="A2444" s="183">
        <v>44573</v>
      </c>
      <c r="B2444" s="226">
        <v>153.19999999999999</v>
      </c>
      <c r="C2444" s="109">
        <f t="shared" si="41"/>
        <v>1.0384394364032399E-3</v>
      </c>
      <c r="D2444" s="19"/>
      <c r="E2444" s="19"/>
      <c r="F2444" s="19"/>
      <c r="G2444" s="28"/>
    </row>
    <row r="2445" spans="1:7" x14ac:dyDescent="0.25">
      <c r="A2445" s="183">
        <v>44574</v>
      </c>
      <c r="B2445" s="226">
        <v>153.88999999999999</v>
      </c>
      <c r="C2445" s="109">
        <f t="shared" si="41"/>
        <v>7.9401361675521492E-4</v>
      </c>
      <c r="D2445" s="19"/>
      <c r="E2445" s="19"/>
      <c r="F2445" s="19"/>
      <c r="G2445" s="28"/>
    </row>
    <row r="2446" spans="1:7" x14ac:dyDescent="0.25">
      <c r="A2446" s="183">
        <v>44575</v>
      </c>
      <c r="B2446" s="226">
        <v>154.82</v>
      </c>
      <c r="C2446" s="109">
        <f t="shared" si="41"/>
        <v>4.6731063184777779E-4</v>
      </c>
      <c r="D2446" s="19"/>
      <c r="E2446" s="19"/>
      <c r="F2446" s="19"/>
      <c r="G2446" s="28"/>
    </row>
    <row r="2447" spans="1:7" x14ac:dyDescent="0.25">
      <c r="A2447" s="183">
        <v>44578</v>
      </c>
      <c r="B2447" s="226">
        <v>153.57</v>
      </c>
      <c r="C2447" s="109">
        <f t="shared" si="41"/>
        <v>8.9708666171641209E-4</v>
      </c>
      <c r="D2447" s="19"/>
      <c r="E2447" s="19"/>
      <c r="F2447" s="19"/>
      <c r="G2447" s="28"/>
    </row>
    <row r="2448" spans="1:7" x14ac:dyDescent="0.25">
      <c r="A2448" s="183">
        <v>44579</v>
      </c>
      <c r="B2448" s="226">
        <v>153.19</v>
      </c>
      <c r="C2448" s="109">
        <f t="shared" si="41"/>
        <v>1.0284177894596376E-3</v>
      </c>
      <c r="D2448" s="19"/>
      <c r="E2448" s="19"/>
      <c r="F2448" s="19"/>
      <c r="G2448" s="28"/>
    </row>
    <row r="2449" spans="1:7" x14ac:dyDescent="0.25">
      <c r="A2449" s="183">
        <v>44580</v>
      </c>
      <c r="B2449" s="226">
        <v>152.55000000000001</v>
      </c>
      <c r="C2449" s="109">
        <f t="shared" si="41"/>
        <v>1.2520782789542577E-3</v>
      </c>
      <c r="D2449" s="19"/>
      <c r="E2449" s="19"/>
      <c r="F2449" s="19"/>
      <c r="G2449" s="28"/>
    </row>
    <row r="2450" spans="1:7" x14ac:dyDescent="0.25">
      <c r="A2450" s="183">
        <v>44581</v>
      </c>
      <c r="B2450" s="226">
        <v>153.36000000000001</v>
      </c>
      <c r="C2450" s="109">
        <f t="shared" si="41"/>
        <v>9.6407083257338939E-4</v>
      </c>
      <c r="D2450" s="19"/>
      <c r="E2450" s="19"/>
      <c r="F2450" s="19"/>
      <c r="G2450" s="28"/>
    </row>
    <row r="2451" spans="1:7" x14ac:dyDescent="0.25">
      <c r="A2451" s="183">
        <v>44582</v>
      </c>
      <c r="B2451" s="226">
        <v>154.57</v>
      </c>
      <c r="C2451" s="109">
        <f t="shared" si="41"/>
        <v>5.3816104676158983E-4</v>
      </c>
      <c r="D2451" s="19"/>
      <c r="E2451" s="19"/>
      <c r="F2451" s="19"/>
      <c r="G2451" s="28"/>
    </row>
    <row r="2452" spans="1:7" x14ac:dyDescent="0.25">
      <c r="A2452" s="183">
        <v>44585</v>
      </c>
      <c r="B2452" s="226">
        <v>155.46</v>
      </c>
      <c r="C2452" s="109">
        <f t="shared" si="41"/>
        <v>2.2202050301287361E-4</v>
      </c>
      <c r="D2452" s="19"/>
      <c r="E2452" s="19"/>
      <c r="F2452" s="19"/>
      <c r="G2452" s="28"/>
    </row>
    <row r="2453" spans="1:7" x14ac:dyDescent="0.25">
      <c r="A2453" s="183">
        <v>44586</v>
      </c>
      <c r="B2453" s="226">
        <v>154.55000000000001</v>
      </c>
      <c r="C2453" s="109">
        <f t="shared" si="41"/>
        <v>5.3590221539625291E-4</v>
      </c>
      <c r="D2453" s="19"/>
      <c r="E2453" s="19"/>
      <c r="F2453" s="19"/>
      <c r="G2453" s="28"/>
    </row>
    <row r="2454" spans="1:7" x14ac:dyDescent="0.25">
      <c r="A2454" s="183">
        <v>44587</v>
      </c>
      <c r="B2454" s="226">
        <v>154.29</v>
      </c>
      <c r="C2454" s="109">
        <f t="shared" si="41"/>
        <v>6.2435281572111869E-4</v>
      </c>
      <c r="D2454" s="19"/>
      <c r="E2454" s="19"/>
      <c r="F2454" s="19"/>
      <c r="G2454" s="28"/>
    </row>
    <row r="2455" spans="1:7" x14ac:dyDescent="0.25">
      <c r="A2455" s="183">
        <v>44588</v>
      </c>
      <c r="B2455" s="226">
        <v>153.59</v>
      </c>
      <c r="C2455" s="109">
        <f t="shared" si="41"/>
        <v>8.6732417715031345E-4</v>
      </c>
      <c r="D2455" s="19"/>
      <c r="E2455" s="19"/>
      <c r="F2455" s="19"/>
      <c r="G2455" s="28"/>
    </row>
    <row r="2456" spans="1:7" x14ac:dyDescent="0.25">
      <c r="A2456" s="183">
        <v>44589</v>
      </c>
      <c r="B2456" s="226">
        <v>154.12</v>
      </c>
      <c r="C2456" s="109">
        <f t="shared" si="41"/>
        <v>6.7920261107831561E-4</v>
      </c>
      <c r="D2456" s="19"/>
      <c r="E2456" s="19"/>
      <c r="F2456" s="19"/>
      <c r="G2456" s="28"/>
    </row>
    <row r="2457" spans="1:7" x14ac:dyDescent="0.25">
      <c r="A2457" s="183">
        <v>44592</v>
      </c>
      <c r="B2457" s="226">
        <v>153.5</v>
      </c>
      <c r="C2457" s="109">
        <f t="shared" si="41"/>
        <v>8.8985429511860396E-4</v>
      </c>
      <c r="D2457" s="19"/>
      <c r="E2457" s="19"/>
      <c r="F2457" s="19"/>
      <c r="G2457" s="28"/>
    </row>
    <row r="2458" spans="1:7" x14ac:dyDescent="0.25">
      <c r="A2458" s="183">
        <v>44593</v>
      </c>
      <c r="B2458" s="226">
        <v>153.16999999999999</v>
      </c>
      <c r="C2458" s="109">
        <f t="shared" si="41"/>
        <v>1.0037986276134987E-3</v>
      </c>
      <c r="D2458" s="19"/>
      <c r="E2458" s="19"/>
      <c r="F2458" s="19"/>
      <c r="G2458" s="28"/>
    </row>
    <row r="2459" spans="1:7" x14ac:dyDescent="0.25">
      <c r="A2459" s="183">
        <v>44594</v>
      </c>
      <c r="B2459" s="226">
        <v>152.46</v>
      </c>
      <c r="C2459" s="109">
        <f t="shared" si="41"/>
        <v>1.2526090359114286E-3</v>
      </c>
      <c r="D2459" s="19"/>
      <c r="E2459" s="19"/>
      <c r="F2459" s="19"/>
      <c r="G2459" s="28"/>
    </row>
    <row r="2460" spans="1:7" x14ac:dyDescent="0.25">
      <c r="A2460" s="183">
        <v>44595</v>
      </c>
      <c r="B2460" s="226">
        <v>152.33000000000001</v>
      </c>
      <c r="C2460" s="109">
        <f t="shared" si="41"/>
        <v>1.2964922726001042E-3</v>
      </c>
      <c r="D2460" s="19"/>
      <c r="E2460" s="19"/>
      <c r="F2460" s="19"/>
      <c r="G2460" s="28"/>
    </row>
    <row r="2461" spans="1:7" x14ac:dyDescent="0.25">
      <c r="A2461" s="183">
        <v>44596</v>
      </c>
      <c r="B2461" s="226">
        <v>151.19999999999999</v>
      </c>
      <c r="C2461" s="109">
        <f t="shared" si="41"/>
        <v>1.6971873710889805E-3</v>
      </c>
      <c r="D2461" s="19"/>
      <c r="E2461" s="19"/>
      <c r="F2461" s="19"/>
      <c r="G2461" s="28"/>
    </row>
    <row r="2462" spans="1:7" x14ac:dyDescent="0.25">
      <c r="A2462" s="183">
        <v>44599</v>
      </c>
      <c r="B2462" s="226">
        <v>148.91</v>
      </c>
      <c r="C2462" s="109">
        <f t="shared" si="41"/>
        <v>2.5183709303409369E-3</v>
      </c>
      <c r="D2462" s="19"/>
      <c r="E2462" s="19"/>
      <c r="F2462" s="19"/>
      <c r="G2462" s="28"/>
    </row>
    <row r="2463" spans="1:7" x14ac:dyDescent="0.25">
      <c r="A2463" s="183">
        <v>44600</v>
      </c>
      <c r="B2463" s="226">
        <v>148.88999999999999</v>
      </c>
      <c r="C2463" s="109">
        <f t="shared" si="41"/>
        <v>2.5235466211517578E-3</v>
      </c>
      <c r="D2463" s="19"/>
      <c r="E2463" s="19"/>
      <c r="F2463" s="19"/>
      <c r="G2463" s="28"/>
    </row>
    <row r="2464" spans="1:7" x14ac:dyDescent="0.25">
      <c r="A2464" s="183">
        <v>44601</v>
      </c>
      <c r="B2464" s="226">
        <v>148.44</v>
      </c>
      <c r="C2464" s="109">
        <f t="shared" si="41"/>
        <v>2.6859118678243116E-3</v>
      </c>
      <c r="D2464" s="19"/>
      <c r="E2464" s="19"/>
      <c r="F2464" s="19"/>
      <c r="G2464" s="28"/>
    </row>
    <row r="2465" spans="1:7" x14ac:dyDescent="0.25">
      <c r="A2465" s="183">
        <v>44602</v>
      </c>
      <c r="B2465" s="226">
        <v>147.83000000000001</v>
      </c>
      <c r="C2465" s="109">
        <f t="shared" si="41"/>
        <v>2.9077386664572344E-3</v>
      </c>
      <c r="D2465" s="19"/>
      <c r="E2465" s="19"/>
      <c r="F2465" s="19"/>
      <c r="G2465" s="28"/>
    </row>
    <row r="2466" spans="1:7" x14ac:dyDescent="0.25">
      <c r="A2466" s="183">
        <v>44603</v>
      </c>
      <c r="B2466" s="226">
        <v>147.62</v>
      </c>
      <c r="C2466" s="109">
        <f t="shared" si="41"/>
        <v>2.9830059585710831E-3</v>
      </c>
      <c r="D2466" s="19"/>
      <c r="E2466" s="19"/>
      <c r="F2466" s="19"/>
      <c r="G2466" s="28"/>
    </row>
    <row r="2467" spans="1:7" x14ac:dyDescent="0.25">
      <c r="A2467" s="183">
        <v>44606</v>
      </c>
      <c r="B2467" s="226">
        <v>148.9</v>
      </c>
      <c r="C2467" s="109">
        <f t="shared" si="41"/>
        <v>2.5071670644521414E-3</v>
      </c>
    </row>
    <row r="2468" spans="1:7" x14ac:dyDescent="0.25">
      <c r="A2468" s="183">
        <v>44607</v>
      </c>
      <c r="B2468" s="226">
        <v>146.30000000000001</v>
      </c>
      <c r="C2468" s="109">
        <f t="shared" si="41"/>
        <v>3.4640822188206515E-3</v>
      </c>
    </row>
    <row r="2469" spans="1:7" x14ac:dyDescent="0.25">
      <c r="A2469" s="183">
        <v>44608</v>
      </c>
      <c r="B2469" s="226">
        <v>144.85</v>
      </c>
      <c r="C2469" s="109">
        <f t="shared" si="41"/>
        <v>4.0057272729752463E-3</v>
      </c>
    </row>
    <row r="2470" spans="1:7" x14ac:dyDescent="0.25">
      <c r="A2470" s="183">
        <v>44609</v>
      </c>
      <c r="B2470" s="226">
        <v>145.65</v>
      </c>
      <c r="C2470" s="109">
        <f t="shared" si="41"/>
        <v>3.7029700144402904E-3</v>
      </c>
    </row>
    <row r="2471" spans="1:7" x14ac:dyDescent="0.25">
      <c r="A2471" s="183">
        <v>44610</v>
      </c>
      <c r="B2471" s="226">
        <v>146.85</v>
      </c>
      <c r="C2471" s="109">
        <f t="shared" si="41"/>
        <v>3.2533871625713908E-3</v>
      </c>
    </row>
    <row r="2472" spans="1:7" x14ac:dyDescent="0.25">
      <c r="A2472" s="183">
        <v>44613</v>
      </c>
      <c r="B2472" s="226">
        <v>146.91</v>
      </c>
      <c r="C2472" s="109">
        <f t="shared" si="41"/>
        <v>3.2249568714216004E-3</v>
      </c>
    </row>
    <row r="2473" spans="1:7" x14ac:dyDescent="0.25">
      <c r="A2473" s="183">
        <v>44614</v>
      </c>
      <c r="B2473" s="226">
        <v>147.6</v>
      </c>
      <c r="C2473" s="109">
        <f t="shared" si="41"/>
        <v>2.9675180693403466E-3</v>
      </c>
    </row>
    <row r="2474" spans="1:7" x14ac:dyDescent="0.25">
      <c r="A2474" s="183">
        <v>44615</v>
      </c>
      <c r="B2474" s="226">
        <v>146.80000000000001</v>
      </c>
      <c r="C2474" s="109">
        <f t="shared" si="41"/>
        <v>3.2616923789489621E-3</v>
      </c>
    </row>
    <row r="2475" spans="1:7" x14ac:dyDescent="0.25">
      <c r="A2475" s="183">
        <v>44616</v>
      </c>
      <c r="B2475" s="226">
        <v>149.32</v>
      </c>
      <c r="C2475" s="109">
        <f t="shared" si="41"/>
        <v>2.3327040408731357E-3</v>
      </c>
    </row>
    <row r="2476" spans="1:7" x14ac:dyDescent="0.25">
      <c r="A2476" s="183">
        <v>44617</v>
      </c>
      <c r="B2476" s="226">
        <v>148.22</v>
      </c>
      <c r="C2476" s="109">
        <f t="shared" si="41"/>
        <v>2.7329292909674917E-3</v>
      </c>
    </row>
    <row r="2477" spans="1:7" x14ac:dyDescent="0.25">
      <c r="A2477" s="183">
        <v>44620</v>
      </c>
      <c r="B2477" s="226">
        <v>147.65</v>
      </c>
      <c r="C2477" s="109">
        <f t="shared" si="41"/>
        <v>2.9365609241688434E-3</v>
      </c>
    </row>
    <row r="2478" spans="1:7" x14ac:dyDescent="0.25">
      <c r="A2478" s="183">
        <v>44621</v>
      </c>
      <c r="B2478" s="226">
        <v>150.91999999999999</v>
      </c>
      <c r="C2478" s="109">
        <f t="shared" si="41"/>
        <v>1.7426799513978115E-3</v>
      </c>
    </row>
    <row r="2479" spans="1:7" x14ac:dyDescent="0.25">
      <c r="A2479" s="183">
        <v>44622</v>
      </c>
      <c r="B2479" s="226">
        <v>152.75</v>
      </c>
      <c r="C2479" s="109">
        <f t="shared" si="41"/>
        <v>1.0866327471240203E-3</v>
      </c>
    </row>
    <row r="2480" spans="1:7" x14ac:dyDescent="0.25">
      <c r="A2480" s="183">
        <v>44623</v>
      </c>
      <c r="B2480" s="226">
        <v>151.24</v>
      </c>
      <c r="C2480" s="109">
        <f t="shared" si="41"/>
        <v>1.6232585488543979E-3</v>
      </c>
    </row>
    <row r="2481" spans="1:3" x14ac:dyDescent="0.25">
      <c r="A2481" s="183">
        <v>44624</v>
      </c>
      <c r="B2481" s="226">
        <v>153.08000000000001</v>
      </c>
      <c r="C2481" s="109">
        <f t="shared" si="41"/>
        <v>9.6514874966807044E-4</v>
      </c>
    </row>
    <row r="2482" spans="1:3" x14ac:dyDescent="0.25">
      <c r="A2482" s="183">
        <v>44627</v>
      </c>
      <c r="B2482" s="226">
        <v>156.11000000000001</v>
      </c>
      <c r="C2482" s="109">
        <f t="shared" si="41"/>
        <v>-1.021566787785259E-4</v>
      </c>
    </row>
    <row r="2483" spans="1:3" x14ac:dyDescent="0.25">
      <c r="A2483" s="183">
        <v>44628</v>
      </c>
      <c r="B2483" s="226">
        <v>153.15</v>
      </c>
      <c r="C2483" s="109">
        <f t="shared" si="41"/>
        <v>9.3124730480206299E-4</v>
      </c>
    </row>
    <row r="2484" spans="1:3" x14ac:dyDescent="0.25">
      <c r="A2484" s="183">
        <v>44629</v>
      </c>
      <c r="B2484" s="226">
        <v>149.24</v>
      </c>
      <c r="C2484" s="109">
        <f t="shared" si="41"/>
        <v>2.3339753514246744E-3</v>
      </c>
    </row>
    <row r="2485" spans="1:3" x14ac:dyDescent="0.25">
      <c r="A2485" s="183">
        <v>44630</v>
      </c>
      <c r="B2485" s="226">
        <v>148.94999999999999</v>
      </c>
      <c r="C2485" s="109">
        <f t="shared" si="41"/>
        <v>2.4377682505589107E-3</v>
      </c>
    </row>
    <row r="2486" spans="1:3" x14ac:dyDescent="0.25">
      <c r="A2486" s="183">
        <v>44631</v>
      </c>
      <c r="B2486" s="226">
        <v>147.29</v>
      </c>
      <c r="C2486" s="109">
        <f t="shared" si="41"/>
        <v>3.0468215424495509E-3</v>
      </c>
    </row>
    <row r="2487" spans="1:3" x14ac:dyDescent="0.25">
      <c r="A2487" s="183">
        <v>44634</v>
      </c>
      <c r="B2487" s="226">
        <v>145.16</v>
      </c>
      <c r="C2487" s="109">
        <f t="shared" si="41"/>
        <v>3.8370611361465074E-3</v>
      </c>
    </row>
    <row r="2488" spans="1:3" x14ac:dyDescent="0.25">
      <c r="A2488" s="183">
        <v>44635</v>
      </c>
      <c r="B2488" s="226">
        <v>144.55000000000001</v>
      </c>
      <c r="C2488" s="109">
        <f t="shared" si="41"/>
        <v>4.0657233821656258E-3</v>
      </c>
    </row>
    <row r="2489" spans="1:3" x14ac:dyDescent="0.25">
      <c r="A2489" s="183">
        <v>44636</v>
      </c>
      <c r="B2489" s="226">
        <v>143.44999999999999</v>
      </c>
      <c r="C2489" s="109">
        <f t="shared" si="41"/>
        <v>4.4826562950656679E-3</v>
      </c>
    </row>
    <row r="2490" spans="1:3" x14ac:dyDescent="0.25">
      <c r="A2490" s="183">
        <v>44637</v>
      </c>
      <c r="B2490" s="226">
        <v>144.5</v>
      </c>
      <c r="C2490" s="109">
        <f t="shared" si="41"/>
        <v>4.0807240770600025E-3</v>
      </c>
    </row>
    <row r="2491" spans="1:3" x14ac:dyDescent="0.25">
      <c r="A2491" s="183">
        <v>44638</v>
      </c>
      <c r="B2491" s="226">
        <v>143.6</v>
      </c>
      <c r="C2491" s="109">
        <f t="shared" si="41"/>
        <v>4.4214174824442256E-3</v>
      </c>
    </row>
    <row r="2492" spans="1:3" x14ac:dyDescent="0.25">
      <c r="A2492" s="183">
        <v>44641</v>
      </c>
      <c r="B2492" s="226">
        <v>142.6</v>
      </c>
      <c r="C2492" s="109">
        <f t="shared" si="41"/>
        <v>4.799425500490893E-3</v>
      </c>
    </row>
    <row r="2493" spans="1:3" x14ac:dyDescent="0.25">
      <c r="A2493" s="183">
        <v>44642</v>
      </c>
      <c r="B2493" s="226">
        <v>140.77000000000001</v>
      </c>
      <c r="C2493" s="109">
        <f t="shared" si="41"/>
        <v>5.5083378800086548E-3</v>
      </c>
    </row>
    <row r="2494" spans="1:3" x14ac:dyDescent="0.25">
      <c r="A2494" s="183">
        <v>44643</v>
      </c>
      <c r="B2494" s="226">
        <v>141.13999999999999</v>
      </c>
      <c r="C2494" s="109">
        <f t="shared" si="41"/>
        <v>5.3618858411582744E-3</v>
      </c>
    </row>
    <row r="2495" spans="1:3" x14ac:dyDescent="0.25">
      <c r="A2495" s="183">
        <v>44644</v>
      </c>
      <c r="B2495" s="226">
        <v>140.37</v>
      </c>
      <c r="C2495" s="109">
        <f t="shared" si="41"/>
        <v>5.6615128564352522E-3</v>
      </c>
    </row>
    <row r="2496" spans="1:3" x14ac:dyDescent="0.25">
      <c r="A2496" s="183">
        <v>44645</v>
      </c>
      <c r="B2496" s="226">
        <v>140.94</v>
      </c>
      <c r="C2496" s="109">
        <f t="shared" si="41"/>
        <v>5.4363011167896796E-3</v>
      </c>
    </row>
    <row r="2497" spans="1:3" x14ac:dyDescent="0.25">
      <c r="A2497" s="183">
        <v>44648</v>
      </c>
      <c r="B2497" s="226">
        <v>139.37</v>
      </c>
      <c r="C2497" s="109">
        <f t="shared" si="41"/>
        <v>6.048828135073952E-3</v>
      </c>
    </row>
    <row r="2498" spans="1:3" x14ac:dyDescent="0.25">
      <c r="A2498" s="183">
        <v>44649</v>
      </c>
      <c r="B2498" s="226">
        <v>138.13</v>
      </c>
      <c r="C2498" s="109">
        <f t="shared" si="41"/>
        <v>6.5411052833531441E-3</v>
      </c>
    </row>
    <row r="2499" spans="1:3" x14ac:dyDescent="0.25">
      <c r="A2499" s="183">
        <v>44650</v>
      </c>
      <c r="B2499" s="226">
        <v>138.41</v>
      </c>
      <c r="C2499" s="109">
        <f t="shared" si="41"/>
        <v>6.4273303534247376E-3</v>
      </c>
    </row>
    <row r="2500" spans="1:3" x14ac:dyDescent="0.25">
      <c r="A2500" s="183">
        <v>44651</v>
      </c>
      <c r="B2500" s="226">
        <v>138.9</v>
      </c>
      <c r="C2500" s="109">
        <f t="shared" si="41"/>
        <v>6.2301453895189166E-3</v>
      </c>
    </row>
    <row r="2501" spans="1:3" x14ac:dyDescent="0.25">
      <c r="A2501" s="183">
        <v>44652</v>
      </c>
      <c r="B2501" s="226">
        <v>138.93</v>
      </c>
      <c r="C2501" s="109">
        <f t="shared" si="41"/>
        <v>6.2164325378672967E-3</v>
      </c>
    </row>
    <row r="2502" spans="1:3" x14ac:dyDescent="0.25">
      <c r="A2502" s="183">
        <v>44655</v>
      </c>
      <c r="B2502" s="226">
        <v>140.96</v>
      </c>
      <c r="C2502" s="109">
        <f t="shared" ref="C2502:C2565" si="42">YIELD(A2502,$K$10,$K$8,B2502,100,1,1)</f>
        <v>5.4099650501913867E-3</v>
      </c>
    </row>
    <row r="2503" spans="1:3" x14ac:dyDescent="0.25">
      <c r="A2503" s="183">
        <v>44656</v>
      </c>
      <c r="B2503" s="226">
        <v>139.93</v>
      </c>
      <c r="C2503" s="109">
        <f t="shared" si="42"/>
        <v>5.8129219259408184E-3</v>
      </c>
    </row>
    <row r="2504" spans="1:3" x14ac:dyDescent="0.25">
      <c r="A2504" s="183">
        <v>44657</v>
      </c>
      <c r="B2504" s="226">
        <v>137.57</v>
      </c>
      <c r="C2504" s="109">
        <f t="shared" si="42"/>
        <v>6.7521846960766603E-3</v>
      </c>
    </row>
    <row r="2505" spans="1:3" x14ac:dyDescent="0.25">
      <c r="A2505" s="183">
        <v>44658</v>
      </c>
      <c r="B2505" s="226">
        <v>137.19999999999999</v>
      </c>
      <c r="C2505" s="109">
        <f t="shared" si="42"/>
        <v>6.899752136747369E-3</v>
      </c>
    </row>
    <row r="2506" spans="1:3" x14ac:dyDescent="0.25">
      <c r="A2506" s="183">
        <v>44659</v>
      </c>
      <c r="B2506" s="226">
        <v>136.47</v>
      </c>
      <c r="C2506" s="109">
        <f t="shared" si="42"/>
        <v>7.194024034090668E-3</v>
      </c>
    </row>
    <row r="2507" spans="1:3" x14ac:dyDescent="0.25">
      <c r="A2507" s="183">
        <v>44662</v>
      </c>
      <c r="B2507" s="226">
        <v>134.88</v>
      </c>
      <c r="C2507" s="109">
        <f t="shared" si="42"/>
        <v>7.8403966475851863E-3</v>
      </c>
    </row>
    <row r="2508" spans="1:3" x14ac:dyDescent="0.25">
      <c r="A2508" s="183">
        <v>44663</v>
      </c>
      <c r="B2508" s="226">
        <v>132.63999999999999</v>
      </c>
      <c r="C2508" s="109">
        <f t="shared" si="42"/>
        <v>8.7722307096891952E-3</v>
      </c>
    </row>
    <row r="2509" spans="1:3" x14ac:dyDescent="0.25">
      <c r="A2509" s="183">
        <v>44664</v>
      </c>
      <c r="B2509" s="226">
        <v>132.82</v>
      </c>
      <c r="C2509" s="109">
        <f t="shared" si="42"/>
        <v>8.6949958519482208E-3</v>
      </c>
    </row>
    <row r="2510" spans="1:3" x14ac:dyDescent="0.25">
      <c r="A2510" s="183">
        <v>44665</v>
      </c>
      <c r="B2510" s="226">
        <v>133.31</v>
      </c>
      <c r="C2510" s="109">
        <f t="shared" si="42"/>
        <v>8.487965341892582E-3</v>
      </c>
    </row>
    <row r="2511" spans="1:3" x14ac:dyDescent="0.25">
      <c r="A2511" s="183">
        <v>44670</v>
      </c>
      <c r="B2511" s="226">
        <v>129.71</v>
      </c>
      <c r="C2511" s="109">
        <f t="shared" si="42"/>
        <v>1.0012081466202255E-2</v>
      </c>
    </row>
    <row r="2512" spans="1:3" x14ac:dyDescent="0.25">
      <c r="A2512" s="183">
        <v>44671</v>
      </c>
      <c r="B2512" s="226">
        <v>130.69999999999999</v>
      </c>
      <c r="C2512" s="109">
        <f t="shared" si="42"/>
        <v>9.584360012221526E-3</v>
      </c>
    </row>
    <row r="2513" spans="1:3" x14ac:dyDescent="0.25">
      <c r="A2513" s="183">
        <v>44672</v>
      </c>
      <c r="B2513" s="226">
        <v>130.57</v>
      </c>
      <c r="C2513" s="109">
        <f t="shared" si="42"/>
        <v>9.6386763643667196E-3</v>
      </c>
    </row>
    <row r="2514" spans="1:3" x14ac:dyDescent="0.25">
      <c r="A2514" s="183">
        <v>44673</v>
      </c>
      <c r="B2514" s="226">
        <v>130.32</v>
      </c>
      <c r="C2514" s="109">
        <f t="shared" si="42"/>
        <v>9.7446709254605333E-3</v>
      </c>
    </row>
    <row r="2515" spans="1:3" x14ac:dyDescent="0.25">
      <c r="A2515" s="183">
        <v>44676</v>
      </c>
      <c r="B2515" s="226">
        <v>130.96</v>
      </c>
      <c r="C2515" s="109">
        <f t="shared" si="42"/>
        <v>9.4657302007052999E-3</v>
      </c>
    </row>
    <row r="2516" spans="1:3" x14ac:dyDescent="0.25">
      <c r="A2516" s="183">
        <v>44677</v>
      </c>
      <c r="B2516" s="226">
        <v>132.33000000000001</v>
      </c>
      <c r="C2516" s="109">
        <f t="shared" si="42"/>
        <v>8.8816520338942662E-3</v>
      </c>
    </row>
    <row r="2517" spans="1:3" x14ac:dyDescent="0.25">
      <c r="A2517" s="183">
        <v>44678</v>
      </c>
      <c r="B2517" s="226">
        <v>132.68</v>
      </c>
      <c r="C2517" s="109">
        <f t="shared" si="42"/>
        <v>8.7324252548487274E-3</v>
      </c>
    </row>
    <row r="2518" spans="1:3" x14ac:dyDescent="0.25">
      <c r="A2518" s="183">
        <v>44679</v>
      </c>
      <c r="B2518" s="226">
        <v>131.97999999999999</v>
      </c>
      <c r="C2518" s="109">
        <f t="shared" si="42"/>
        <v>9.0268005703257517E-3</v>
      </c>
    </row>
    <row r="2519" spans="1:3" x14ac:dyDescent="0.25">
      <c r="A2519" s="183">
        <v>44680</v>
      </c>
      <c r="B2519" s="226">
        <v>130.66999999999999</v>
      </c>
      <c r="C2519" s="109">
        <f t="shared" si="42"/>
        <v>9.5841745390139073E-3</v>
      </c>
    </row>
    <row r="2520" spans="1:3" x14ac:dyDescent="0.25">
      <c r="A2520" s="183">
        <v>44683</v>
      </c>
      <c r="B2520" s="226">
        <v>129.79</v>
      </c>
      <c r="C2520" s="109">
        <f t="shared" si="42"/>
        <v>9.9591218364430186E-3</v>
      </c>
    </row>
    <row r="2521" spans="1:3" x14ac:dyDescent="0.25">
      <c r="A2521" s="183">
        <v>44684</v>
      </c>
      <c r="B2521" s="226">
        <v>128.4</v>
      </c>
      <c r="C2521" s="109">
        <f t="shared" si="42"/>
        <v>1.0563178336073481E-2</v>
      </c>
    </row>
    <row r="2522" spans="1:3" x14ac:dyDescent="0.25">
      <c r="A2522" s="183">
        <v>44685</v>
      </c>
      <c r="B2522" s="226">
        <v>129.03</v>
      </c>
      <c r="C2522" s="109">
        <f t="shared" si="42"/>
        <v>1.0286409465017049E-2</v>
      </c>
    </row>
    <row r="2523" spans="1:3" x14ac:dyDescent="0.25">
      <c r="A2523" s="183">
        <v>44686</v>
      </c>
      <c r="B2523" s="226">
        <v>128.66</v>
      </c>
      <c r="C2523" s="109">
        <f t="shared" si="42"/>
        <v>1.0446597367431172E-2</v>
      </c>
    </row>
    <row r="2524" spans="1:3" x14ac:dyDescent="0.25">
      <c r="A2524" s="183">
        <v>44687</v>
      </c>
      <c r="B2524" s="226">
        <v>127.15</v>
      </c>
      <c r="C2524" s="109">
        <f t="shared" si="42"/>
        <v>1.1110474560963307E-2</v>
      </c>
    </row>
    <row r="2525" spans="1:3" x14ac:dyDescent="0.25">
      <c r="A2525" s="183">
        <v>44690</v>
      </c>
      <c r="B2525" s="226">
        <v>125.54</v>
      </c>
      <c r="C2525" s="109">
        <f t="shared" si="42"/>
        <v>1.1826547461504883E-2</v>
      </c>
    </row>
    <row r="2526" spans="1:3" x14ac:dyDescent="0.25">
      <c r="A2526" s="183">
        <v>44691</v>
      </c>
      <c r="B2526" s="226">
        <v>126.69</v>
      </c>
      <c r="C2526" s="109">
        <f t="shared" si="42"/>
        <v>1.1309873931698739E-2</v>
      </c>
    </row>
    <row r="2527" spans="1:3" x14ac:dyDescent="0.25">
      <c r="A2527" s="183">
        <v>44692</v>
      </c>
      <c r="B2527" s="226">
        <v>128.34</v>
      </c>
      <c r="C2527" s="109">
        <f t="shared" si="42"/>
        <v>1.0578653734296813E-2</v>
      </c>
    </row>
    <row r="2528" spans="1:3" x14ac:dyDescent="0.25">
      <c r="A2528" s="183">
        <v>44693</v>
      </c>
      <c r="B2528" s="226">
        <v>130.13999999999999</v>
      </c>
      <c r="C2528" s="109">
        <f t="shared" si="42"/>
        <v>9.7935871027213517E-3</v>
      </c>
    </row>
    <row r="2529" spans="1:3" x14ac:dyDescent="0.25">
      <c r="A2529" s="183">
        <v>44694</v>
      </c>
      <c r="B2529" s="226">
        <v>129.69999999999999</v>
      </c>
      <c r="C2529" s="109">
        <f t="shared" si="42"/>
        <v>9.9825485782979468E-3</v>
      </c>
    </row>
    <row r="2530" spans="1:3" x14ac:dyDescent="0.25">
      <c r="A2530" s="183">
        <v>44697</v>
      </c>
      <c r="B2530" s="226">
        <v>127.56</v>
      </c>
      <c r="C2530" s="109">
        <f t="shared" si="42"/>
        <v>1.0915697071477827E-2</v>
      </c>
    </row>
    <row r="2531" spans="1:3" x14ac:dyDescent="0.25">
      <c r="A2531" s="183">
        <v>44698</v>
      </c>
      <c r="B2531" s="226">
        <v>127.77</v>
      </c>
      <c r="C2531" s="109">
        <f t="shared" si="42"/>
        <v>1.0821550411428144E-2</v>
      </c>
    </row>
    <row r="2532" spans="1:3" x14ac:dyDescent="0.25">
      <c r="A2532" s="183">
        <v>44699</v>
      </c>
      <c r="B2532" s="226">
        <v>127.51</v>
      </c>
      <c r="C2532" s="109">
        <f t="shared" si="42"/>
        <v>1.0935180137979932E-2</v>
      </c>
    </row>
    <row r="2533" spans="1:3" x14ac:dyDescent="0.25">
      <c r="A2533" s="183">
        <v>44700</v>
      </c>
      <c r="B2533" s="226">
        <v>129.5</v>
      </c>
      <c r="C2533" s="109">
        <f t="shared" si="42"/>
        <v>1.0060907521886851E-2</v>
      </c>
    </row>
    <row r="2534" spans="1:3" x14ac:dyDescent="0.25">
      <c r="A2534" s="183">
        <v>44701</v>
      </c>
      <c r="B2534" s="226">
        <v>127.81</v>
      </c>
      <c r="C2534" s="109">
        <f t="shared" si="42"/>
        <v>1.0799886673838919E-2</v>
      </c>
    </row>
    <row r="2535" spans="1:3" x14ac:dyDescent="0.25">
      <c r="A2535" s="183">
        <v>44704</v>
      </c>
      <c r="B2535" s="226">
        <v>128.22999999999999</v>
      </c>
      <c r="C2535" s="109">
        <f t="shared" si="42"/>
        <v>1.0610739116730652E-2</v>
      </c>
    </row>
    <row r="2536" spans="1:3" x14ac:dyDescent="0.25">
      <c r="A2536" s="183">
        <v>44705</v>
      </c>
      <c r="B2536" s="226">
        <v>126.98</v>
      </c>
      <c r="C2536" s="109">
        <f t="shared" si="42"/>
        <v>1.1162600330699103E-2</v>
      </c>
    </row>
    <row r="2537" spans="1:3" x14ac:dyDescent="0.25">
      <c r="A2537" s="183">
        <v>44706</v>
      </c>
      <c r="B2537" s="226">
        <v>127.56</v>
      </c>
      <c r="C2537" s="109">
        <f t="shared" si="42"/>
        <v>1.0903778787244967E-2</v>
      </c>
    </row>
    <row r="2538" spans="1:3" x14ac:dyDescent="0.25">
      <c r="A2538" s="183">
        <v>44707</v>
      </c>
      <c r="B2538" s="226">
        <v>127.11</v>
      </c>
      <c r="C2538" s="109">
        <f t="shared" si="42"/>
        <v>1.1102152149064314E-2</v>
      </c>
    </row>
    <row r="2539" spans="1:3" x14ac:dyDescent="0.25">
      <c r="A2539" s="183">
        <v>44708</v>
      </c>
      <c r="B2539" s="226">
        <v>125.33</v>
      </c>
      <c r="C2539" s="109">
        <f t="shared" si="42"/>
        <v>1.1899200853898832E-2</v>
      </c>
    </row>
    <row r="2540" spans="1:3" x14ac:dyDescent="0.25">
      <c r="A2540" s="183">
        <v>44711</v>
      </c>
      <c r="B2540" s="226">
        <v>124.26</v>
      </c>
      <c r="C2540" s="109">
        <f t="shared" si="42"/>
        <v>1.2382119009319556E-2</v>
      </c>
    </row>
    <row r="2541" spans="1:3" x14ac:dyDescent="0.25">
      <c r="A2541" s="183">
        <v>44712</v>
      </c>
      <c r="B2541" s="226">
        <v>123.65</v>
      </c>
      <c r="C2541" s="109">
        <f t="shared" si="42"/>
        <v>1.2660623397700837E-2</v>
      </c>
    </row>
    <row r="2542" spans="1:3" x14ac:dyDescent="0.25">
      <c r="A2542" s="183">
        <v>44713</v>
      </c>
      <c r="B2542" s="226">
        <v>122.75</v>
      </c>
      <c r="C2542" s="109">
        <f t="shared" si="42"/>
        <v>1.3075191115858349E-2</v>
      </c>
    </row>
    <row r="2543" spans="1:3" x14ac:dyDescent="0.25">
      <c r="A2543" s="183">
        <v>44714</v>
      </c>
      <c r="B2543" s="226">
        <v>120.9</v>
      </c>
      <c r="C2543" s="109">
        <f t="shared" si="42"/>
        <v>1.3940286301638086E-2</v>
      </c>
    </row>
    <row r="2544" spans="1:3" x14ac:dyDescent="0.25">
      <c r="A2544" s="183">
        <v>44715</v>
      </c>
      <c r="B2544" s="226">
        <v>120.45</v>
      </c>
      <c r="C2544" s="109">
        <f t="shared" si="42"/>
        <v>1.4152382527762755E-2</v>
      </c>
    </row>
    <row r="2545" spans="1:3" x14ac:dyDescent="0.25">
      <c r="A2545" s="183">
        <v>44718</v>
      </c>
      <c r="B2545" s="226">
        <v>119.38</v>
      </c>
      <c r="C2545" s="109">
        <f t="shared" si="42"/>
        <v>1.4660132242059658E-2</v>
      </c>
    </row>
    <row r="2546" spans="1:3" x14ac:dyDescent="0.25">
      <c r="A2546" s="183">
        <v>44719</v>
      </c>
      <c r="B2546" s="226">
        <v>119.36</v>
      </c>
      <c r="C2546" s="109">
        <f t="shared" si="42"/>
        <v>1.4668774069176509E-2</v>
      </c>
    </row>
    <row r="2547" spans="1:3" x14ac:dyDescent="0.25">
      <c r="A2547" s="183">
        <v>44720</v>
      </c>
      <c r="B2547" s="226">
        <v>118.95</v>
      </c>
      <c r="C2547" s="109">
        <f t="shared" si="42"/>
        <v>1.4865070640080183E-2</v>
      </c>
    </row>
    <row r="2548" spans="1:3" x14ac:dyDescent="0.25">
      <c r="A2548" s="183">
        <v>44721</v>
      </c>
      <c r="B2548" s="226">
        <v>118.15</v>
      </c>
      <c r="C2548" s="109">
        <f t="shared" si="42"/>
        <v>1.5251419045312947E-2</v>
      </c>
    </row>
    <row r="2549" spans="1:3" x14ac:dyDescent="0.25">
      <c r="A2549" s="183">
        <v>44722</v>
      </c>
      <c r="B2549" s="226">
        <v>118.2</v>
      </c>
      <c r="C2549" s="109">
        <f t="shared" si="42"/>
        <v>1.5226218191083805E-2</v>
      </c>
    </row>
    <row r="2550" spans="1:3" x14ac:dyDescent="0.25">
      <c r="A2550" s="183">
        <v>44725</v>
      </c>
      <c r="B2550" s="226">
        <v>116.62</v>
      </c>
      <c r="C2550" s="109">
        <f t="shared" si="42"/>
        <v>1.5997652716127436E-2</v>
      </c>
    </row>
    <row r="2551" spans="1:3" x14ac:dyDescent="0.25">
      <c r="A2551" s="183">
        <v>44726</v>
      </c>
      <c r="B2551" s="226">
        <v>114.73</v>
      </c>
      <c r="C2551" s="109">
        <f t="shared" si="42"/>
        <v>1.693970549843846E-2</v>
      </c>
    </row>
    <row r="2552" spans="1:3" x14ac:dyDescent="0.25">
      <c r="A2552" s="183">
        <v>44727</v>
      </c>
      <c r="B2552" s="226">
        <v>111.97</v>
      </c>
      <c r="C2552" s="109">
        <f t="shared" si="42"/>
        <v>1.8350195550061239E-2</v>
      </c>
    </row>
    <row r="2553" spans="1:3" x14ac:dyDescent="0.25">
      <c r="A2553" s="183">
        <v>44728</v>
      </c>
      <c r="B2553" s="226">
        <v>111.6</v>
      </c>
      <c r="C2553" s="109">
        <f t="shared" si="42"/>
        <v>1.8541993265392104E-2</v>
      </c>
    </row>
    <row r="2554" spans="1:3" x14ac:dyDescent="0.25">
      <c r="A2554" s="183">
        <v>44729</v>
      </c>
      <c r="B2554" s="226">
        <v>113.2</v>
      </c>
      <c r="C2554" s="109">
        <f t="shared" si="42"/>
        <v>1.7714830319274073E-2</v>
      </c>
    </row>
    <row r="2555" spans="1:3" x14ac:dyDescent="0.25">
      <c r="A2555" s="183">
        <v>44732</v>
      </c>
      <c r="B2555" s="226">
        <v>112.95</v>
      </c>
      <c r="C2555" s="109">
        <f t="shared" si="42"/>
        <v>1.7841107710404223E-2</v>
      </c>
    </row>
    <row r="2556" spans="1:3" x14ac:dyDescent="0.25">
      <c r="A2556" s="183">
        <v>44733</v>
      </c>
      <c r="B2556" s="226">
        <v>110.9</v>
      </c>
      <c r="C2556" s="109">
        <f t="shared" si="42"/>
        <v>1.8905385517832801E-2</v>
      </c>
    </row>
    <row r="2557" spans="1:3" x14ac:dyDescent="0.25">
      <c r="A2557" s="183">
        <v>44734</v>
      </c>
      <c r="B2557" s="226">
        <v>111.5</v>
      </c>
      <c r="C2557" s="109">
        <f t="shared" si="42"/>
        <v>1.8590678298318952E-2</v>
      </c>
    </row>
    <row r="2558" spans="1:3" x14ac:dyDescent="0.25">
      <c r="A2558" s="183">
        <v>44735</v>
      </c>
      <c r="B2558" s="226">
        <v>115.7</v>
      </c>
      <c r="C2558" s="109">
        <f t="shared" si="42"/>
        <v>1.6446423697084829E-2</v>
      </c>
    </row>
    <row r="2559" spans="1:3" x14ac:dyDescent="0.25">
      <c r="A2559" s="183">
        <v>44736</v>
      </c>
      <c r="B2559" s="226">
        <v>115.26</v>
      </c>
      <c r="C2559" s="109">
        <f t="shared" si="42"/>
        <v>1.6665801897758351E-2</v>
      </c>
    </row>
    <row r="2560" spans="1:3" x14ac:dyDescent="0.25">
      <c r="A2560" s="183">
        <v>44739</v>
      </c>
      <c r="B2560" s="226">
        <v>114.7</v>
      </c>
      <c r="C2560" s="109">
        <f t="shared" si="42"/>
        <v>1.6945273211624177E-2</v>
      </c>
    </row>
    <row r="2561" spans="1:3" x14ac:dyDescent="0.25">
      <c r="A2561" s="183">
        <v>44740</v>
      </c>
      <c r="B2561" s="226">
        <v>113.14</v>
      </c>
      <c r="C2561" s="109">
        <f t="shared" si="42"/>
        <v>1.7738344098602813E-2</v>
      </c>
    </row>
    <row r="2562" spans="1:3" x14ac:dyDescent="0.25">
      <c r="A2562" s="183">
        <v>44741</v>
      </c>
      <c r="B2562" s="226">
        <v>113.25</v>
      </c>
      <c r="C2562" s="109">
        <f t="shared" si="42"/>
        <v>1.7681276321582229E-2</v>
      </c>
    </row>
    <row r="2563" spans="1:3" x14ac:dyDescent="0.25">
      <c r="A2563" s="183">
        <v>44742</v>
      </c>
      <c r="B2563" s="226">
        <v>115.62</v>
      </c>
      <c r="C2563" s="109">
        <f t="shared" si="42"/>
        <v>1.6480914215209155E-2</v>
      </c>
    </row>
    <row r="2564" spans="1:3" x14ac:dyDescent="0.25">
      <c r="A2564" s="183">
        <v>44743</v>
      </c>
      <c r="B2564" s="226">
        <v>115.5</v>
      </c>
      <c r="C2564" s="109">
        <f t="shared" si="42"/>
        <v>1.6540169214740677E-2</v>
      </c>
    </row>
    <row r="2565" spans="1:3" x14ac:dyDescent="0.25">
      <c r="A2565" s="183">
        <v>44746</v>
      </c>
      <c r="B2565" s="226">
        <v>117.15</v>
      </c>
      <c r="C2565" s="109">
        <f t="shared" si="42"/>
        <v>1.571863518665358E-2</v>
      </c>
    </row>
    <row r="2566" spans="1:3" x14ac:dyDescent="0.25">
      <c r="A2566" s="183">
        <v>44747</v>
      </c>
      <c r="B2566" s="226">
        <v>117.78</v>
      </c>
      <c r="C2566" s="109">
        <f t="shared" ref="C2566:C2629" si="43">YIELD(A2566,$K$10,$K$8,B2566,100,1,1)</f>
        <v>1.5408564050989846E-2</v>
      </c>
    </row>
    <row r="2567" spans="1:3" x14ac:dyDescent="0.25">
      <c r="A2567" s="183">
        <v>44748</v>
      </c>
      <c r="B2567" s="226">
        <v>119.22</v>
      </c>
      <c r="C2567" s="109">
        <f t="shared" si="43"/>
        <v>1.4708305221135608E-2</v>
      </c>
    </row>
    <row r="2568" spans="1:3" x14ac:dyDescent="0.25">
      <c r="A2568" s="183">
        <v>44749</v>
      </c>
      <c r="B2568" s="226">
        <v>117.82</v>
      </c>
      <c r="C2568" s="109">
        <f t="shared" si="43"/>
        <v>1.5387124612638293E-2</v>
      </c>
    </row>
    <row r="2569" spans="1:3" x14ac:dyDescent="0.25">
      <c r="A2569" s="183">
        <v>44750</v>
      </c>
      <c r="B2569" s="226">
        <v>118.77</v>
      </c>
      <c r="C2569" s="109">
        <f t="shared" si="43"/>
        <v>1.492378399407439E-2</v>
      </c>
    </row>
    <row r="2570" spans="1:3" x14ac:dyDescent="0.25">
      <c r="A2570" s="183">
        <v>44753</v>
      </c>
      <c r="B2570" s="226">
        <v>117.78</v>
      </c>
      <c r="C2570" s="109">
        <f t="shared" si="43"/>
        <v>1.540294244781641E-2</v>
      </c>
    </row>
    <row r="2571" spans="1:3" x14ac:dyDescent="0.25">
      <c r="A2571" s="183">
        <v>44754</v>
      </c>
      <c r="B2571" s="226">
        <v>121.5</v>
      </c>
      <c r="C2571" s="109">
        <f t="shared" si="43"/>
        <v>1.3614897149320685E-2</v>
      </c>
    </row>
    <row r="2572" spans="1:3" x14ac:dyDescent="0.25">
      <c r="A2572" s="183">
        <v>44755</v>
      </c>
      <c r="B2572" s="226">
        <v>120.9</v>
      </c>
      <c r="C2572" s="109">
        <f t="shared" si="43"/>
        <v>1.3897585592423572E-2</v>
      </c>
    </row>
    <row r="2573" spans="1:3" x14ac:dyDescent="0.25">
      <c r="A2573" s="183">
        <v>44756</v>
      </c>
      <c r="B2573" s="226">
        <v>120.53</v>
      </c>
      <c r="C2573" s="109">
        <f t="shared" si="43"/>
        <v>1.4072372557731085E-2</v>
      </c>
    </row>
    <row r="2574" spans="1:3" x14ac:dyDescent="0.25">
      <c r="A2574" s="183">
        <v>44757</v>
      </c>
      <c r="B2574" s="226">
        <v>122.32</v>
      </c>
      <c r="C2574" s="109">
        <f t="shared" si="43"/>
        <v>1.3226356870332355E-2</v>
      </c>
    </row>
    <row r="2575" spans="1:3" x14ac:dyDescent="0.25">
      <c r="A2575" s="183">
        <v>44760</v>
      </c>
      <c r="B2575" s="226">
        <v>120.95</v>
      </c>
      <c r="C2575" s="109">
        <f t="shared" si="43"/>
        <v>1.3868461457211852E-2</v>
      </c>
    </row>
    <row r="2576" spans="1:3" x14ac:dyDescent="0.25">
      <c r="A2576" s="183">
        <v>44761</v>
      </c>
      <c r="B2576" s="226">
        <v>120.53</v>
      </c>
      <c r="C2576" s="109">
        <f t="shared" si="43"/>
        <v>1.406705624185919E-2</v>
      </c>
    </row>
    <row r="2577" spans="1:3" x14ac:dyDescent="0.25">
      <c r="A2577" s="183">
        <v>44762</v>
      </c>
      <c r="B2577" s="226">
        <v>120.63</v>
      </c>
      <c r="C2577" s="109">
        <f t="shared" si="43"/>
        <v>1.4018370237667216E-2</v>
      </c>
    </row>
    <row r="2578" spans="1:3" x14ac:dyDescent="0.25">
      <c r="A2578" s="183">
        <v>44763</v>
      </c>
      <c r="B2578" s="226">
        <v>119.8</v>
      </c>
      <c r="C2578" s="109">
        <f t="shared" si="43"/>
        <v>1.4414046780069094E-2</v>
      </c>
    </row>
    <row r="2579" spans="1:3" x14ac:dyDescent="0.25">
      <c r="A2579" s="183">
        <v>44764</v>
      </c>
      <c r="B2579" s="226">
        <v>123.71</v>
      </c>
      <c r="C2579" s="109">
        <f t="shared" si="43"/>
        <v>1.2571935614669879E-2</v>
      </c>
    </row>
    <row r="2580" spans="1:3" x14ac:dyDescent="0.25">
      <c r="A2580" s="183">
        <v>44767</v>
      </c>
      <c r="B2580" s="226">
        <v>123.07</v>
      </c>
      <c r="C2580" s="109">
        <f t="shared" si="43"/>
        <v>1.2864946174763393E-2</v>
      </c>
    </row>
    <row r="2581" spans="1:3" x14ac:dyDescent="0.25">
      <c r="A2581" s="183">
        <v>44768</v>
      </c>
      <c r="B2581" s="226">
        <v>124.74</v>
      </c>
      <c r="C2581" s="109">
        <f t="shared" si="43"/>
        <v>1.2093511255220582E-2</v>
      </c>
    </row>
    <row r="2582" spans="1:3" x14ac:dyDescent="0.25">
      <c r="A2582" s="183">
        <v>44769</v>
      </c>
      <c r="B2582" s="226">
        <v>125.5</v>
      </c>
      <c r="C2582" s="109">
        <f t="shared" si="43"/>
        <v>1.1745761389277574E-2</v>
      </c>
    </row>
    <row r="2583" spans="1:3" x14ac:dyDescent="0.25">
      <c r="A2583" s="183">
        <v>44770</v>
      </c>
      <c r="B2583" s="226">
        <v>124.56</v>
      </c>
      <c r="C2583" s="109">
        <f t="shared" si="43"/>
        <v>1.2173449865180009E-2</v>
      </c>
    </row>
    <row r="2584" spans="1:3" x14ac:dyDescent="0.25">
      <c r="A2584" s="183">
        <v>44771</v>
      </c>
      <c r="B2584" s="226">
        <v>126.39</v>
      </c>
      <c r="C2584" s="109">
        <f t="shared" si="43"/>
        <v>1.1340518591525824E-2</v>
      </c>
    </row>
    <row r="2585" spans="1:3" x14ac:dyDescent="0.25">
      <c r="A2585" s="183">
        <v>44774</v>
      </c>
      <c r="B2585" s="226">
        <v>127.83</v>
      </c>
      <c r="C2585" s="109">
        <f t="shared" si="43"/>
        <v>1.0691960665058607E-2</v>
      </c>
    </row>
    <row r="2586" spans="1:3" x14ac:dyDescent="0.25">
      <c r="A2586" s="183">
        <v>44775</v>
      </c>
      <c r="B2586" s="226">
        <v>130.11000000000001</v>
      </c>
      <c r="C2586" s="109">
        <f t="shared" si="43"/>
        <v>9.6873889453600731E-3</v>
      </c>
    </row>
    <row r="2587" spans="1:3" x14ac:dyDescent="0.25">
      <c r="A2587" s="183">
        <v>44776</v>
      </c>
      <c r="B2587" s="226">
        <v>128.72</v>
      </c>
      <c r="C2587" s="109">
        <f t="shared" si="43"/>
        <v>1.029503662916182E-2</v>
      </c>
    </row>
    <row r="2588" spans="1:3" x14ac:dyDescent="0.25">
      <c r="A2588" s="183">
        <v>44777</v>
      </c>
      <c r="B2588" s="226">
        <v>128.41999999999999</v>
      </c>
      <c r="C2588" s="109">
        <f t="shared" si="43"/>
        <v>1.0426119660084915E-2</v>
      </c>
    </row>
    <row r="2589" spans="1:3" x14ac:dyDescent="0.25">
      <c r="A2589" s="183">
        <v>44778</v>
      </c>
      <c r="B2589" s="226">
        <v>129.41999999999999</v>
      </c>
      <c r="C2589" s="109">
        <f t="shared" si="43"/>
        <v>9.9843956014519664E-3</v>
      </c>
    </row>
    <row r="2590" spans="1:3" x14ac:dyDescent="0.25">
      <c r="A2590" s="183">
        <v>44781</v>
      </c>
      <c r="B2590" s="226">
        <v>127.32</v>
      </c>
      <c r="C2590" s="109">
        <f t="shared" si="43"/>
        <v>1.0909694895610444E-2</v>
      </c>
    </row>
    <row r="2591" spans="1:3" x14ac:dyDescent="0.25">
      <c r="A2591" s="183">
        <v>44782</v>
      </c>
      <c r="B2591" s="226">
        <v>126.83</v>
      </c>
      <c r="C2591" s="109">
        <f t="shared" si="43"/>
        <v>1.1127903677551973E-2</v>
      </c>
    </row>
    <row r="2592" spans="1:3" x14ac:dyDescent="0.25">
      <c r="A2592" s="183">
        <v>44783</v>
      </c>
      <c r="B2592" s="226">
        <v>127.27</v>
      </c>
      <c r="C2592" s="109">
        <f t="shared" si="43"/>
        <v>1.092932255808512E-2</v>
      </c>
    </row>
    <row r="2593" spans="1:3" x14ac:dyDescent="0.25">
      <c r="A2593" s="183">
        <v>44784</v>
      </c>
      <c r="B2593" s="226">
        <v>126.57</v>
      </c>
      <c r="C2593" s="109">
        <f t="shared" si="43"/>
        <v>1.1242154896433957E-2</v>
      </c>
    </row>
    <row r="2594" spans="1:3" x14ac:dyDescent="0.25">
      <c r="A2594" s="183">
        <v>44785</v>
      </c>
      <c r="B2594" s="226">
        <v>124.48</v>
      </c>
      <c r="C2594" s="109">
        <f t="shared" si="43"/>
        <v>1.2191499887407265E-2</v>
      </c>
    </row>
    <row r="2595" spans="1:3" x14ac:dyDescent="0.25">
      <c r="A2595" s="183">
        <v>44788</v>
      </c>
      <c r="B2595" s="226">
        <v>125.99</v>
      </c>
      <c r="C2595" s="109">
        <f t="shared" si="43"/>
        <v>1.1498823474605523E-2</v>
      </c>
    </row>
    <row r="2596" spans="1:3" x14ac:dyDescent="0.25">
      <c r="A2596" s="183">
        <v>44789</v>
      </c>
      <c r="B2596" s="226">
        <v>126.16</v>
      </c>
      <c r="C2596" s="109">
        <f t="shared" si="43"/>
        <v>1.1420559902394746E-2</v>
      </c>
    </row>
    <row r="2597" spans="1:3" x14ac:dyDescent="0.25">
      <c r="A2597" s="183">
        <v>44790</v>
      </c>
      <c r="B2597" s="226">
        <v>123.41</v>
      </c>
      <c r="C2597" s="109">
        <f t="shared" si="43"/>
        <v>1.2679638213922794E-2</v>
      </c>
    </row>
    <row r="2598" spans="1:3" x14ac:dyDescent="0.25">
      <c r="A2598" s="183">
        <v>44791</v>
      </c>
      <c r="B2598" s="226">
        <v>123.33</v>
      </c>
      <c r="C2598" s="109">
        <f t="shared" si="43"/>
        <v>1.2715611447889146E-2</v>
      </c>
    </row>
    <row r="2599" spans="1:3" x14ac:dyDescent="0.25">
      <c r="A2599" s="183">
        <v>44792</v>
      </c>
      <c r="B2599" s="226">
        <v>121.94</v>
      </c>
      <c r="C2599" s="109">
        <f t="shared" si="43"/>
        <v>1.3364968126370825E-2</v>
      </c>
    </row>
    <row r="2600" spans="1:3" x14ac:dyDescent="0.25">
      <c r="A2600" s="183">
        <v>44795</v>
      </c>
      <c r="B2600" s="226">
        <v>120.96</v>
      </c>
      <c r="C2600" s="109">
        <f t="shared" si="43"/>
        <v>1.3825726714485426E-2</v>
      </c>
    </row>
    <row r="2601" spans="1:3" x14ac:dyDescent="0.25">
      <c r="A2601" s="183">
        <v>44796</v>
      </c>
      <c r="B2601" s="226">
        <v>119.94</v>
      </c>
      <c r="C2601" s="109">
        <f t="shared" si="43"/>
        <v>1.4312596584123012E-2</v>
      </c>
    </row>
    <row r="2602" spans="1:3" x14ac:dyDescent="0.25">
      <c r="A2602" s="183">
        <v>44797</v>
      </c>
      <c r="B2602" s="226">
        <v>119.32</v>
      </c>
      <c r="C2602" s="109">
        <f t="shared" si="43"/>
        <v>1.4610623711372586E-2</v>
      </c>
    </row>
    <row r="2603" spans="1:3" x14ac:dyDescent="0.25">
      <c r="A2603" s="183">
        <v>44798</v>
      </c>
      <c r="B2603" s="226">
        <v>119.06</v>
      </c>
      <c r="C2603" s="109">
        <f t="shared" si="43"/>
        <v>1.4735593906675335E-2</v>
      </c>
    </row>
    <row r="2604" spans="1:3" x14ac:dyDescent="0.25">
      <c r="A2604" s="183">
        <v>44799</v>
      </c>
      <c r="B2604" s="226">
        <v>118.52</v>
      </c>
      <c r="C2604" s="109">
        <f t="shared" si="43"/>
        <v>1.4997333816173625E-2</v>
      </c>
    </row>
    <row r="2605" spans="1:3" x14ac:dyDescent="0.25">
      <c r="A2605" s="183">
        <v>44802</v>
      </c>
      <c r="B2605" s="226">
        <v>116.35</v>
      </c>
      <c r="C2605" s="109">
        <f t="shared" si="43"/>
        <v>1.6065229896949713E-2</v>
      </c>
    </row>
    <row r="2606" spans="1:3" x14ac:dyDescent="0.25">
      <c r="A2606" s="183">
        <v>44803</v>
      </c>
      <c r="B2606" s="226">
        <v>116.85</v>
      </c>
      <c r="C2606" s="109">
        <f t="shared" si="43"/>
        <v>1.5815481570450929E-2</v>
      </c>
    </row>
    <row r="2607" spans="1:3" x14ac:dyDescent="0.25">
      <c r="A2607" s="183">
        <v>44804</v>
      </c>
      <c r="B2607" s="226">
        <v>115.87</v>
      </c>
      <c r="C2607" s="109">
        <f t="shared" si="43"/>
        <v>1.6303636218738649E-2</v>
      </c>
    </row>
    <row r="2608" spans="1:3" x14ac:dyDescent="0.25">
      <c r="A2608" s="183">
        <v>44805</v>
      </c>
      <c r="B2608" s="226">
        <v>114.54</v>
      </c>
      <c r="C2608" s="109">
        <f t="shared" si="43"/>
        <v>1.6974583421058294E-2</v>
      </c>
    </row>
    <row r="2609" spans="1:3" x14ac:dyDescent="0.25">
      <c r="A2609" s="183">
        <v>44806</v>
      </c>
      <c r="B2609" s="226">
        <v>114.35</v>
      </c>
      <c r="C2609" s="109">
        <f t="shared" si="43"/>
        <v>1.7070542788247354E-2</v>
      </c>
    </row>
    <row r="2610" spans="1:3" x14ac:dyDescent="0.25">
      <c r="A2610" s="183">
        <v>44809</v>
      </c>
      <c r="B2610" s="226">
        <v>114.43</v>
      </c>
      <c r="C2610" s="109">
        <f t="shared" si="43"/>
        <v>1.7027436229229195E-2</v>
      </c>
    </row>
    <row r="2611" spans="1:3" x14ac:dyDescent="0.25">
      <c r="A2611" s="183">
        <v>44810</v>
      </c>
      <c r="B2611" s="226">
        <v>115.05</v>
      </c>
      <c r="C2611" s="109">
        <f t="shared" si="43"/>
        <v>1.6711809342258889E-2</v>
      </c>
    </row>
    <row r="2612" spans="1:3" x14ac:dyDescent="0.25">
      <c r="A2612" s="183">
        <v>44811</v>
      </c>
      <c r="B2612" s="226">
        <v>114.36</v>
      </c>
      <c r="C2612" s="109">
        <f t="shared" si="43"/>
        <v>1.7061550532877032E-2</v>
      </c>
    </row>
    <row r="2613" spans="1:3" x14ac:dyDescent="0.25">
      <c r="A2613" s="183">
        <v>44812</v>
      </c>
      <c r="B2613" s="226">
        <v>114.81</v>
      </c>
      <c r="C2613" s="109">
        <f t="shared" si="43"/>
        <v>1.6831839650974886E-2</v>
      </c>
    </row>
    <row r="2614" spans="1:3" x14ac:dyDescent="0.25">
      <c r="A2614" s="183">
        <v>44813</v>
      </c>
      <c r="B2614" s="226">
        <v>112.49</v>
      </c>
      <c r="C2614" s="109">
        <f t="shared" si="43"/>
        <v>1.8023187732905246E-2</v>
      </c>
    </row>
    <row r="2615" spans="1:3" x14ac:dyDescent="0.25">
      <c r="A2615" s="183">
        <v>44816</v>
      </c>
      <c r="B2615" s="226">
        <v>112.57</v>
      </c>
      <c r="C2615" s="109">
        <f t="shared" si="43"/>
        <v>1.7979512523430809E-2</v>
      </c>
    </row>
    <row r="2616" spans="1:3" x14ac:dyDescent="0.25">
      <c r="A2616" s="183">
        <v>44817</v>
      </c>
      <c r="B2616" s="226">
        <v>113.38</v>
      </c>
      <c r="C2616" s="109">
        <f t="shared" si="43"/>
        <v>1.7559454122417693E-2</v>
      </c>
    </row>
    <row r="2617" spans="1:3" x14ac:dyDescent="0.25">
      <c r="A2617" s="183">
        <v>44818</v>
      </c>
      <c r="B2617" s="226">
        <v>113.04</v>
      </c>
      <c r="C2617" s="109">
        <f t="shared" si="43"/>
        <v>1.7734328446832072E-2</v>
      </c>
    </row>
    <row r="2618" spans="1:3" x14ac:dyDescent="0.25">
      <c r="A2618" s="183">
        <v>44819</v>
      </c>
      <c r="B2618" s="226">
        <v>113.19</v>
      </c>
      <c r="C2618" s="109">
        <f t="shared" si="43"/>
        <v>1.7656054726003796E-2</v>
      </c>
    </row>
    <row r="2619" spans="1:3" x14ac:dyDescent="0.25">
      <c r="A2619" s="183">
        <v>44820</v>
      </c>
      <c r="B2619" s="226">
        <v>113.51</v>
      </c>
      <c r="C2619" s="109">
        <f t="shared" si="43"/>
        <v>1.7490271153902299E-2</v>
      </c>
    </row>
    <row r="2620" spans="1:3" x14ac:dyDescent="0.25">
      <c r="A2620" s="183">
        <v>44823</v>
      </c>
      <c r="B2620" s="226">
        <v>112.72</v>
      </c>
      <c r="C2620" s="109">
        <f t="shared" si="43"/>
        <v>1.7896692448017736E-2</v>
      </c>
    </row>
    <row r="2621" spans="1:3" x14ac:dyDescent="0.25">
      <c r="A2621" s="183">
        <v>44824</v>
      </c>
      <c r="B2621" s="226">
        <v>111.23</v>
      </c>
      <c r="C2621" s="109">
        <f t="shared" si="43"/>
        <v>1.8676272931292016E-2</v>
      </c>
    </row>
    <row r="2622" spans="1:3" x14ac:dyDescent="0.25">
      <c r="A2622" s="183">
        <v>44825</v>
      </c>
      <c r="B2622" s="226">
        <v>111.37</v>
      </c>
      <c r="C2622" s="109">
        <f t="shared" si="43"/>
        <v>1.860179067680124E-2</v>
      </c>
    </row>
    <row r="2623" spans="1:3" x14ac:dyDescent="0.25">
      <c r="A2623" s="183">
        <v>44826</v>
      </c>
      <c r="B2623" s="226">
        <v>112.84</v>
      </c>
      <c r="C2623" s="109">
        <f t="shared" si="43"/>
        <v>1.7832284355038558E-2</v>
      </c>
    </row>
    <row r="2624" spans="1:3" x14ac:dyDescent="0.25">
      <c r="A2624" s="183">
        <v>44827</v>
      </c>
      <c r="B2624" s="226">
        <v>110.59</v>
      </c>
      <c r="C2624" s="109">
        <f t="shared" si="43"/>
        <v>1.9013534201470526E-2</v>
      </c>
    </row>
    <row r="2625" spans="1:3" x14ac:dyDescent="0.25">
      <c r="A2625" s="183">
        <v>44830</v>
      </c>
      <c r="B2625" s="226">
        <v>109.9</v>
      </c>
      <c r="C2625" s="109">
        <f t="shared" si="43"/>
        <v>1.9380160073751235E-2</v>
      </c>
    </row>
    <row r="2626" spans="1:3" x14ac:dyDescent="0.25">
      <c r="A2626" s="183">
        <v>44831</v>
      </c>
      <c r="B2626" s="226">
        <v>109</v>
      </c>
      <c r="C2626" s="109">
        <f t="shared" si="43"/>
        <v>1.9864400160524907E-2</v>
      </c>
    </row>
    <row r="2627" spans="1:3" x14ac:dyDescent="0.25">
      <c r="A2627" s="183">
        <v>44832</v>
      </c>
      <c r="B2627" s="226">
        <v>104.45</v>
      </c>
      <c r="C2627" s="109">
        <f t="shared" si="43"/>
        <v>2.2391576702337934E-2</v>
      </c>
    </row>
    <row r="2628" spans="1:3" x14ac:dyDescent="0.25">
      <c r="A2628" s="183">
        <v>44833</v>
      </c>
      <c r="B2628" s="226">
        <v>105.6</v>
      </c>
      <c r="C2628" s="109">
        <f t="shared" si="43"/>
        <v>2.1739931352781145E-2</v>
      </c>
    </row>
    <row r="2629" spans="1:3" x14ac:dyDescent="0.25">
      <c r="A2629" s="183">
        <v>44834</v>
      </c>
      <c r="B2629" s="226">
        <v>106.43</v>
      </c>
      <c r="C2629" s="109">
        <f t="shared" si="43"/>
        <v>2.1274761825685558E-2</v>
      </c>
    </row>
    <row r="2630" spans="1:3" x14ac:dyDescent="0.25">
      <c r="A2630" s="183">
        <v>44837</v>
      </c>
      <c r="B2630" s="226">
        <v>106.2</v>
      </c>
      <c r="C2630" s="109">
        <f t="shared" ref="C2630:C2693" si="44">YIELD(A2630,$K$10,$K$8,B2630,100,1,1)</f>
        <v>2.1402036536550092E-2</v>
      </c>
    </row>
    <row r="2631" spans="1:3" x14ac:dyDescent="0.25">
      <c r="A2631" s="183">
        <v>44838</v>
      </c>
      <c r="B2631" s="226">
        <v>110.73</v>
      </c>
      <c r="C2631" s="109">
        <f t="shared" si="44"/>
        <v>1.8932554687707531E-2</v>
      </c>
    </row>
    <row r="2632" spans="1:3" x14ac:dyDescent="0.25">
      <c r="A2632" s="183">
        <v>44839</v>
      </c>
      <c r="B2632" s="226">
        <v>108.13</v>
      </c>
      <c r="C2632" s="109">
        <f t="shared" si="44"/>
        <v>2.0333938885809633E-2</v>
      </c>
    </row>
    <row r="2633" spans="1:3" x14ac:dyDescent="0.25">
      <c r="A2633" s="183">
        <v>44840</v>
      </c>
      <c r="B2633" s="226">
        <v>108.05</v>
      </c>
      <c r="C2633" s="109">
        <f t="shared" si="44"/>
        <v>2.0377260933417733E-2</v>
      </c>
    </row>
    <row r="2634" spans="1:3" x14ac:dyDescent="0.25">
      <c r="A2634" s="183">
        <v>44841</v>
      </c>
      <c r="B2634" s="226">
        <v>106.37</v>
      </c>
      <c r="C2634" s="109">
        <f t="shared" si="44"/>
        <v>2.1305603885786038E-2</v>
      </c>
    </row>
    <row r="2635" spans="1:3" x14ac:dyDescent="0.25">
      <c r="A2635" s="183">
        <v>44844</v>
      </c>
      <c r="B2635" s="226">
        <v>104.92</v>
      </c>
      <c r="C2635" s="109">
        <f t="shared" si="44"/>
        <v>2.212078857421574E-2</v>
      </c>
    </row>
    <row r="2636" spans="1:3" x14ac:dyDescent="0.25">
      <c r="A2636" s="183">
        <v>44845</v>
      </c>
      <c r="B2636" s="226">
        <v>101.86</v>
      </c>
      <c r="C2636" s="109">
        <f t="shared" si="44"/>
        <v>2.3889259030236195E-2</v>
      </c>
    </row>
    <row r="2637" spans="1:3" x14ac:dyDescent="0.25">
      <c r="A2637" s="183">
        <v>44846</v>
      </c>
      <c r="B2637" s="226">
        <v>100.16</v>
      </c>
      <c r="C2637" s="109">
        <f t="shared" si="44"/>
        <v>2.4900085112094971E-2</v>
      </c>
    </row>
    <row r="2638" spans="1:3" x14ac:dyDescent="0.25">
      <c r="A2638" s="183">
        <v>44847</v>
      </c>
      <c r="B2638" s="226">
        <v>100.78</v>
      </c>
      <c r="C2638" s="109">
        <f t="shared" si="44"/>
        <v>2.4528908301532301E-2</v>
      </c>
    </row>
    <row r="2639" spans="1:3" x14ac:dyDescent="0.25">
      <c r="A2639" s="183">
        <v>44848</v>
      </c>
      <c r="B2639" s="226">
        <v>102.18</v>
      </c>
      <c r="C2639" s="109">
        <f t="shared" si="44"/>
        <v>2.3700844687195081E-2</v>
      </c>
    </row>
    <row r="2640" spans="1:3" x14ac:dyDescent="0.25">
      <c r="A2640" s="183">
        <v>44851</v>
      </c>
      <c r="B2640" s="226">
        <v>100.84</v>
      </c>
      <c r="C2640" s="109">
        <f t="shared" si="44"/>
        <v>2.4492859346664397E-2</v>
      </c>
    </row>
    <row r="2641" spans="1:3" x14ac:dyDescent="0.25">
      <c r="A2641" s="183">
        <v>44852</v>
      </c>
      <c r="B2641" s="226">
        <v>100</v>
      </c>
      <c r="C2641" s="109">
        <f t="shared" si="44"/>
        <v>2.4996175283610388E-2</v>
      </c>
    </row>
    <row r="2642" spans="1:3" x14ac:dyDescent="0.25">
      <c r="A2642" s="183">
        <v>44853</v>
      </c>
      <c r="B2642" s="226">
        <v>100.55</v>
      </c>
      <c r="C2642" s="109">
        <f t="shared" si="44"/>
        <v>2.4665944780516005E-2</v>
      </c>
    </row>
    <row r="2643" spans="1:3" x14ac:dyDescent="0.25">
      <c r="A2643" s="183">
        <v>44854</v>
      </c>
      <c r="B2643" s="226">
        <v>99.25</v>
      </c>
      <c r="C2643" s="109">
        <f t="shared" si="44"/>
        <v>2.5450051602059164E-2</v>
      </c>
    </row>
    <row r="2644" spans="1:3" x14ac:dyDescent="0.25">
      <c r="A2644" s="183">
        <v>44855</v>
      </c>
      <c r="B2644" s="226">
        <v>97.89</v>
      </c>
      <c r="C2644" s="109">
        <f t="shared" si="44"/>
        <v>2.6284053196453779E-2</v>
      </c>
    </row>
    <row r="2645" spans="1:3" x14ac:dyDescent="0.25">
      <c r="A2645" s="183">
        <v>44858</v>
      </c>
      <c r="B2645" s="226">
        <v>98.9</v>
      </c>
      <c r="C2645" s="109">
        <f t="shared" si="44"/>
        <v>2.5663485909624639E-2</v>
      </c>
    </row>
    <row r="2646" spans="1:3" x14ac:dyDescent="0.25">
      <c r="A2646" s="183">
        <v>44859</v>
      </c>
      <c r="B2646" s="226">
        <v>101.78</v>
      </c>
      <c r="C2646" s="109">
        <f t="shared" si="44"/>
        <v>2.3934662028854158E-2</v>
      </c>
    </row>
    <row r="2647" spans="1:3" x14ac:dyDescent="0.25">
      <c r="A2647" s="183">
        <v>44860</v>
      </c>
      <c r="B2647" s="226">
        <v>103.73</v>
      </c>
      <c r="C2647" s="109">
        <f t="shared" si="44"/>
        <v>2.2797359625057797E-2</v>
      </c>
    </row>
    <row r="2648" spans="1:3" x14ac:dyDescent="0.25">
      <c r="A2648" s="183">
        <v>44861</v>
      </c>
      <c r="B2648" s="226">
        <v>103.11</v>
      </c>
      <c r="C2648" s="109">
        <f t="shared" si="44"/>
        <v>2.315589067778398E-2</v>
      </c>
    </row>
    <row r="2649" spans="1:3" x14ac:dyDescent="0.25">
      <c r="A2649" s="183">
        <v>44862</v>
      </c>
      <c r="B2649" s="226">
        <v>104.22</v>
      </c>
      <c r="C2649" s="109">
        <f t="shared" si="44"/>
        <v>2.2515182710174834E-2</v>
      </c>
    </row>
    <row r="2650" spans="1:3" x14ac:dyDescent="0.25">
      <c r="A2650" s="183">
        <v>44865</v>
      </c>
      <c r="B2650" s="226">
        <v>103.89</v>
      </c>
      <c r="C2650" s="109">
        <f t="shared" si="44"/>
        <v>2.2704028628823703E-2</v>
      </c>
    </row>
    <row r="2651" spans="1:3" x14ac:dyDescent="0.25">
      <c r="A2651" s="183">
        <v>44866</v>
      </c>
      <c r="B2651" s="226">
        <v>105.04</v>
      </c>
      <c r="C2651" s="109">
        <f t="shared" si="44"/>
        <v>2.2046118853098547E-2</v>
      </c>
    </row>
    <row r="2652" spans="1:3" x14ac:dyDescent="0.25">
      <c r="A2652" s="183">
        <v>44867</v>
      </c>
      <c r="B2652" s="226">
        <v>103.84</v>
      </c>
      <c r="C2652" s="109">
        <f t="shared" si="44"/>
        <v>2.2732355632191142E-2</v>
      </c>
    </row>
    <row r="2653" spans="1:3" x14ac:dyDescent="0.25">
      <c r="A2653" s="183">
        <v>44868</v>
      </c>
      <c r="B2653" s="226">
        <v>103.35</v>
      </c>
      <c r="C2653" s="109">
        <f t="shared" si="44"/>
        <v>2.3015263831048405E-2</v>
      </c>
    </row>
    <row r="2654" spans="1:3" x14ac:dyDescent="0.25">
      <c r="A2654" s="183">
        <v>44869</v>
      </c>
      <c r="B2654" s="226">
        <v>103.66</v>
      </c>
      <c r="C2654" s="109">
        <f t="shared" si="44"/>
        <v>2.2835722616702338E-2</v>
      </c>
    </row>
    <row r="2655" spans="1:3" x14ac:dyDescent="0.25">
      <c r="A2655" s="183">
        <v>44872</v>
      </c>
      <c r="B2655" s="226">
        <v>103.09</v>
      </c>
      <c r="C2655" s="109">
        <f t="shared" si="44"/>
        <v>2.3165403385472901E-2</v>
      </c>
    </row>
    <row r="2656" spans="1:3" x14ac:dyDescent="0.25">
      <c r="A2656" s="183">
        <v>44873</v>
      </c>
      <c r="B2656" s="226">
        <v>102.39</v>
      </c>
      <c r="C2656" s="109">
        <f t="shared" si="44"/>
        <v>2.3573994805951608E-2</v>
      </c>
    </row>
    <row r="2657" spans="1:3" x14ac:dyDescent="0.25">
      <c r="A2657" s="183">
        <v>44874</v>
      </c>
      <c r="B2657" s="226">
        <v>103.75</v>
      </c>
      <c r="C2657" s="109">
        <f t="shared" si="44"/>
        <v>2.2782646041600064E-2</v>
      </c>
    </row>
    <row r="2658" spans="1:3" x14ac:dyDescent="0.25">
      <c r="A2658" s="183">
        <v>44875</v>
      </c>
      <c r="B2658" s="226">
        <v>104.84</v>
      </c>
      <c r="C2658" s="109">
        <f t="shared" si="44"/>
        <v>2.2157288357725128E-2</v>
      </c>
    </row>
    <row r="2659" spans="1:3" x14ac:dyDescent="0.25">
      <c r="A2659" s="183">
        <v>44876</v>
      </c>
      <c r="B2659" s="226">
        <v>106.37</v>
      </c>
      <c r="C2659" s="109">
        <f t="shared" si="44"/>
        <v>2.1292632242432136E-2</v>
      </c>
    </row>
    <row r="2660" spans="1:3" x14ac:dyDescent="0.25">
      <c r="A2660" s="183">
        <v>44879</v>
      </c>
      <c r="B2660" s="226">
        <v>104.89</v>
      </c>
      <c r="C2660" s="109">
        <f t="shared" si="44"/>
        <v>2.2127649516330696E-2</v>
      </c>
    </row>
    <row r="2661" spans="1:3" x14ac:dyDescent="0.25">
      <c r="A2661" s="183">
        <v>44880</v>
      </c>
      <c r="B2661" s="226">
        <v>105.64</v>
      </c>
      <c r="C2661" s="109">
        <f t="shared" si="44"/>
        <v>2.1701833960881368E-2</v>
      </c>
    </row>
    <row r="2662" spans="1:3" x14ac:dyDescent="0.25">
      <c r="A2662" s="183">
        <v>44881</v>
      </c>
      <c r="B2662" s="226">
        <v>105.83</v>
      </c>
      <c r="C2662" s="109">
        <f t="shared" si="44"/>
        <v>2.1594276755693059E-2</v>
      </c>
    </row>
    <row r="2663" spans="1:3" x14ac:dyDescent="0.25">
      <c r="A2663" s="183">
        <v>44882</v>
      </c>
      <c r="B2663" s="226">
        <v>108.07</v>
      </c>
      <c r="C2663" s="109">
        <f t="shared" si="44"/>
        <v>2.034697741134598E-2</v>
      </c>
    </row>
    <row r="2664" spans="1:3" x14ac:dyDescent="0.25">
      <c r="A2664" s="183">
        <v>44883</v>
      </c>
      <c r="B2664" s="226">
        <v>107.02</v>
      </c>
      <c r="C2664" s="109">
        <f t="shared" si="44"/>
        <v>2.0927148947773255E-2</v>
      </c>
    </row>
    <row r="2665" spans="1:3" x14ac:dyDescent="0.25">
      <c r="A2665" s="183">
        <v>44886</v>
      </c>
      <c r="B2665" s="226">
        <v>107.67</v>
      </c>
      <c r="C2665" s="109">
        <f t="shared" si="44"/>
        <v>2.0565591663897889E-2</v>
      </c>
    </row>
    <row r="2666" spans="1:3" x14ac:dyDescent="0.25">
      <c r="A2666" s="183">
        <v>44887</v>
      </c>
      <c r="B2666" s="226">
        <v>108.29</v>
      </c>
      <c r="C2666" s="109">
        <f t="shared" si="44"/>
        <v>2.0223849358191676E-2</v>
      </c>
    </row>
    <row r="2667" spans="1:3" x14ac:dyDescent="0.25">
      <c r="A2667" s="183">
        <v>44888</v>
      </c>
      <c r="B2667" s="226">
        <v>108.73</v>
      </c>
      <c r="C2667" s="109">
        <f t="shared" si="44"/>
        <v>1.998257121293787E-2</v>
      </c>
    </row>
    <row r="2668" spans="1:3" x14ac:dyDescent="0.25">
      <c r="A2668" s="183">
        <v>44889</v>
      </c>
      <c r="B2668" s="226">
        <v>111.73</v>
      </c>
      <c r="C2668" s="109">
        <f t="shared" si="44"/>
        <v>1.8370832304878786E-2</v>
      </c>
    </row>
    <row r="2669" spans="1:3" x14ac:dyDescent="0.25">
      <c r="A2669" s="183">
        <v>44890</v>
      </c>
      <c r="B2669" s="226">
        <v>110.78</v>
      </c>
      <c r="C2669" s="109">
        <f t="shared" si="44"/>
        <v>1.8874750950944656E-2</v>
      </c>
    </row>
    <row r="2670" spans="1:3" x14ac:dyDescent="0.25">
      <c r="A2670" s="183">
        <v>44893</v>
      </c>
      <c r="B2670" s="226">
        <v>110.24</v>
      </c>
      <c r="C2670" s="109">
        <f t="shared" si="44"/>
        <v>1.9162176641570553E-2</v>
      </c>
    </row>
    <row r="2671" spans="1:3" x14ac:dyDescent="0.25">
      <c r="A2671" s="183">
        <v>44894</v>
      </c>
      <c r="B2671" s="226">
        <v>110.82</v>
      </c>
      <c r="C2671" s="109">
        <f t="shared" si="44"/>
        <v>1.8850993465405797E-2</v>
      </c>
    </row>
    <row r="2672" spans="1:3" x14ac:dyDescent="0.25">
      <c r="A2672" s="183">
        <v>44895</v>
      </c>
      <c r="B2672" s="226">
        <v>111</v>
      </c>
      <c r="C2672" s="109">
        <f t="shared" si="44"/>
        <v>1.8754384591385832E-2</v>
      </c>
    </row>
    <row r="2673" spans="1:3" x14ac:dyDescent="0.25">
      <c r="A2673" s="183">
        <v>44896</v>
      </c>
      <c r="B2673" s="226">
        <v>112.48</v>
      </c>
      <c r="C2673" s="109">
        <f t="shared" si="44"/>
        <v>1.7971359866627696E-2</v>
      </c>
    </row>
    <row r="2674" spans="1:3" x14ac:dyDescent="0.25">
      <c r="A2674" s="183">
        <v>44897</v>
      </c>
      <c r="B2674" s="226">
        <v>113.41</v>
      </c>
      <c r="C2674" s="109">
        <f t="shared" si="44"/>
        <v>1.748529623464536E-2</v>
      </c>
    </row>
    <row r="2675" spans="1:3" x14ac:dyDescent="0.25">
      <c r="A2675" s="183">
        <v>44900</v>
      </c>
      <c r="B2675" s="226">
        <v>113.79</v>
      </c>
      <c r="C2675" s="109">
        <f t="shared" si="44"/>
        <v>1.7286087090258542E-2</v>
      </c>
    </row>
    <row r="2676" spans="1:3" x14ac:dyDescent="0.25">
      <c r="A2676" s="183">
        <v>44901</v>
      </c>
      <c r="B2676" s="226">
        <v>113.51</v>
      </c>
      <c r="C2676" s="109">
        <f t="shared" si="44"/>
        <v>1.7430432574887935E-2</v>
      </c>
    </row>
    <row r="2677" spans="1:3" x14ac:dyDescent="0.25">
      <c r="A2677" s="183">
        <v>44902</v>
      </c>
      <c r="B2677" s="226">
        <v>114.17</v>
      </c>
      <c r="C2677" s="109">
        <f t="shared" si="44"/>
        <v>1.7088325984921843E-2</v>
      </c>
    </row>
    <row r="2678" spans="1:3" x14ac:dyDescent="0.25">
      <c r="A2678" s="183">
        <v>44903</v>
      </c>
      <c r="B2678" s="226">
        <v>114.47</v>
      </c>
      <c r="C2678" s="109">
        <f t="shared" si="44"/>
        <v>1.6933155366923795E-2</v>
      </c>
    </row>
    <row r="2679" spans="1:3" x14ac:dyDescent="0.25">
      <c r="A2679" s="183">
        <v>44904</v>
      </c>
      <c r="B2679" s="226">
        <v>113.3</v>
      </c>
      <c r="C2679" s="109">
        <f t="shared" si="44"/>
        <v>1.7537353194159874E-2</v>
      </c>
    </row>
    <row r="2680" spans="1:3" x14ac:dyDescent="0.25">
      <c r="A2680" s="183">
        <v>44907</v>
      </c>
      <c r="B2680" s="226">
        <v>112.41</v>
      </c>
      <c r="C2680" s="109">
        <f t="shared" si="44"/>
        <v>1.8000566203899226E-2</v>
      </c>
    </row>
    <row r="2681" spans="1:3" x14ac:dyDescent="0.25">
      <c r="A2681" s="183">
        <v>44908</v>
      </c>
      <c r="B2681" s="226">
        <v>112.29</v>
      </c>
      <c r="C2681" s="109">
        <f t="shared" si="44"/>
        <v>1.8062978981986416E-2</v>
      </c>
    </row>
    <row r="2682" spans="1:3" x14ac:dyDescent="0.25">
      <c r="A2682" s="183">
        <v>44909</v>
      </c>
      <c r="B2682" s="226">
        <v>110.8</v>
      </c>
      <c r="C2682" s="109">
        <f t="shared" si="44"/>
        <v>1.8852664030107085E-2</v>
      </c>
    </row>
    <row r="2683" spans="1:3" x14ac:dyDescent="0.25">
      <c r="A2683" s="183">
        <v>44910</v>
      </c>
      <c r="B2683" s="226">
        <v>110.79</v>
      </c>
      <c r="C2683" s="109">
        <f t="shared" si="44"/>
        <v>1.8857412004316936E-2</v>
      </c>
    </row>
    <row r="2684" spans="1:3" x14ac:dyDescent="0.25">
      <c r="A2684" s="183">
        <v>44911</v>
      </c>
      <c r="B2684" s="226">
        <v>107.7</v>
      </c>
      <c r="C2684" s="109">
        <f t="shared" si="44"/>
        <v>2.0538094270174653E-2</v>
      </c>
    </row>
    <row r="2685" spans="1:3" x14ac:dyDescent="0.25">
      <c r="A2685" s="183">
        <v>44914</v>
      </c>
      <c r="B2685" s="226">
        <v>106.85</v>
      </c>
      <c r="C2685" s="109">
        <f t="shared" si="44"/>
        <v>2.100966800825901E-2</v>
      </c>
    </row>
    <row r="2686" spans="1:3" x14ac:dyDescent="0.25">
      <c r="A2686" s="183">
        <v>44915</v>
      </c>
      <c r="B2686" s="226">
        <v>104.7</v>
      </c>
      <c r="C2686" s="109">
        <f t="shared" si="44"/>
        <v>2.2226143905228018E-2</v>
      </c>
    </row>
    <row r="2687" spans="1:3" x14ac:dyDescent="0.25">
      <c r="A2687" s="183">
        <v>44916</v>
      </c>
      <c r="B2687" s="226">
        <v>104.37</v>
      </c>
      <c r="C2687" s="109">
        <f t="shared" si="44"/>
        <v>2.2415348480806081E-2</v>
      </c>
    </row>
    <row r="2688" spans="1:3" x14ac:dyDescent="0.25">
      <c r="A2688" s="183">
        <v>44917</v>
      </c>
      <c r="B2688" s="226">
        <v>104</v>
      </c>
      <c r="C2688" s="109">
        <f t="shared" si="44"/>
        <v>2.2628426127680856E-2</v>
      </c>
    </row>
    <row r="2689" spans="1:3" x14ac:dyDescent="0.25">
      <c r="A2689" s="183">
        <v>44918</v>
      </c>
      <c r="B2689" s="226">
        <v>102.81</v>
      </c>
      <c r="C2689" s="109">
        <f t="shared" si="44"/>
        <v>2.3320682008930321E-2</v>
      </c>
    </row>
    <row r="2690" spans="1:3" x14ac:dyDescent="0.25">
      <c r="A2690" s="183">
        <v>44922</v>
      </c>
      <c r="B2690" s="226">
        <v>101</v>
      </c>
      <c r="C2690" s="109">
        <f t="shared" si="44"/>
        <v>2.439263237500424E-2</v>
      </c>
    </row>
    <row r="2691" spans="1:3" x14ac:dyDescent="0.25">
      <c r="A2691" s="183">
        <v>44923</v>
      </c>
      <c r="B2691" s="226">
        <v>100.92</v>
      </c>
      <c r="C2691" s="109">
        <f t="shared" si="44"/>
        <v>2.4440524030975172E-2</v>
      </c>
    </row>
    <row r="2692" spans="1:3" x14ac:dyDescent="0.25">
      <c r="A2692" s="183">
        <v>44924</v>
      </c>
      <c r="B2692" s="226">
        <v>100.55</v>
      </c>
      <c r="C2692" s="109">
        <f t="shared" si="44"/>
        <v>2.4662872354835046E-2</v>
      </c>
    </row>
    <row r="2693" spans="1:3" x14ac:dyDescent="0.25">
      <c r="A2693" s="183">
        <v>44925</v>
      </c>
      <c r="B2693" s="226">
        <v>99.75</v>
      </c>
      <c r="C2693" s="109">
        <f t="shared" si="44"/>
        <v>2.5147188415114798E-2</v>
      </c>
    </row>
    <row r="2694" spans="1:3" x14ac:dyDescent="0.25">
      <c r="A2694" s="183">
        <v>44928</v>
      </c>
      <c r="B2694" s="226">
        <v>100.12</v>
      </c>
      <c r="C2694" s="109">
        <f t="shared" ref="C2694:C2757" si="45">YIELD(A2694,$K$10,$K$8,B2694,100,1,1)</f>
        <v>2.4922565524238671E-2</v>
      </c>
    </row>
    <row r="2695" spans="1:3" x14ac:dyDescent="0.25">
      <c r="A2695" s="183">
        <v>44929</v>
      </c>
      <c r="B2695" s="226">
        <v>103.14</v>
      </c>
      <c r="C2695" s="109">
        <f t="shared" si="45"/>
        <v>2.3125666860580218E-2</v>
      </c>
    </row>
    <row r="2696" spans="1:3" x14ac:dyDescent="0.25">
      <c r="A2696" s="183">
        <v>44930</v>
      </c>
      <c r="B2696" s="226">
        <v>103.59</v>
      </c>
      <c r="C2696" s="109">
        <f t="shared" si="45"/>
        <v>2.2863195722817101E-2</v>
      </c>
    </row>
    <row r="2697" spans="1:3" x14ac:dyDescent="0.25">
      <c r="A2697" s="183">
        <v>44931</v>
      </c>
      <c r="B2697" s="226">
        <v>103.59</v>
      </c>
      <c r="C2697" s="109">
        <f t="shared" si="45"/>
        <v>2.2862989120184782E-2</v>
      </c>
    </row>
    <row r="2698" spans="1:3" x14ac:dyDescent="0.25">
      <c r="A2698" s="183">
        <v>44932</v>
      </c>
      <c r="B2698" s="226">
        <v>103.41</v>
      </c>
      <c r="C2698" s="109">
        <f t="shared" si="45"/>
        <v>2.2967552501000139E-2</v>
      </c>
    </row>
    <row r="2699" spans="1:3" x14ac:dyDescent="0.25">
      <c r="A2699" s="183">
        <v>44935</v>
      </c>
      <c r="B2699" s="226">
        <v>104</v>
      </c>
      <c r="C2699" s="109">
        <f t="shared" si="45"/>
        <v>2.2624276441573839E-2</v>
      </c>
    </row>
    <row r="2700" spans="1:3" x14ac:dyDescent="0.25">
      <c r="A2700" s="183">
        <v>44936</v>
      </c>
      <c r="B2700" s="226">
        <v>103.77</v>
      </c>
      <c r="C2700" s="109">
        <f t="shared" si="45"/>
        <v>2.2757369499178226E-2</v>
      </c>
    </row>
    <row r="2701" spans="1:3" x14ac:dyDescent="0.25">
      <c r="A2701" s="183">
        <v>44937</v>
      </c>
      <c r="B2701" s="226">
        <v>104.61</v>
      </c>
      <c r="C2701" s="109">
        <f t="shared" si="45"/>
        <v>2.2271919169186302E-2</v>
      </c>
    </row>
    <row r="2702" spans="1:3" x14ac:dyDescent="0.25">
      <c r="A2702" s="183">
        <v>44938</v>
      </c>
      <c r="B2702" s="226">
        <v>105.29</v>
      </c>
      <c r="C2702" s="109">
        <f t="shared" si="45"/>
        <v>2.1882260652587349E-2</v>
      </c>
    </row>
    <row r="2703" spans="1:3" x14ac:dyDescent="0.25">
      <c r="A2703" s="183">
        <v>44939</v>
      </c>
      <c r="B2703" s="226">
        <v>106.49</v>
      </c>
      <c r="C2703" s="109">
        <f t="shared" si="45"/>
        <v>2.1202109020534689E-2</v>
      </c>
    </row>
    <row r="2704" spans="1:3" x14ac:dyDescent="0.25">
      <c r="A2704" s="183">
        <v>44942</v>
      </c>
      <c r="B2704" s="226">
        <v>104.8</v>
      </c>
      <c r="C2704" s="109">
        <f t="shared" si="45"/>
        <v>2.216145423895946E-2</v>
      </c>
    </row>
    <row r="2705" spans="1:3" x14ac:dyDescent="0.25">
      <c r="A2705" s="183">
        <v>44943</v>
      </c>
      <c r="B2705" s="226">
        <v>105.18</v>
      </c>
      <c r="C2705" s="109">
        <f t="shared" si="45"/>
        <v>2.1943573221640558E-2</v>
      </c>
    </row>
    <row r="2706" spans="1:3" x14ac:dyDescent="0.25">
      <c r="A2706" s="183">
        <v>44944</v>
      </c>
      <c r="B2706" s="226">
        <v>106.59</v>
      </c>
      <c r="C2706" s="109">
        <f t="shared" si="45"/>
        <v>2.1144013362712714E-2</v>
      </c>
    </row>
    <row r="2707" spans="1:3" x14ac:dyDescent="0.25">
      <c r="A2707" s="183">
        <v>44945</v>
      </c>
      <c r="B2707" s="226">
        <v>108.29</v>
      </c>
      <c r="C2707" s="109">
        <f t="shared" si="45"/>
        <v>2.0196753923082355E-2</v>
      </c>
    </row>
    <row r="2708" spans="1:3" x14ac:dyDescent="0.25">
      <c r="A2708" s="183">
        <v>44946</v>
      </c>
      <c r="B2708" s="226">
        <v>106.34</v>
      </c>
      <c r="C2708" s="109">
        <f t="shared" si="45"/>
        <v>2.1284073503849067E-2</v>
      </c>
    </row>
    <row r="2709" spans="1:3" x14ac:dyDescent="0.25">
      <c r="A2709" s="183">
        <v>44949</v>
      </c>
      <c r="B2709" s="226">
        <v>105.13</v>
      </c>
      <c r="C2709" s="109">
        <f t="shared" si="45"/>
        <v>2.1970408452088468E-2</v>
      </c>
    </row>
    <row r="2710" spans="1:3" x14ac:dyDescent="0.25">
      <c r="A2710" s="183">
        <v>44950</v>
      </c>
      <c r="B2710" s="226">
        <v>105.21</v>
      </c>
      <c r="C2710" s="109">
        <f t="shared" si="45"/>
        <v>2.1924370041045714E-2</v>
      </c>
    </row>
    <row r="2711" spans="1:3" x14ac:dyDescent="0.25">
      <c r="A2711" s="183">
        <v>44951</v>
      </c>
      <c r="B2711" s="226">
        <v>106.59</v>
      </c>
      <c r="C2711" s="109">
        <f t="shared" si="45"/>
        <v>2.114141337979018E-2</v>
      </c>
    </row>
    <row r="2712" spans="1:3" x14ac:dyDescent="0.25">
      <c r="A2712" s="183">
        <v>44952</v>
      </c>
      <c r="B2712" s="226">
        <v>105.03</v>
      </c>
      <c r="C2712" s="109">
        <f t="shared" si="45"/>
        <v>2.2026795353378575E-2</v>
      </c>
    </row>
    <row r="2713" spans="1:3" x14ac:dyDescent="0.25">
      <c r="A2713" s="183">
        <v>44953</v>
      </c>
      <c r="B2713" s="226">
        <v>104.05</v>
      </c>
      <c r="C2713" s="109">
        <f t="shared" si="45"/>
        <v>2.259120244636894E-2</v>
      </c>
    </row>
    <row r="2714" spans="1:3" x14ac:dyDescent="0.25">
      <c r="A2714" s="183">
        <v>44956</v>
      </c>
      <c r="B2714" s="226">
        <v>103.46</v>
      </c>
      <c r="C2714" s="109">
        <f t="shared" si="45"/>
        <v>2.2933709110048113E-2</v>
      </c>
    </row>
    <row r="2715" spans="1:3" x14ac:dyDescent="0.25">
      <c r="A2715" s="183">
        <v>44957</v>
      </c>
      <c r="B2715" s="226">
        <v>103.57</v>
      </c>
      <c r="C2715" s="109">
        <f t="shared" si="45"/>
        <v>2.2869343886606115E-2</v>
      </c>
    </row>
    <row r="2716" spans="1:3" x14ac:dyDescent="0.25">
      <c r="A2716" s="183">
        <v>44958</v>
      </c>
      <c r="B2716" s="226">
        <v>104.16</v>
      </c>
      <c r="C2716" s="109">
        <f t="shared" si="45"/>
        <v>2.2526326722111988E-2</v>
      </c>
    </row>
    <row r="2717" spans="1:3" x14ac:dyDescent="0.25">
      <c r="A2717" s="183">
        <v>44959</v>
      </c>
      <c r="B2717" s="226">
        <v>104.13</v>
      </c>
      <c r="C2717" s="109">
        <f t="shared" si="45"/>
        <v>2.254346917429375E-2</v>
      </c>
    </row>
    <row r="2718" spans="1:3" x14ac:dyDescent="0.25">
      <c r="A2718" s="183">
        <v>44960</v>
      </c>
      <c r="B2718" s="226">
        <v>105</v>
      </c>
      <c r="C2718" s="109">
        <f t="shared" si="45"/>
        <v>2.2041732327667776E-2</v>
      </c>
    </row>
    <row r="2719" spans="1:3" x14ac:dyDescent="0.25">
      <c r="A2719" s="183">
        <v>44963</v>
      </c>
      <c r="B2719" s="226">
        <v>103.14</v>
      </c>
      <c r="C2719" s="109">
        <f t="shared" si="45"/>
        <v>2.3119616316920562E-2</v>
      </c>
    </row>
    <row r="2720" spans="1:3" x14ac:dyDescent="0.25">
      <c r="A2720" s="183">
        <v>44964</v>
      </c>
      <c r="B2720" s="226">
        <v>102.97</v>
      </c>
      <c r="C2720" s="109">
        <f t="shared" si="45"/>
        <v>2.3219222093482161E-2</v>
      </c>
    </row>
    <row r="2721" spans="1:3" x14ac:dyDescent="0.25">
      <c r="A2721" s="183">
        <v>44965</v>
      </c>
      <c r="B2721" s="226">
        <v>102.14</v>
      </c>
      <c r="C2721" s="109">
        <f t="shared" si="45"/>
        <v>2.3709160184002178E-2</v>
      </c>
    </row>
    <row r="2722" spans="1:3" x14ac:dyDescent="0.25">
      <c r="A2722" s="183">
        <v>44966</v>
      </c>
      <c r="B2722" s="226">
        <v>103.24</v>
      </c>
      <c r="C2722" s="109">
        <f t="shared" si="45"/>
        <v>2.3060481424108735E-2</v>
      </c>
    </row>
    <row r="2723" spans="1:3" x14ac:dyDescent="0.25">
      <c r="A2723" s="183">
        <v>44967</v>
      </c>
      <c r="B2723" s="226">
        <v>102.36</v>
      </c>
      <c r="C2723" s="109">
        <f t="shared" si="45"/>
        <v>2.3578525558764139E-2</v>
      </c>
    </row>
    <row r="2724" spans="1:3" x14ac:dyDescent="0.25">
      <c r="A2724" s="183">
        <v>44970</v>
      </c>
      <c r="B2724" s="226">
        <v>102.39</v>
      </c>
      <c r="C2724" s="109">
        <f t="shared" si="45"/>
        <v>2.3560380025384794E-2</v>
      </c>
    </row>
    <row r="2725" spans="1:3" x14ac:dyDescent="0.25">
      <c r="A2725" s="183">
        <v>44971</v>
      </c>
      <c r="B2725" s="226">
        <v>102.56</v>
      </c>
      <c r="C2725" s="109">
        <f t="shared" si="45"/>
        <v>2.3459714343149612E-2</v>
      </c>
    </row>
    <row r="2726" spans="1:3" x14ac:dyDescent="0.25">
      <c r="A2726" s="183">
        <v>44972</v>
      </c>
      <c r="B2726" s="226">
        <v>101.95</v>
      </c>
      <c r="C2726" s="109">
        <f t="shared" si="45"/>
        <v>2.3821303851440236E-2</v>
      </c>
    </row>
    <row r="2727" spans="1:3" x14ac:dyDescent="0.25">
      <c r="A2727" s="183">
        <v>44973</v>
      </c>
      <c r="B2727" s="226">
        <v>100.5</v>
      </c>
      <c r="C2727" s="109">
        <f t="shared" si="45"/>
        <v>2.4691808875835747E-2</v>
      </c>
    </row>
    <row r="2728" spans="1:3" x14ac:dyDescent="0.25">
      <c r="A2728" s="183">
        <v>44974</v>
      </c>
      <c r="B2728" s="226">
        <v>99.78</v>
      </c>
      <c r="C2728" s="109">
        <f t="shared" si="45"/>
        <v>2.5129841331181586E-2</v>
      </c>
    </row>
    <row r="2729" spans="1:3" x14ac:dyDescent="0.25">
      <c r="A2729" s="183">
        <v>44977</v>
      </c>
      <c r="B2729" s="226">
        <v>100.93</v>
      </c>
      <c r="C2729" s="109">
        <f t="shared" si="45"/>
        <v>2.443187026954553E-2</v>
      </c>
    </row>
    <row r="2730" spans="1:3" x14ac:dyDescent="0.25">
      <c r="A2730" s="183">
        <v>44978</v>
      </c>
      <c r="B2730" s="226">
        <v>100.48</v>
      </c>
      <c r="C2730" s="109">
        <f t="shared" si="45"/>
        <v>2.4703844699011896E-2</v>
      </c>
    </row>
    <row r="2731" spans="1:3" x14ac:dyDescent="0.25">
      <c r="A2731" s="183">
        <v>44979</v>
      </c>
      <c r="B2731" s="226">
        <v>99.64</v>
      </c>
      <c r="C2731" s="109">
        <f t="shared" si="45"/>
        <v>2.5215638422574901E-2</v>
      </c>
    </row>
    <row r="2732" spans="1:3" x14ac:dyDescent="0.25">
      <c r="A2732" s="183">
        <v>44980</v>
      </c>
      <c r="B2732" s="226">
        <v>99.55</v>
      </c>
      <c r="C2732" s="109">
        <f t="shared" si="45"/>
        <v>2.5270827844808288E-2</v>
      </c>
    </row>
    <row r="2733" spans="1:3" x14ac:dyDescent="0.25">
      <c r="A2733" s="183">
        <v>44981</v>
      </c>
      <c r="B2733" s="226">
        <v>100.87</v>
      </c>
      <c r="C2733" s="109">
        <f t="shared" si="45"/>
        <v>2.4467897743256313E-2</v>
      </c>
    </row>
    <row r="2734" spans="1:3" x14ac:dyDescent="0.25">
      <c r="A2734" s="183">
        <v>44984</v>
      </c>
      <c r="B2734" s="226">
        <v>99.21</v>
      </c>
      <c r="C2734" s="109">
        <f t="shared" si="45"/>
        <v>2.5479986231089123E-2</v>
      </c>
    </row>
    <row r="2735" spans="1:3" x14ac:dyDescent="0.25">
      <c r="A2735" s="183">
        <v>44985</v>
      </c>
      <c r="B2735" s="226">
        <v>97.83</v>
      </c>
      <c r="C2735" s="109">
        <f t="shared" si="45"/>
        <v>2.6337457797142402E-2</v>
      </c>
    </row>
    <row r="2736" spans="1:3" x14ac:dyDescent="0.25">
      <c r="A2736" s="183">
        <v>44986</v>
      </c>
      <c r="B2736" s="226">
        <v>96.84</v>
      </c>
      <c r="C2736" s="109">
        <f t="shared" si="45"/>
        <v>2.6961918756576091E-2</v>
      </c>
    </row>
    <row r="2737" spans="1:3" x14ac:dyDescent="0.25">
      <c r="A2737" s="183">
        <v>44987</v>
      </c>
      <c r="B2737" s="226">
        <v>96.38</v>
      </c>
      <c r="C2737" s="109">
        <f t="shared" si="45"/>
        <v>2.7254903544790848E-2</v>
      </c>
    </row>
    <row r="2738" spans="1:3" x14ac:dyDescent="0.25">
      <c r="A2738" s="183">
        <v>44988</v>
      </c>
      <c r="B2738" s="226">
        <v>96.96</v>
      </c>
      <c r="C2738" s="109">
        <f t="shared" si="45"/>
        <v>2.6886233255821766E-2</v>
      </c>
    </row>
    <row r="2739" spans="1:3" x14ac:dyDescent="0.25">
      <c r="A2739" s="183">
        <v>44991</v>
      </c>
      <c r="B2739" s="226">
        <v>97.97</v>
      </c>
      <c r="C2739" s="109">
        <f t="shared" si="45"/>
        <v>2.6250641449355197E-2</v>
      </c>
    </row>
    <row r="2740" spans="1:3" x14ac:dyDescent="0.25">
      <c r="A2740" s="183">
        <v>44992</v>
      </c>
      <c r="B2740" s="226">
        <v>97.91</v>
      </c>
      <c r="C2740" s="109">
        <f t="shared" si="45"/>
        <v>2.6288355782146729E-2</v>
      </c>
    </row>
    <row r="2741" spans="1:3" x14ac:dyDescent="0.25">
      <c r="A2741" s="183">
        <v>44993</v>
      </c>
      <c r="B2741" s="226">
        <v>97.37</v>
      </c>
      <c r="C2741" s="109">
        <f t="shared" si="45"/>
        <v>2.6627965929802985E-2</v>
      </c>
    </row>
    <row r="2742" spans="1:3" x14ac:dyDescent="0.25">
      <c r="A2742" s="183">
        <v>44994</v>
      </c>
      <c r="B2742" s="226">
        <v>97.44</v>
      </c>
      <c r="C2742" s="109">
        <f t="shared" si="45"/>
        <v>2.6584005912093846E-2</v>
      </c>
    </row>
    <row r="2743" spans="1:3" x14ac:dyDescent="0.25">
      <c r="A2743" s="183">
        <v>44995</v>
      </c>
      <c r="B2743" s="226">
        <v>99.3</v>
      </c>
      <c r="C2743" s="109">
        <f t="shared" si="45"/>
        <v>2.5425229424360672E-2</v>
      </c>
    </row>
    <row r="2744" spans="1:3" x14ac:dyDescent="0.25">
      <c r="A2744" s="183">
        <v>44998</v>
      </c>
      <c r="B2744" s="226">
        <v>103.19</v>
      </c>
      <c r="C2744" s="109">
        <f t="shared" si="45"/>
        <v>2.3084228607278715E-2</v>
      </c>
    </row>
    <row r="2745" spans="1:3" x14ac:dyDescent="0.25">
      <c r="A2745" s="183">
        <v>44999</v>
      </c>
      <c r="B2745" s="226">
        <v>101.65</v>
      </c>
      <c r="C2745" s="109">
        <f t="shared" si="45"/>
        <v>2.3997940315499164E-2</v>
      </c>
    </row>
    <row r="2746" spans="1:3" x14ac:dyDescent="0.25">
      <c r="A2746" s="183">
        <v>45000</v>
      </c>
      <c r="B2746" s="226">
        <v>102.44</v>
      </c>
      <c r="C2746" s="109">
        <f t="shared" si="45"/>
        <v>2.3526918582528401E-2</v>
      </c>
    </row>
    <row r="2747" spans="1:3" x14ac:dyDescent="0.25">
      <c r="A2747" s="183">
        <v>45001</v>
      </c>
      <c r="B2747" s="226">
        <v>103.33</v>
      </c>
      <c r="C2747" s="109">
        <f t="shared" si="45"/>
        <v>2.3001445267740624E-2</v>
      </c>
    </row>
    <row r="2748" spans="1:3" x14ac:dyDescent="0.25">
      <c r="A2748" s="183">
        <v>45002</v>
      </c>
      <c r="B2748" s="226">
        <v>103.67</v>
      </c>
      <c r="C2748" s="109">
        <f t="shared" si="45"/>
        <v>2.2802002346521997E-2</v>
      </c>
    </row>
    <row r="2749" spans="1:3" x14ac:dyDescent="0.25">
      <c r="A2749" s="183">
        <v>45005</v>
      </c>
      <c r="B2749" s="226">
        <v>106.6</v>
      </c>
      <c r="C2749" s="109">
        <f t="shared" si="45"/>
        <v>2.1115904556533862E-2</v>
      </c>
    </row>
    <row r="2750" spans="1:3" x14ac:dyDescent="0.25">
      <c r="A2750" s="183">
        <v>45006</v>
      </c>
      <c r="B2750" s="226">
        <v>103.5</v>
      </c>
      <c r="C2750" s="109">
        <f t="shared" si="45"/>
        <v>2.2900787568432394E-2</v>
      </c>
    </row>
    <row r="2751" spans="1:3" x14ac:dyDescent="0.25">
      <c r="A2751" s="183">
        <v>45007</v>
      </c>
      <c r="B2751" s="226">
        <v>102.5</v>
      </c>
      <c r="C2751" s="109">
        <f t="shared" si="45"/>
        <v>2.3490431827663916E-2</v>
      </c>
    </row>
    <row r="2752" spans="1:3" x14ac:dyDescent="0.25">
      <c r="A2752" s="183">
        <v>45008</v>
      </c>
      <c r="B2752" s="226">
        <v>103</v>
      </c>
      <c r="C2752" s="109">
        <f t="shared" si="45"/>
        <v>2.319448980020871E-2</v>
      </c>
    </row>
    <row r="2753" spans="1:3" x14ac:dyDescent="0.25">
      <c r="A2753" s="183">
        <v>45009</v>
      </c>
      <c r="B2753" s="226">
        <v>106.4</v>
      </c>
      <c r="C2753" s="109">
        <f t="shared" si="45"/>
        <v>2.1227749027338916E-2</v>
      </c>
    </row>
    <row r="2754" spans="1:3" x14ac:dyDescent="0.25">
      <c r="A2754" s="183">
        <v>45012</v>
      </c>
      <c r="B2754" s="226">
        <v>103.9</v>
      </c>
      <c r="C2754" s="109">
        <f t="shared" si="45"/>
        <v>2.266555728592929E-2</v>
      </c>
    </row>
    <row r="2755" spans="1:3" x14ac:dyDescent="0.25">
      <c r="A2755" s="183">
        <v>45013</v>
      </c>
      <c r="B2755" s="226">
        <v>101.65</v>
      </c>
      <c r="C2755" s="109">
        <f t="shared" si="45"/>
        <v>2.3996854340355433E-2</v>
      </c>
    </row>
    <row r="2756" spans="1:3" x14ac:dyDescent="0.25">
      <c r="A2756" s="183">
        <v>45014</v>
      </c>
      <c r="B2756" s="226">
        <v>101.77</v>
      </c>
      <c r="C2756" s="109">
        <f t="shared" si="45"/>
        <v>2.3924856859555223E-2</v>
      </c>
    </row>
    <row r="2757" spans="1:3" x14ac:dyDescent="0.25">
      <c r="A2757" s="183">
        <v>45015</v>
      </c>
      <c r="B2757" s="226">
        <v>101.4</v>
      </c>
      <c r="C2757" s="109">
        <f t="shared" si="45"/>
        <v>2.4146887389133724E-2</v>
      </c>
    </row>
    <row r="2758" spans="1:3" x14ac:dyDescent="0.25">
      <c r="A2758" s="183">
        <v>45016</v>
      </c>
      <c r="B2758" s="226">
        <v>101.28</v>
      </c>
      <c r="C2758" s="109">
        <f t="shared" ref="C2758:C2821" si="46">YIELD(A2758,$K$10,$K$8,B2758,100,1,1)</f>
        <v>2.4219082869687127E-2</v>
      </c>
    </row>
    <row r="2759" spans="1:3" x14ac:dyDescent="0.25">
      <c r="A2759" s="183">
        <v>45019</v>
      </c>
      <c r="B2759" s="226">
        <v>101.05</v>
      </c>
      <c r="C2759" s="109">
        <f t="shared" si="46"/>
        <v>2.4357748526710944E-2</v>
      </c>
    </row>
    <row r="2760" spans="1:3" x14ac:dyDescent="0.25">
      <c r="A2760" s="183">
        <v>45020</v>
      </c>
      <c r="B2760" s="226">
        <v>102.2</v>
      </c>
      <c r="C2760" s="109">
        <f t="shared" si="46"/>
        <v>2.3667335726060439E-2</v>
      </c>
    </row>
    <row r="2761" spans="1:3" x14ac:dyDescent="0.25">
      <c r="A2761" s="183">
        <v>45021</v>
      </c>
      <c r="B2761" s="226">
        <v>101.86</v>
      </c>
      <c r="C2761" s="109">
        <f t="shared" si="46"/>
        <v>2.3870372221487739E-2</v>
      </c>
    </row>
    <row r="2762" spans="1:3" x14ac:dyDescent="0.25">
      <c r="A2762" s="183">
        <v>45022</v>
      </c>
      <c r="B2762" s="226">
        <v>104.26</v>
      </c>
      <c r="C2762" s="109">
        <f t="shared" si="46"/>
        <v>2.2453499780461607E-2</v>
      </c>
    </row>
    <row r="2763" spans="1:3" x14ac:dyDescent="0.25">
      <c r="A2763" s="183">
        <v>45027</v>
      </c>
      <c r="B2763" s="226">
        <v>102.61</v>
      </c>
      <c r="C2763" s="109">
        <f t="shared" si="46"/>
        <v>2.3422569323951058E-2</v>
      </c>
    </row>
    <row r="2764" spans="1:3" x14ac:dyDescent="0.25">
      <c r="A2764" s="183">
        <v>45028</v>
      </c>
      <c r="B2764" s="226">
        <v>101.53</v>
      </c>
      <c r="C2764" s="109">
        <f t="shared" si="46"/>
        <v>2.4067870296026729E-2</v>
      </c>
    </row>
    <row r="2765" spans="1:3" x14ac:dyDescent="0.25">
      <c r="A2765" s="183">
        <v>45029</v>
      </c>
      <c r="B2765" s="226">
        <v>100.26</v>
      </c>
      <c r="C2765" s="109">
        <f t="shared" si="46"/>
        <v>2.4837631239165422E-2</v>
      </c>
    </row>
    <row r="2766" spans="1:3" x14ac:dyDescent="0.25">
      <c r="A2766" s="183">
        <v>45030</v>
      </c>
      <c r="B2766" s="226">
        <v>100.17</v>
      </c>
      <c r="C2766" s="109">
        <f t="shared" si="46"/>
        <v>2.4892653828409685E-2</v>
      </c>
    </row>
    <row r="2767" spans="1:3" x14ac:dyDescent="0.25">
      <c r="A2767" s="183">
        <v>45033</v>
      </c>
      <c r="B2767" s="226">
        <v>99.56</v>
      </c>
      <c r="C2767" s="109">
        <f t="shared" si="46"/>
        <v>2.5267262353464218E-2</v>
      </c>
    </row>
    <row r="2768" spans="1:3" x14ac:dyDescent="0.25">
      <c r="A2768" s="183">
        <v>45034</v>
      </c>
      <c r="B2768" s="226">
        <v>98.77</v>
      </c>
      <c r="C2768" s="109">
        <f t="shared" si="46"/>
        <v>2.5756623529711781E-2</v>
      </c>
    </row>
    <row r="2769" spans="1:3" x14ac:dyDescent="0.25">
      <c r="A2769" s="183">
        <v>45035</v>
      </c>
      <c r="B2769" s="226">
        <v>98.47</v>
      </c>
      <c r="C2769" s="109">
        <f t="shared" si="46"/>
        <v>2.5943811960446782E-2</v>
      </c>
    </row>
    <row r="2770" spans="1:3" x14ac:dyDescent="0.25">
      <c r="A2770" s="183">
        <v>45036</v>
      </c>
      <c r="B2770" s="226">
        <v>99</v>
      </c>
      <c r="C2770" s="109">
        <f t="shared" si="46"/>
        <v>2.5613859936978966E-2</v>
      </c>
    </row>
    <row r="2771" spans="1:3" x14ac:dyDescent="0.25">
      <c r="A2771" s="183">
        <v>45037</v>
      </c>
      <c r="B2771" s="226">
        <v>99.47</v>
      </c>
      <c r="C2771" s="109">
        <f t="shared" si="46"/>
        <v>2.5323011354516606E-2</v>
      </c>
    </row>
    <row r="2772" spans="1:3" x14ac:dyDescent="0.25">
      <c r="A2772" s="183">
        <v>45040</v>
      </c>
      <c r="B2772" s="226">
        <v>99.19</v>
      </c>
      <c r="C2772" s="109">
        <f t="shared" si="46"/>
        <v>2.5496378261077757E-2</v>
      </c>
    </row>
    <row r="2773" spans="1:3" x14ac:dyDescent="0.25">
      <c r="A2773" s="183">
        <v>45041</v>
      </c>
      <c r="B2773" s="226">
        <v>99.34</v>
      </c>
      <c r="C2773" s="109">
        <f t="shared" si="46"/>
        <v>2.5403603699194331E-2</v>
      </c>
    </row>
    <row r="2774" spans="1:3" x14ac:dyDescent="0.25">
      <c r="A2774" s="183">
        <v>45042</v>
      </c>
      <c r="B2774" s="226">
        <v>100.71</v>
      </c>
      <c r="C2774" s="109">
        <f t="shared" si="46"/>
        <v>2.4563334086212241E-2</v>
      </c>
    </row>
    <row r="2775" spans="1:3" x14ac:dyDescent="0.25">
      <c r="A2775" s="183">
        <v>45043</v>
      </c>
      <c r="B2775" s="226">
        <v>99.26</v>
      </c>
      <c r="C2775" s="109">
        <f t="shared" si="46"/>
        <v>2.5453261152194543E-2</v>
      </c>
    </row>
    <row r="2776" spans="1:3" x14ac:dyDescent="0.25">
      <c r="A2776" s="183">
        <v>45044</v>
      </c>
      <c r="B2776" s="226">
        <v>100.44</v>
      </c>
      <c r="C2776" s="109">
        <f t="shared" si="46"/>
        <v>2.47278536727547E-2</v>
      </c>
    </row>
    <row r="2777" spans="1:3" x14ac:dyDescent="0.25">
      <c r="A2777" s="183">
        <v>45048</v>
      </c>
      <c r="B2777" s="226">
        <v>100.16</v>
      </c>
      <c r="C2777" s="109">
        <f t="shared" si="46"/>
        <v>2.4899153031313664E-2</v>
      </c>
    </row>
    <row r="2778" spans="1:3" x14ac:dyDescent="0.25">
      <c r="A2778" s="183">
        <v>45049</v>
      </c>
      <c r="B2778" s="226">
        <v>102.17</v>
      </c>
      <c r="C2778" s="109">
        <f t="shared" si="46"/>
        <v>2.3682274085596058E-2</v>
      </c>
    </row>
    <row r="2779" spans="1:3" x14ac:dyDescent="0.25">
      <c r="A2779" s="183">
        <v>45050</v>
      </c>
      <c r="B2779" s="226">
        <v>101.51</v>
      </c>
      <c r="C2779" s="109">
        <f t="shared" si="46"/>
        <v>2.4078560663964181E-2</v>
      </c>
    </row>
    <row r="2780" spans="1:3" x14ac:dyDescent="0.25">
      <c r="A2780" s="183">
        <v>45051</v>
      </c>
      <c r="B2780" s="226">
        <v>101.24</v>
      </c>
      <c r="C2780" s="109">
        <f t="shared" si="46"/>
        <v>2.4241580780360657E-2</v>
      </c>
    </row>
    <row r="2781" spans="1:3" x14ac:dyDescent="0.25">
      <c r="A2781" s="183">
        <v>45054</v>
      </c>
      <c r="B2781" s="226">
        <v>100.37</v>
      </c>
      <c r="C2781" s="109">
        <f t="shared" si="46"/>
        <v>2.4770713172312241E-2</v>
      </c>
    </row>
    <row r="2782" spans="1:3" x14ac:dyDescent="0.25">
      <c r="A2782" s="183">
        <v>45055</v>
      </c>
      <c r="B2782" s="226">
        <v>100.04</v>
      </c>
      <c r="C2782" s="109">
        <f t="shared" si="46"/>
        <v>2.4972961263291186E-2</v>
      </c>
    </row>
    <row r="2783" spans="1:3" x14ac:dyDescent="0.25">
      <c r="A2783" s="183">
        <v>45056</v>
      </c>
      <c r="B2783" s="226">
        <v>99.66</v>
      </c>
      <c r="C2783" s="109">
        <f t="shared" si="46"/>
        <v>2.5206904427333802E-2</v>
      </c>
    </row>
    <row r="2784" spans="1:3" x14ac:dyDescent="0.25">
      <c r="A2784" s="183">
        <v>45057</v>
      </c>
      <c r="B2784" s="226">
        <v>100.38</v>
      </c>
      <c r="C2784" s="109">
        <f t="shared" si="46"/>
        <v>2.4764635528347356E-2</v>
      </c>
    </row>
    <row r="2785" spans="1:3" x14ac:dyDescent="0.25">
      <c r="A2785" s="183">
        <v>45058</v>
      </c>
      <c r="B2785" s="226">
        <v>101.34</v>
      </c>
      <c r="C2785" s="109">
        <f t="shared" si="46"/>
        <v>2.4180793249379749E-2</v>
      </c>
    </row>
    <row r="2786" spans="1:3" x14ac:dyDescent="0.25">
      <c r="A2786" s="183">
        <v>45061</v>
      </c>
      <c r="B2786" s="226">
        <v>100.43</v>
      </c>
      <c r="C2786" s="109">
        <f t="shared" si="46"/>
        <v>2.4734103539246207E-2</v>
      </c>
    </row>
    <row r="2787" spans="1:3" x14ac:dyDescent="0.25">
      <c r="A2787" s="183">
        <v>45062</v>
      </c>
      <c r="B2787" s="226">
        <v>100.26</v>
      </c>
      <c r="C2787" s="109">
        <f t="shared" si="46"/>
        <v>2.4838192914415795E-2</v>
      </c>
    </row>
    <row r="2788" spans="1:3" x14ac:dyDescent="0.25">
      <c r="A2788" s="183">
        <v>45063</v>
      </c>
      <c r="B2788" s="226">
        <v>99.8</v>
      </c>
      <c r="C2788" s="109">
        <f t="shared" si="46"/>
        <v>2.5120947896214937E-2</v>
      </c>
    </row>
    <row r="2789" spans="1:3" x14ac:dyDescent="0.25">
      <c r="A2789" s="183">
        <v>45064</v>
      </c>
      <c r="B2789" s="226">
        <v>98.74</v>
      </c>
      <c r="C2789" s="109">
        <f t="shared" si="46"/>
        <v>2.577867031891479E-2</v>
      </c>
    </row>
    <row r="2790" spans="1:3" x14ac:dyDescent="0.25">
      <c r="A2790" s="183">
        <v>45065</v>
      </c>
      <c r="B2790" s="226">
        <v>97.86</v>
      </c>
      <c r="C2790" s="109">
        <f t="shared" si="46"/>
        <v>2.6331410885156198E-2</v>
      </c>
    </row>
    <row r="2791" spans="1:3" x14ac:dyDescent="0.25">
      <c r="A2791" s="183">
        <v>45068</v>
      </c>
      <c r="B2791" s="226">
        <v>98.61</v>
      </c>
      <c r="C2791" s="109">
        <f t="shared" si="46"/>
        <v>2.5860425246716306E-2</v>
      </c>
    </row>
    <row r="2792" spans="1:3" x14ac:dyDescent="0.25">
      <c r="A2792" s="183">
        <v>45069</v>
      </c>
      <c r="B2792" s="226">
        <v>97.59</v>
      </c>
      <c r="C2792" s="109">
        <f t="shared" si="46"/>
        <v>2.650294816845301E-2</v>
      </c>
    </row>
    <row r="2793" spans="1:3" x14ac:dyDescent="0.25">
      <c r="A2793" s="183">
        <v>45070</v>
      </c>
      <c r="B2793" s="226">
        <v>98.02</v>
      </c>
      <c r="C2793" s="109">
        <f t="shared" si="46"/>
        <v>2.6231304455919386E-2</v>
      </c>
    </row>
    <row r="2794" spans="1:3" x14ac:dyDescent="0.25">
      <c r="A2794" s="183">
        <v>45071</v>
      </c>
      <c r="B2794" s="226">
        <v>97.72</v>
      </c>
      <c r="C2794" s="109">
        <f t="shared" si="46"/>
        <v>2.6420987776677941E-2</v>
      </c>
    </row>
    <row r="2795" spans="1:3" x14ac:dyDescent="0.25">
      <c r="A2795" s="183">
        <v>45072</v>
      </c>
      <c r="B2795" s="226">
        <v>96.97</v>
      </c>
      <c r="C2795" s="109">
        <f t="shared" si="46"/>
        <v>2.6898141016354484E-2</v>
      </c>
    </row>
    <row r="2796" spans="1:3" x14ac:dyDescent="0.25">
      <c r="A2796" s="183">
        <v>45075</v>
      </c>
      <c r="B2796" s="226">
        <v>97.83</v>
      </c>
      <c r="C2796" s="109">
        <f t="shared" si="46"/>
        <v>2.6352128071620243E-2</v>
      </c>
    </row>
    <row r="2797" spans="1:3" x14ac:dyDescent="0.25">
      <c r="A2797" s="183">
        <v>45076</v>
      </c>
      <c r="B2797" s="226">
        <v>98.95</v>
      </c>
      <c r="C2797" s="109">
        <f t="shared" si="46"/>
        <v>2.5648967737665979E-2</v>
      </c>
    </row>
    <row r="2798" spans="1:3" x14ac:dyDescent="0.25">
      <c r="A2798" s="183">
        <v>45077</v>
      </c>
      <c r="B2798" s="226">
        <v>100.79</v>
      </c>
      <c r="C2798" s="109">
        <f t="shared" si="46"/>
        <v>2.4514286226761797E-2</v>
      </c>
    </row>
    <row r="2799" spans="1:3" x14ac:dyDescent="0.25">
      <c r="A2799" s="183">
        <v>45078</v>
      </c>
      <c r="B2799" s="226">
        <v>100.34</v>
      </c>
      <c r="C2799" s="109">
        <f t="shared" si="46"/>
        <v>2.4789493658266624E-2</v>
      </c>
    </row>
    <row r="2800" spans="1:3" x14ac:dyDescent="0.25">
      <c r="A2800" s="183">
        <v>45079</v>
      </c>
      <c r="B2800" s="226">
        <v>100.37</v>
      </c>
      <c r="C2800" s="109">
        <f t="shared" si="46"/>
        <v>2.4771119012313509E-2</v>
      </c>
    </row>
    <row r="2801" spans="1:3" x14ac:dyDescent="0.25">
      <c r="A2801" s="183">
        <v>45082</v>
      </c>
      <c r="B2801" s="226">
        <v>99.26</v>
      </c>
      <c r="C2801" s="109">
        <f t="shared" si="46"/>
        <v>2.5456543936070133E-2</v>
      </c>
    </row>
    <row r="2802" spans="1:3" x14ac:dyDescent="0.25">
      <c r="A2802" s="183">
        <v>45083</v>
      </c>
      <c r="B2802" s="226">
        <v>99.8</v>
      </c>
      <c r="C2802" s="109">
        <f t="shared" si="46"/>
        <v>2.5122020257701747E-2</v>
      </c>
    </row>
    <row r="2803" spans="1:3" x14ac:dyDescent="0.25">
      <c r="A2803" s="183">
        <v>45084</v>
      </c>
      <c r="B2803" s="226">
        <v>99.4</v>
      </c>
      <c r="C2803" s="109">
        <f t="shared" si="46"/>
        <v>2.5369751977378372E-2</v>
      </c>
    </row>
    <row r="2804" spans="1:3" x14ac:dyDescent="0.25">
      <c r="A2804" s="183">
        <v>45085</v>
      </c>
      <c r="B2804" s="226">
        <v>98.06</v>
      </c>
      <c r="C2804" s="109">
        <f t="shared" si="46"/>
        <v>2.6208567299617149E-2</v>
      </c>
    </row>
    <row r="2805" spans="1:3" x14ac:dyDescent="0.25">
      <c r="A2805" s="183">
        <v>45086</v>
      </c>
      <c r="B2805" s="226">
        <v>98.74</v>
      </c>
      <c r="C2805" s="109">
        <f t="shared" si="46"/>
        <v>2.5781331317550234E-2</v>
      </c>
    </row>
    <row r="2806" spans="1:3" x14ac:dyDescent="0.25">
      <c r="A2806" s="183">
        <v>45089</v>
      </c>
      <c r="B2806" s="226">
        <v>99.34</v>
      </c>
      <c r="C2806" s="109">
        <f t="shared" si="46"/>
        <v>2.5407441485818014E-2</v>
      </c>
    </row>
    <row r="2807" spans="1:3" x14ac:dyDescent="0.25">
      <c r="A2807" s="183">
        <v>45090</v>
      </c>
      <c r="B2807" s="226">
        <v>99.34</v>
      </c>
      <c r="C2807" s="109">
        <f t="shared" si="46"/>
        <v>2.5407529142429146E-2</v>
      </c>
    </row>
    <row r="2808" spans="1:3" x14ac:dyDescent="0.25">
      <c r="A2808" s="183">
        <v>45091</v>
      </c>
      <c r="B2808" s="226">
        <v>98.43</v>
      </c>
      <c r="C2808" s="109">
        <f t="shared" si="46"/>
        <v>2.5976456521237472E-2</v>
      </c>
    </row>
    <row r="2809" spans="1:3" x14ac:dyDescent="0.25">
      <c r="A2809" s="183">
        <v>45092</v>
      </c>
      <c r="B2809" s="226">
        <v>98.14</v>
      </c>
      <c r="C2809" s="109">
        <f t="shared" si="46"/>
        <v>2.6159248762236634E-2</v>
      </c>
    </row>
    <row r="2810" spans="1:3" x14ac:dyDescent="0.25">
      <c r="A2810" s="183">
        <v>45093</v>
      </c>
      <c r="B2810" s="226">
        <v>98.39</v>
      </c>
      <c r="C2810" s="109">
        <f t="shared" si="46"/>
        <v>2.6001905412525533E-2</v>
      </c>
    </row>
    <row r="2811" spans="1:3" x14ac:dyDescent="0.25">
      <c r="A2811" s="183">
        <v>45096</v>
      </c>
      <c r="B2811" s="226">
        <v>98.32</v>
      </c>
      <c r="C2811" s="109">
        <f t="shared" si="46"/>
        <v>2.6046421531771904E-2</v>
      </c>
    </row>
    <row r="2812" spans="1:3" x14ac:dyDescent="0.25">
      <c r="A2812" s="183">
        <v>45097</v>
      </c>
      <c r="B2812" s="226">
        <v>98.35</v>
      </c>
      <c r="C2812" s="109">
        <f t="shared" si="46"/>
        <v>2.6027684251571412E-2</v>
      </c>
    </row>
    <row r="2813" spans="1:3" x14ac:dyDescent="0.25">
      <c r="A2813" s="183">
        <v>45098</v>
      </c>
      <c r="B2813" s="226">
        <v>99.79</v>
      </c>
      <c r="C2813" s="109">
        <f t="shared" si="46"/>
        <v>2.5129089911817441E-2</v>
      </c>
    </row>
    <row r="2814" spans="1:3" x14ac:dyDescent="0.25">
      <c r="A2814" s="183">
        <v>45099</v>
      </c>
      <c r="B2814" s="226">
        <v>99.67</v>
      </c>
      <c r="C2814" s="109">
        <f t="shared" si="46"/>
        <v>2.5203449866343739E-2</v>
      </c>
    </row>
    <row r="2815" spans="1:3" x14ac:dyDescent="0.25">
      <c r="A2815" s="183">
        <v>45100</v>
      </c>
      <c r="B2815" s="226">
        <v>100.83</v>
      </c>
      <c r="C2815" s="109">
        <f t="shared" si="46"/>
        <v>2.4489755915701281E-2</v>
      </c>
    </row>
    <row r="2816" spans="1:3" x14ac:dyDescent="0.25">
      <c r="A2816" s="183">
        <v>45103</v>
      </c>
      <c r="B2816" s="226">
        <v>101.37</v>
      </c>
      <c r="C2816" s="109">
        <f t="shared" si="46"/>
        <v>2.4160777724410182E-2</v>
      </c>
    </row>
    <row r="2817" spans="1:3" x14ac:dyDescent="0.25">
      <c r="A2817" s="183">
        <v>45104</v>
      </c>
      <c r="B2817" s="226">
        <v>101.33</v>
      </c>
      <c r="C2817" s="109">
        <f t="shared" si="46"/>
        <v>2.4185039499292172E-2</v>
      </c>
    </row>
    <row r="2818" spans="1:3" x14ac:dyDescent="0.25">
      <c r="A2818" s="183">
        <v>45105</v>
      </c>
      <c r="B2818" s="226">
        <v>101.27</v>
      </c>
      <c r="C2818" s="109">
        <f t="shared" si="46"/>
        <v>2.4221478404075583E-2</v>
      </c>
    </row>
    <row r="2819" spans="1:3" x14ac:dyDescent="0.25">
      <c r="A2819" s="183">
        <v>45106</v>
      </c>
      <c r="B2819" s="226">
        <v>101.2</v>
      </c>
      <c r="C2819" s="109">
        <f t="shared" si="46"/>
        <v>2.4264037555261395E-2</v>
      </c>
    </row>
    <row r="2820" spans="1:3" x14ac:dyDescent="0.25">
      <c r="A2820" s="183">
        <v>45107</v>
      </c>
      <c r="B2820" s="226">
        <v>100.04</v>
      </c>
      <c r="C2820" s="109">
        <f t="shared" si="46"/>
        <v>2.4975093762276888E-2</v>
      </c>
    </row>
    <row r="2821" spans="1:3" x14ac:dyDescent="0.25">
      <c r="A2821" s="183">
        <v>45110</v>
      </c>
      <c r="B2821" s="226">
        <v>101.36</v>
      </c>
      <c r="C2821" s="109">
        <f t="shared" si="46"/>
        <v>2.4166610047570824E-2</v>
      </c>
    </row>
    <row r="2822" spans="1:3" x14ac:dyDescent="0.25">
      <c r="A2822" s="183">
        <v>45111</v>
      </c>
      <c r="B2822" s="226">
        <v>99.98</v>
      </c>
      <c r="C2822" s="109">
        <f t="shared" ref="C2822:C2885" si="47">YIELD(A2822,$K$10,$K$8,B2822,100,1,1)</f>
        <v>2.5012358969474395E-2</v>
      </c>
    </row>
    <row r="2823" spans="1:3" x14ac:dyDescent="0.25">
      <c r="A2823" s="183">
        <v>45112</v>
      </c>
      <c r="B2823" s="226">
        <v>100.45</v>
      </c>
      <c r="C2823" s="109">
        <f t="shared" si="47"/>
        <v>2.4722637590323455E-2</v>
      </c>
    </row>
    <row r="2824" spans="1:3" x14ac:dyDescent="0.25">
      <c r="A2824" s="183">
        <v>45113</v>
      </c>
      <c r="B2824" s="226">
        <v>98.76</v>
      </c>
      <c r="C2824" s="109">
        <f t="shared" si="47"/>
        <v>2.5772047573923686E-2</v>
      </c>
    </row>
    <row r="2825" spans="1:3" x14ac:dyDescent="0.25">
      <c r="A2825" s="183">
        <v>45114</v>
      </c>
      <c r="B2825" s="226">
        <v>97.22</v>
      </c>
      <c r="C2825" s="109">
        <f t="shared" si="47"/>
        <v>2.6747746706793814E-2</v>
      </c>
    </row>
    <row r="2826" spans="1:3" x14ac:dyDescent="0.25">
      <c r="A2826" s="183">
        <v>45117</v>
      </c>
      <c r="B2826" s="226">
        <v>96.62</v>
      </c>
      <c r="C2826" s="109">
        <f t="shared" si="47"/>
        <v>2.7133462805220394E-2</v>
      </c>
    </row>
    <row r="2827" spans="1:3" x14ac:dyDescent="0.25">
      <c r="A2827" s="183">
        <v>45118</v>
      </c>
      <c r="B2827" s="226">
        <v>97.6</v>
      </c>
      <c r="C2827" s="109">
        <f t="shared" si="47"/>
        <v>2.650562811106541E-2</v>
      </c>
    </row>
    <row r="2828" spans="1:3" x14ac:dyDescent="0.25">
      <c r="A2828" s="183">
        <v>45119</v>
      </c>
      <c r="B2828" s="226">
        <v>97.04</v>
      </c>
      <c r="C2828" s="109">
        <f t="shared" si="47"/>
        <v>2.6863660373623369E-2</v>
      </c>
    </row>
    <row r="2829" spans="1:3" x14ac:dyDescent="0.25">
      <c r="A2829" s="183">
        <v>45120</v>
      </c>
      <c r="B2829" s="226">
        <v>98.84</v>
      </c>
      <c r="C2829" s="109">
        <f t="shared" si="47"/>
        <v>2.5722009578759843E-2</v>
      </c>
    </row>
    <row r="2830" spans="1:3" x14ac:dyDescent="0.25">
      <c r="A2830" s="183">
        <v>45121</v>
      </c>
      <c r="B2830" s="226">
        <v>99.2</v>
      </c>
      <c r="C2830" s="109">
        <f t="shared" si="47"/>
        <v>2.5496694047848156E-2</v>
      </c>
    </row>
    <row r="2831" spans="1:3" x14ac:dyDescent="0.25">
      <c r="A2831" s="183">
        <v>45124</v>
      </c>
      <c r="B2831" s="226">
        <v>99.25</v>
      </c>
      <c r="C2831" s="109">
        <f t="shared" si="47"/>
        <v>2.5465464843783363E-2</v>
      </c>
    </row>
    <row r="2832" spans="1:3" x14ac:dyDescent="0.25">
      <c r="A2832" s="183">
        <v>45125</v>
      </c>
      <c r="B2832" s="226">
        <v>100.26</v>
      </c>
      <c r="C2832" s="109">
        <f t="shared" si="47"/>
        <v>2.4838690060734223E-2</v>
      </c>
    </row>
    <row r="2833" spans="1:3" x14ac:dyDescent="0.25">
      <c r="A2833" s="183">
        <v>45126</v>
      </c>
      <c r="B2833" s="226">
        <v>101.14</v>
      </c>
      <c r="C2833" s="109">
        <f t="shared" si="47"/>
        <v>2.4298707943128689E-2</v>
      </c>
    </row>
    <row r="2834" spans="1:3" x14ac:dyDescent="0.25">
      <c r="A2834" s="183">
        <v>45127</v>
      </c>
      <c r="B2834" s="226">
        <v>100</v>
      </c>
      <c r="C2834" s="109">
        <f t="shared" si="47"/>
        <v>2.4999204492161389E-2</v>
      </c>
    </row>
    <row r="2835" spans="1:3" x14ac:dyDescent="0.25">
      <c r="A2835" s="183">
        <v>45128</v>
      </c>
      <c r="B2835" s="226">
        <v>99.21</v>
      </c>
      <c r="C2835" s="109">
        <f t="shared" si="47"/>
        <v>2.5490443382308568E-2</v>
      </c>
    </row>
    <row r="2836" spans="1:3" x14ac:dyDescent="0.25">
      <c r="A2836" s="183">
        <v>45131</v>
      </c>
      <c r="B2836" s="226">
        <v>100.21</v>
      </c>
      <c r="C2836" s="109">
        <f t="shared" si="47"/>
        <v>2.4869178227303609E-2</v>
      </c>
    </row>
    <row r="2837" spans="1:3" x14ac:dyDescent="0.25">
      <c r="A2837" s="183">
        <v>45132</v>
      </c>
      <c r="B2837" s="226">
        <v>99.71</v>
      </c>
      <c r="C2837" s="109">
        <f t="shared" si="47"/>
        <v>2.5178834623282086E-2</v>
      </c>
    </row>
    <row r="2838" spans="1:3" x14ac:dyDescent="0.25">
      <c r="A2838" s="183">
        <v>45133</v>
      </c>
      <c r="B2838" s="226">
        <v>99.69</v>
      </c>
      <c r="C2838" s="109">
        <f t="shared" si="47"/>
        <v>2.5191235218703732E-2</v>
      </c>
    </row>
    <row r="2839" spans="1:3" x14ac:dyDescent="0.25">
      <c r="A2839" s="183">
        <v>45134</v>
      </c>
      <c r="B2839" s="226">
        <v>98.72</v>
      </c>
      <c r="C2839" s="109">
        <f t="shared" si="47"/>
        <v>2.5797750748035232E-2</v>
      </c>
    </row>
    <row r="2840" spans="1:3" x14ac:dyDescent="0.25">
      <c r="A2840" s="183">
        <v>45135</v>
      </c>
      <c r="B2840" s="226">
        <v>98.25</v>
      </c>
      <c r="C2840" s="109">
        <f t="shared" si="47"/>
        <v>2.6094320740709213E-2</v>
      </c>
    </row>
    <row r="2841" spans="1:3" x14ac:dyDescent="0.25">
      <c r="A2841" s="183">
        <v>45138</v>
      </c>
      <c r="B2841" s="226">
        <v>97.97</v>
      </c>
      <c r="C2841" s="109">
        <f t="shared" si="47"/>
        <v>2.6272040082020418E-2</v>
      </c>
    </row>
    <row r="2842" spans="1:3" x14ac:dyDescent="0.25">
      <c r="A2842" s="183">
        <v>45139</v>
      </c>
      <c r="B2842" s="226">
        <v>98.25</v>
      </c>
      <c r="C2842" s="109">
        <f t="shared" si="47"/>
        <v>2.6094566112580517E-2</v>
      </c>
    </row>
    <row r="2843" spans="1:3" x14ac:dyDescent="0.25">
      <c r="A2843" s="183">
        <v>45140</v>
      </c>
      <c r="B2843" s="226">
        <v>97.65</v>
      </c>
      <c r="C2843" s="109">
        <f t="shared" si="47"/>
        <v>2.6475895151624827E-2</v>
      </c>
    </row>
    <row r="2844" spans="1:3" x14ac:dyDescent="0.25">
      <c r="A2844" s="183">
        <v>45141</v>
      </c>
      <c r="B2844" s="226">
        <v>96.7</v>
      </c>
      <c r="C2844" s="109">
        <f t="shared" si="47"/>
        <v>2.7085609607122734E-2</v>
      </c>
    </row>
    <row r="2845" spans="1:3" x14ac:dyDescent="0.25">
      <c r="A2845" s="183">
        <v>45142</v>
      </c>
      <c r="B2845" s="226">
        <v>96.54</v>
      </c>
      <c r="C2845" s="109">
        <f t="shared" si="47"/>
        <v>2.7189169625820173E-2</v>
      </c>
    </row>
    <row r="2846" spans="1:3" x14ac:dyDescent="0.25">
      <c r="A2846" s="183">
        <v>45145</v>
      </c>
      <c r="B2846" s="226">
        <v>96.74</v>
      </c>
      <c r="C2846" s="109">
        <f t="shared" si="47"/>
        <v>2.7060420957346371E-2</v>
      </c>
    </row>
    <row r="2847" spans="1:3" x14ac:dyDescent="0.25">
      <c r="A2847" s="183">
        <v>45146</v>
      </c>
      <c r="B2847" s="226">
        <v>98.33</v>
      </c>
      <c r="C2847" s="109">
        <f t="shared" si="47"/>
        <v>2.6044357398648188E-2</v>
      </c>
    </row>
    <row r="2848" spans="1:3" x14ac:dyDescent="0.25">
      <c r="A2848" s="183">
        <v>45147</v>
      </c>
      <c r="B2848" s="226">
        <v>98.66</v>
      </c>
      <c r="C2848" s="109">
        <f t="shared" si="47"/>
        <v>2.5835993148418692E-2</v>
      </c>
    </row>
    <row r="2849" spans="1:3" x14ac:dyDescent="0.25">
      <c r="A2849" s="183">
        <v>45148</v>
      </c>
      <c r="B2849" s="226">
        <v>97.69</v>
      </c>
      <c r="C2849" s="109">
        <f t="shared" si="47"/>
        <v>2.6451173075841095E-2</v>
      </c>
    </row>
    <row r="2850" spans="1:3" x14ac:dyDescent="0.25">
      <c r="A2850" s="183">
        <v>45149</v>
      </c>
      <c r="B2850" s="226">
        <v>97.1</v>
      </c>
      <c r="C2850" s="109">
        <f t="shared" si="47"/>
        <v>2.6829122005778618E-2</v>
      </c>
    </row>
    <row r="2851" spans="1:3" x14ac:dyDescent="0.25">
      <c r="A2851" s="183">
        <v>45152</v>
      </c>
      <c r="B2851" s="226">
        <v>96.45</v>
      </c>
      <c r="C2851" s="109">
        <f t="shared" si="47"/>
        <v>2.7249187236408533E-2</v>
      </c>
    </row>
    <row r="2852" spans="1:3" x14ac:dyDescent="0.25">
      <c r="A2852" s="183">
        <v>45153</v>
      </c>
      <c r="B2852" s="226">
        <v>95.41</v>
      </c>
      <c r="C2852" s="109">
        <f t="shared" si="47"/>
        <v>2.7928116052067572E-2</v>
      </c>
    </row>
    <row r="2853" spans="1:3" x14ac:dyDescent="0.25">
      <c r="A2853" s="183">
        <v>45154</v>
      </c>
      <c r="B2853" s="226">
        <v>95.77</v>
      </c>
      <c r="C2853" s="109">
        <f t="shared" si="47"/>
        <v>2.7692366427180166E-2</v>
      </c>
    </row>
    <row r="2854" spans="1:3" x14ac:dyDescent="0.25">
      <c r="A2854" s="183">
        <v>45155</v>
      </c>
      <c r="B2854" s="226">
        <v>95.22</v>
      </c>
      <c r="C2854" s="109">
        <f t="shared" si="47"/>
        <v>2.8053608919337097E-2</v>
      </c>
    </row>
    <row r="2855" spans="1:3" x14ac:dyDescent="0.25">
      <c r="A2855" s="183">
        <v>45156</v>
      </c>
      <c r="B2855" s="226">
        <v>96.32</v>
      </c>
      <c r="C2855" s="109">
        <f t="shared" si="47"/>
        <v>2.7334280645369108E-2</v>
      </c>
    </row>
    <row r="2856" spans="1:3" x14ac:dyDescent="0.25">
      <c r="A2856" s="183">
        <v>45159</v>
      </c>
      <c r="B2856" s="226">
        <v>95.57</v>
      </c>
      <c r="C2856" s="109">
        <f t="shared" si="47"/>
        <v>2.7824516800697776E-2</v>
      </c>
    </row>
    <row r="2857" spans="1:3" x14ac:dyDescent="0.25">
      <c r="A2857" s="183">
        <v>45160</v>
      </c>
      <c r="B2857" s="226">
        <v>95.64</v>
      </c>
      <c r="C2857" s="109">
        <f t="shared" si="47"/>
        <v>2.7778847866860343E-2</v>
      </c>
    </row>
    <row r="2858" spans="1:3" x14ac:dyDescent="0.25">
      <c r="A2858" s="183">
        <v>45161</v>
      </c>
      <c r="B2858" s="226">
        <v>97.39</v>
      </c>
      <c r="C2858" s="109">
        <f t="shared" si="47"/>
        <v>2.6644495414891112E-2</v>
      </c>
    </row>
    <row r="2859" spans="1:3" x14ac:dyDescent="0.25">
      <c r="A2859" s="183">
        <v>45162</v>
      </c>
      <c r="B2859" s="226">
        <v>98.29</v>
      </c>
      <c r="C2859" s="109">
        <f t="shared" si="47"/>
        <v>2.6070705814687928E-2</v>
      </c>
    </row>
    <row r="2860" spans="1:3" x14ac:dyDescent="0.25">
      <c r="A2860" s="183">
        <v>45163</v>
      </c>
      <c r="B2860" s="226">
        <v>97.24</v>
      </c>
      <c r="C2860" s="109">
        <f t="shared" si="47"/>
        <v>2.6741031331020057E-2</v>
      </c>
    </row>
    <row r="2861" spans="1:3" x14ac:dyDescent="0.25">
      <c r="A2861" s="183">
        <v>45166</v>
      </c>
      <c r="B2861" s="226">
        <v>97.03</v>
      </c>
      <c r="C2861" s="109">
        <f t="shared" si="47"/>
        <v>2.6876581307817747E-2</v>
      </c>
    </row>
    <row r="2862" spans="1:3" x14ac:dyDescent="0.25">
      <c r="A2862" s="183">
        <v>45167</v>
      </c>
      <c r="B2862" s="226">
        <v>97.36</v>
      </c>
      <c r="C2862" s="109">
        <f t="shared" si="47"/>
        <v>2.6664487707413413E-2</v>
      </c>
    </row>
    <row r="2863" spans="1:3" x14ac:dyDescent="0.25">
      <c r="A2863" s="183">
        <v>45168</v>
      </c>
      <c r="B2863" s="226">
        <v>97.17</v>
      </c>
      <c r="C2863" s="109">
        <f t="shared" si="47"/>
        <v>2.6786717963927377E-2</v>
      </c>
    </row>
    <row r="2864" spans="1:3" x14ac:dyDescent="0.25">
      <c r="A2864" s="183">
        <v>45169</v>
      </c>
      <c r="B2864" s="226">
        <v>97.73</v>
      </c>
      <c r="C2864" s="109">
        <f t="shared" si="47"/>
        <v>2.6427769428902622E-2</v>
      </c>
    </row>
    <row r="2865" spans="1:3" x14ac:dyDescent="0.25">
      <c r="A2865" s="183">
        <v>45170</v>
      </c>
      <c r="B2865" s="226">
        <v>98.13</v>
      </c>
      <c r="C2865" s="109">
        <f t="shared" si="47"/>
        <v>2.6172890303504472E-2</v>
      </c>
    </row>
    <row r="2866" spans="1:3" x14ac:dyDescent="0.25">
      <c r="A2866" s="183">
        <v>45173</v>
      </c>
      <c r="B2866" s="226">
        <v>96.7</v>
      </c>
      <c r="C2866" s="109">
        <f t="shared" si="47"/>
        <v>2.7090865600229913E-2</v>
      </c>
    </row>
    <row r="2867" spans="1:3" x14ac:dyDescent="0.25">
      <c r="A2867" s="183">
        <v>45174</v>
      </c>
      <c r="B2867" s="226">
        <v>96.13</v>
      </c>
      <c r="C2867" s="109">
        <f t="shared" si="47"/>
        <v>2.7461510159603283E-2</v>
      </c>
    </row>
    <row r="2868" spans="1:3" x14ac:dyDescent="0.25">
      <c r="A2868" s="183">
        <v>45175</v>
      </c>
      <c r="B2868" s="226">
        <v>95.85</v>
      </c>
      <c r="C2868" s="109">
        <f t="shared" si="47"/>
        <v>2.7644706148078051E-2</v>
      </c>
    </row>
    <row r="2869" spans="1:3" x14ac:dyDescent="0.25">
      <c r="A2869" s="183">
        <v>45176</v>
      </c>
      <c r="B2869" s="226">
        <v>95.84</v>
      </c>
      <c r="C2869" s="109">
        <f t="shared" si="47"/>
        <v>2.765147923893687E-2</v>
      </c>
    </row>
    <row r="2870" spans="1:3" x14ac:dyDescent="0.25">
      <c r="A2870" s="183">
        <v>45177</v>
      </c>
      <c r="B2870" s="226">
        <v>96.16</v>
      </c>
      <c r="C2870" s="109">
        <f t="shared" si="47"/>
        <v>2.7442560592193532E-2</v>
      </c>
    </row>
    <row r="2871" spans="1:3" x14ac:dyDescent="0.25">
      <c r="A2871" s="183">
        <v>45180</v>
      </c>
      <c r="B2871" s="226">
        <v>95.83</v>
      </c>
      <c r="C2871" s="109">
        <f t="shared" si="47"/>
        <v>2.7658937361317144E-2</v>
      </c>
    </row>
    <row r="2872" spans="1:3" x14ac:dyDescent="0.25">
      <c r="A2872" s="183">
        <v>45181</v>
      </c>
      <c r="B2872" s="226">
        <v>95.83</v>
      </c>
      <c r="C2872" s="109">
        <f t="shared" si="47"/>
        <v>2.7659165658217289E-2</v>
      </c>
    </row>
    <row r="2873" spans="1:3" x14ac:dyDescent="0.25">
      <c r="A2873" s="183">
        <v>45182</v>
      </c>
      <c r="B2873" s="226">
        <v>95.26</v>
      </c>
      <c r="C2873" s="109">
        <f t="shared" si="47"/>
        <v>2.8034286110447799E-2</v>
      </c>
    </row>
    <row r="2874" spans="1:3" x14ac:dyDescent="0.25">
      <c r="A2874" s="183">
        <v>45183</v>
      </c>
      <c r="B2874" s="226">
        <v>95.8</v>
      </c>
      <c r="C2874" s="109">
        <f t="shared" si="47"/>
        <v>2.7679288503924593E-2</v>
      </c>
    </row>
    <row r="2875" spans="1:3" x14ac:dyDescent="0.25">
      <c r="A2875" s="183">
        <v>45184</v>
      </c>
      <c r="B2875" s="226">
        <v>95.41</v>
      </c>
      <c r="C2875" s="109">
        <f t="shared" si="47"/>
        <v>2.7935877605055653E-2</v>
      </c>
    </row>
    <row r="2876" spans="1:3" x14ac:dyDescent="0.25">
      <c r="A2876" s="183">
        <v>45187</v>
      </c>
      <c r="B2876" s="226">
        <v>94.75</v>
      </c>
      <c r="C2876" s="109">
        <f t="shared" si="47"/>
        <v>2.8373544951026178E-2</v>
      </c>
    </row>
    <row r="2877" spans="1:3" x14ac:dyDescent="0.25">
      <c r="A2877" s="183">
        <v>45188</v>
      </c>
      <c r="B2877" s="226">
        <v>94.45</v>
      </c>
      <c r="C2877" s="109">
        <f t="shared" si="47"/>
        <v>2.8573686214196918E-2</v>
      </c>
    </row>
    <row r="2878" spans="1:3" x14ac:dyDescent="0.25">
      <c r="A2878" s="183">
        <v>45189</v>
      </c>
      <c r="B2878" s="226">
        <v>94.031000000000006</v>
      </c>
      <c r="C2878" s="109">
        <f t="shared" si="47"/>
        <v>2.8854448446222713E-2</v>
      </c>
    </row>
    <row r="2879" spans="1:3" x14ac:dyDescent="0.25">
      <c r="A2879" s="183">
        <v>45190</v>
      </c>
      <c r="B2879" s="226">
        <v>93.84</v>
      </c>
      <c r="C2879" s="109">
        <f t="shared" si="47"/>
        <v>2.8983156007877962E-2</v>
      </c>
    </row>
    <row r="2880" spans="1:3" x14ac:dyDescent="0.25">
      <c r="A2880" s="183">
        <v>45191</v>
      </c>
      <c r="B2880" s="226">
        <v>93.93</v>
      </c>
      <c r="C2880" s="109">
        <f t="shared" si="47"/>
        <v>2.8922988528466406E-2</v>
      </c>
    </row>
    <row r="2881" spans="1:3" x14ac:dyDescent="0.25">
      <c r="A2881" s="183">
        <v>45194</v>
      </c>
      <c r="B2881" s="226">
        <v>92.95</v>
      </c>
      <c r="C2881" s="109">
        <f t="shared" si="47"/>
        <v>2.9587200335179267E-2</v>
      </c>
    </row>
    <row r="2882" spans="1:3" x14ac:dyDescent="0.25">
      <c r="A2882" s="183">
        <v>45195</v>
      </c>
      <c r="B2882" s="226">
        <v>92.4</v>
      </c>
      <c r="C2882" s="109">
        <f t="shared" si="47"/>
        <v>2.9963595518177073E-2</v>
      </c>
    </row>
    <row r="2883" spans="1:3" x14ac:dyDescent="0.25">
      <c r="A2883" s="183">
        <v>45196</v>
      </c>
      <c r="B2883" s="226">
        <v>92.78</v>
      </c>
      <c r="C2883" s="109">
        <f t="shared" si="47"/>
        <v>2.9703974524164779E-2</v>
      </c>
    </row>
    <row r="2884" spans="1:3" x14ac:dyDescent="0.25">
      <c r="A2884" s="183">
        <v>45197</v>
      </c>
      <c r="B2884" s="226">
        <v>90.94</v>
      </c>
      <c r="C2884" s="109">
        <f t="shared" si="47"/>
        <v>3.0976213989253428E-2</v>
      </c>
    </row>
    <row r="2885" spans="1:3" x14ac:dyDescent="0.25">
      <c r="A2885" s="183">
        <v>45198</v>
      </c>
      <c r="B2885" s="226">
        <v>92.03</v>
      </c>
      <c r="C2885" s="109">
        <f t="shared" si="47"/>
        <v>3.0219524175101698E-2</v>
      </c>
    </row>
    <row r="2886" spans="1:3" x14ac:dyDescent="0.25">
      <c r="A2886" s="183">
        <v>45201</v>
      </c>
      <c r="B2886" s="226">
        <v>91.29</v>
      </c>
      <c r="C2886" s="109">
        <f t="shared" ref="C2886:C2949" si="48">YIELD(A2886,$K$10,$K$8,B2886,100,1,1)</f>
        <v>3.0734018747376281E-2</v>
      </c>
    </row>
    <row r="2887" spans="1:3" x14ac:dyDescent="0.25">
      <c r="A2887" s="183">
        <v>45202</v>
      </c>
      <c r="B2887" s="226">
        <v>90.35</v>
      </c>
      <c r="C2887" s="109">
        <f t="shared" si="48"/>
        <v>3.1393727269825721E-2</v>
      </c>
    </row>
    <row r="2888" spans="1:3" x14ac:dyDescent="0.25">
      <c r="A2888" s="183">
        <v>45203</v>
      </c>
      <c r="B2888" s="226">
        <v>89.73</v>
      </c>
      <c r="C2888" s="109">
        <f t="shared" si="48"/>
        <v>3.183377545004093E-2</v>
      </c>
    </row>
    <row r="2889" spans="1:3" x14ac:dyDescent="0.25">
      <c r="A2889" s="183">
        <v>45204</v>
      </c>
      <c r="B2889" s="226">
        <v>89.97</v>
      </c>
      <c r="C2889" s="109">
        <f t="shared" si="48"/>
        <v>3.1663854163819477E-2</v>
      </c>
    </row>
    <row r="2890" spans="1:3" x14ac:dyDescent="0.25">
      <c r="A2890" s="183">
        <v>45205</v>
      </c>
      <c r="B2890" s="226">
        <v>90.58</v>
      </c>
      <c r="C2890" s="109">
        <f t="shared" si="48"/>
        <v>3.1233424705926507E-2</v>
      </c>
    </row>
    <row r="2891" spans="1:3" x14ac:dyDescent="0.25">
      <c r="A2891" s="183">
        <v>45208</v>
      </c>
      <c r="B2891" s="226">
        <v>91.28</v>
      </c>
      <c r="C2891" s="109">
        <f t="shared" si="48"/>
        <v>3.0744763215650527E-2</v>
      </c>
    </row>
    <row r="2892" spans="1:3" x14ac:dyDescent="0.25">
      <c r="A2892" s="183">
        <v>45209</v>
      </c>
      <c r="B2892" s="226">
        <v>92.02</v>
      </c>
      <c r="C2892" s="109">
        <f t="shared" si="48"/>
        <v>3.0231799250156385E-2</v>
      </c>
    </row>
    <row r="2893" spans="1:3" x14ac:dyDescent="0.25">
      <c r="A2893" s="183">
        <v>45210</v>
      </c>
      <c r="B2893" s="226">
        <v>93.43</v>
      </c>
      <c r="C2893" s="109">
        <f t="shared" si="48"/>
        <v>2.9267634066678754E-2</v>
      </c>
    </row>
    <row r="2894" spans="1:3" x14ac:dyDescent="0.25">
      <c r="A2894" s="183">
        <v>45211</v>
      </c>
      <c r="B2894" s="226">
        <v>93.36</v>
      </c>
      <c r="C2894" s="109">
        <f t="shared" si="48"/>
        <v>2.9315505572379112E-2</v>
      </c>
    </row>
    <row r="2895" spans="1:3" x14ac:dyDescent="0.25">
      <c r="A2895" s="183">
        <v>45212</v>
      </c>
      <c r="B2895" s="226">
        <v>93.05</v>
      </c>
      <c r="C2895" s="109">
        <f t="shared" si="48"/>
        <v>2.9526694788141045E-2</v>
      </c>
    </row>
    <row r="2896" spans="1:3" x14ac:dyDescent="0.25">
      <c r="A2896" s="183">
        <v>45215</v>
      </c>
      <c r="B2896" s="226">
        <v>92.37</v>
      </c>
      <c r="C2896" s="109">
        <f t="shared" si="48"/>
        <v>2.9993504413780236E-2</v>
      </c>
    </row>
    <row r="2897" spans="1:3" x14ac:dyDescent="0.25">
      <c r="A2897" s="183">
        <v>45216</v>
      </c>
      <c r="B2897" s="226">
        <v>92.12</v>
      </c>
      <c r="C2897" s="109">
        <f t="shared" si="48"/>
        <v>3.0166202723852075E-2</v>
      </c>
    </row>
    <row r="2898" spans="1:3" x14ac:dyDescent="0.25">
      <c r="A2898" s="183">
        <v>45217</v>
      </c>
      <c r="B2898" s="226">
        <v>90.8</v>
      </c>
      <c r="C2898" s="109">
        <f t="shared" si="48"/>
        <v>3.1085745634927896E-2</v>
      </c>
    </row>
    <row r="2899" spans="1:3" x14ac:dyDescent="0.25">
      <c r="A2899" s="183">
        <v>45218</v>
      </c>
      <c r="B2899" s="226">
        <v>90.39</v>
      </c>
      <c r="C2899" s="109">
        <f t="shared" si="48"/>
        <v>3.1375161184690914E-2</v>
      </c>
    </row>
    <row r="2900" spans="1:3" x14ac:dyDescent="0.25">
      <c r="A2900" s="183">
        <v>45219</v>
      </c>
      <c r="B2900" s="226">
        <v>90.4</v>
      </c>
      <c r="C2900" s="109">
        <f t="shared" si="48"/>
        <v>3.1368704856168127E-2</v>
      </c>
    </row>
    <row r="2901" spans="1:3" x14ac:dyDescent="0.25">
      <c r="A2901" s="183">
        <v>45222</v>
      </c>
      <c r="B2901" s="226">
        <v>89.8</v>
      </c>
      <c r="C2901" s="109">
        <f t="shared" si="48"/>
        <v>3.179624153969466E-2</v>
      </c>
    </row>
    <row r="2902" spans="1:3" x14ac:dyDescent="0.25">
      <c r="A2902" s="183">
        <v>45223</v>
      </c>
      <c r="B2902" s="226">
        <v>92.26</v>
      </c>
      <c r="C2902" s="109">
        <f t="shared" si="48"/>
        <v>3.0073051350238269E-2</v>
      </c>
    </row>
    <row r="2903" spans="1:3" x14ac:dyDescent="0.25">
      <c r="A2903" s="183">
        <v>45224</v>
      </c>
      <c r="B2903" s="226">
        <v>91.22</v>
      </c>
      <c r="C2903" s="109">
        <f t="shared" si="48"/>
        <v>3.0795415752688949E-2</v>
      </c>
    </row>
    <row r="2904" spans="1:3" x14ac:dyDescent="0.25">
      <c r="A2904" s="183">
        <v>45225</v>
      </c>
      <c r="B2904" s="226">
        <v>90.55</v>
      </c>
      <c r="C2904" s="109">
        <f t="shared" si="48"/>
        <v>3.1266446041302076E-2</v>
      </c>
    </row>
    <row r="2905" spans="1:3" x14ac:dyDescent="0.25">
      <c r="A2905" s="183">
        <v>45226</v>
      </c>
      <c r="B2905" s="226">
        <v>90.91</v>
      </c>
      <c r="C2905" s="109">
        <f t="shared" si="48"/>
        <v>3.1013700061530331E-2</v>
      </c>
    </row>
    <row r="2906" spans="1:3" x14ac:dyDescent="0.25">
      <c r="A2906" s="183">
        <v>45229</v>
      </c>
      <c r="B2906" s="226">
        <v>91</v>
      </c>
      <c r="C2906" s="109">
        <f t="shared" si="48"/>
        <v>3.0952269422517036E-2</v>
      </c>
    </row>
    <row r="2907" spans="1:3" x14ac:dyDescent="0.25">
      <c r="A2907" s="183">
        <v>45230</v>
      </c>
      <c r="B2907" s="226">
        <v>91.67</v>
      </c>
      <c r="C2907" s="109">
        <f t="shared" si="48"/>
        <v>3.0484979981467538E-2</v>
      </c>
    </row>
    <row r="2908" spans="1:3" x14ac:dyDescent="0.25">
      <c r="A2908" s="183">
        <v>45231</v>
      </c>
      <c r="B2908" s="226">
        <v>90.64</v>
      </c>
      <c r="C2908" s="109">
        <f t="shared" si="48"/>
        <v>3.1206577926957971E-2</v>
      </c>
    </row>
    <row r="2909" spans="1:3" x14ac:dyDescent="0.25">
      <c r="A2909" s="183">
        <v>45232</v>
      </c>
      <c r="B2909" s="226">
        <v>92.22</v>
      </c>
      <c r="C2909" s="109">
        <f t="shared" si="48"/>
        <v>3.0105017644842431E-2</v>
      </c>
    </row>
    <row r="2910" spans="1:3" x14ac:dyDescent="0.25">
      <c r="A2910" s="183">
        <v>45233</v>
      </c>
      <c r="B2910" s="226">
        <v>92.33</v>
      </c>
      <c r="C2910" s="109">
        <f t="shared" si="48"/>
        <v>3.0029631409865209E-2</v>
      </c>
    </row>
    <row r="2911" spans="1:3" x14ac:dyDescent="0.25">
      <c r="A2911" s="183">
        <v>45236</v>
      </c>
      <c r="B2911" s="226">
        <v>92.75</v>
      </c>
      <c r="C2911" s="109">
        <f t="shared" si="48"/>
        <v>2.9742302617113227E-2</v>
      </c>
    </row>
    <row r="2912" spans="1:3" x14ac:dyDescent="0.25">
      <c r="A2912" s="183">
        <v>45237</v>
      </c>
      <c r="B2912" s="226">
        <v>93.06</v>
      </c>
      <c r="C2912" s="109">
        <f t="shared" si="48"/>
        <v>2.953061621334965E-2</v>
      </c>
    </row>
    <row r="2913" spans="1:3" x14ac:dyDescent="0.25">
      <c r="A2913" s="183">
        <v>45238</v>
      </c>
      <c r="B2913" s="226">
        <v>94.39</v>
      </c>
      <c r="C2913" s="109">
        <f t="shared" si="48"/>
        <v>2.8630520207804995E-2</v>
      </c>
    </row>
    <row r="2914" spans="1:3" x14ac:dyDescent="0.25">
      <c r="A2914" s="183">
        <v>45239</v>
      </c>
      <c r="B2914" s="226">
        <v>93.97</v>
      </c>
      <c r="C2914" s="109">
        <f t="shared" si="48"/>
        <v>2.8913587762290738E-2</v>
      </c>
    </row>
    <row r="2915" spans="1:3" x14ac:dyDescent="0.25">
      <c r="A2915" s="183">
        <v>45240</v>
      </c>
      <c r="B2915" s="226">
        <v>92.7</v>
      </c>
      <c r="C2915" s="109">
        <f t="shared" si="48"/>
        <v>2.9778438587063784E-2</v>
      </c>
    </row>
    <row r="2916" spans="1:3" x14ac:dyDescent="0.25">
      <c r="A2916" s="183">
        <v>45243</v>
      </c>
      <c r="B2916" s="226">
        <v>93.26</v>
      </c>
      <c r="C2916" s="109">
        <f t="shared" si="48"/>
        <v>2.9396749034445582E-2</v>
      </c>
    </row>
    <row r="2917" spans="1:3" x14ac:dyDescent="0.25">
      <c r="A2917" s="183">
        <v>45244</v>
      </c>
      <c r="B2917" s="226">
        <v>93.44</v>
      </c>
      <c r="C2917" s="109">
        <f t="shared" si="48"/>
        <v>2.927462808325642E-2</v>
      </c>
    </row>
    <row r="2918" spans="1:3" x14ac:dyDescent="0.25">
      <c r="A2918" s="183">
        <v>45245</v>
      </c>
      <c r="B2918" s="226">
        <v>94.78</v>
      </c>
      <c r="C2918" s="109">
        <f t="shared" si="48"/>
        <v>2.8371648252947149E-2</v>
      </c>
    </row>
    <row r="2919" spans="1:3" x14ac:dyDescent="0.25">
      <c r="A2919" s="183">
        <v>45246</v>
      </c>
      <c r="B2919" s="226">
        <v>94.21</v>
      </c>
      <c r="C2919" s="109">
        <f t="shared" si="48"/>
        <v>2.8754368574117398E-2</v>
      </c>
    </row>
    <row r="2920" spans="1:3" x14ac:dyDescent="0.25">
      <c r="A2920" s="183">
        <v>45247</v>
      </c>
      <c r="B2920" s="226">
        <v>95.54</v>
      </c>
      <c r="C2920" s="109">
        <f t="shared" si="48"/>
        <v>2.7866732334220885E-2</v>
      </c>
    </row>
    <row r="2921" spans="1:3" x14ac:dyDescent="0.25">
      <c r="A2921" s="183">
        <v>45250</v>
      </c>
      <c r="B2921" s="226">
        <v>94.77</v>
      </c>
      <c r="C2921" s="109">
        <f t="shared" si="48"/>
        <v>2.8379959023142814E-2</v>
      </c>
    </row>
    <row r="2922" spans="1:3" x14ac:dyDescent="0.25">
      <c r="A2922" s="183">
        <v>45251</v>
      </c>
      <c r="B2922" s="226">
        <v>95.11</v>
      </c>
      <c r="C2922" s="109">
        <f t="shared" si="48"/>
        <v>2.8153382699924068E-2</v>
      </c>
    </row>
    <row r="2923" spans="1:3" x14ac:dyDescent="0.25">
      <c r="A2923" s="183">
        <v>45252</v>
      </c>
      <c r="B2923" s="226">
        <v>95.29</v>
      </c>
      <c r="C2923" s="109">
        <f t="shared" si="48"/>
        <v>2.8033950758022588E-2</v>
      </c>
    </row>
    <row r="2924" spans="1:3" x14ac:dyDescent="0.25">
      <c r="A2924" s="183">
        <v>45253</v>
      </c>
      <c r="B2924" s="226">
        <v>95.27</v>
      </c>
      <c r="C2924" s="109">
        <f t="shared" si="48"/>
        <v>2.804753538480758E-2</v>
      </c>
    </row>
    <row r="2925" spans="1:3" x14ac:dyDescent="0.25">
      <c r="A2925" s="183">
        <v>45254</v>
      </c>
      <c r="B2925" s="226">
        <v>94.47</v>
      </c>
      <c r="C2925" s="109">
        <f t="shared" si="48"/>
        <v>2.8582364843648529E-2</v>
      </c>
    </row>
    <row r="2926" spans="1:3" x14ac:dyDescent="0.25">
      <c r="A2926" s="183">
        <v>45257</v>
      </c>
      <c r="B2926" s="226">
        <v>94.59</v>
      </c>
      <c r="C2926" s="109">
        <f t="shared" si="48"/>
        <v>2.850285566945384E-2</v>
      </c>
    </row>
    <row r="2927" spans="1:3" x14ac:dyDescent="0.25">
      <c r="A2927" s="183">
        <v>45258</v>
      </c>
      <c r="B2927" s="226">
        <v>95.5</v>
      </c>
      <c r="C2927" s="109">
        <f t="shared" si="48"/>
        <v>2.7896286787293043E-2</v>
      </c>
    </row>
    <row r="2928" spans="1:3" x14ac:dyDescent="0.25">
      <c r="A2928" s="183">
        <v>45259</v>
      </c>
      <c r="B2928" s="226">
        <v>96.5</v>
      </c>
      <c r="C2928" s="109">
        <f t="shared" si="48"/>
        <v>2.7237655428986766E-2</v>
      </c>
    </row>
    <row r="2929" spans="1:3" x14ac:dyDescent="0.25">
      <c r="A2929" s="183">
        <v>45260</v>
      </c>
      <c r="B2929" s="226">
        <v>96.9</v>
      </c>
      <c r="C2929" s="109">
        <f t="shared" si="48"/>
        <v>2.6976607322405699E-2</v>
      </c>
    </row>
    <row r="2930" spans="1:3" x14ac:dyDescent="0.25">
      <c r="A2930" s="183">
        <v>45261</v>
      </c>
      <c r="B2930" s="226">
        <v>96.9</v>
      </c>
      <c r="C2930" s="109">
        <f t="shared" si="48"/>
        <v>2.6976797068488784E-2</v>
      </c>
    </row>
    <row r="2931" spans="1:3" x14ac:dyDescent="0.25">
      <c r="A2931" s="183">
        <v>45264</v>
      </c>
      <c r="B2931" s="226">
        <v>97.55</v>
      </c>
      <c r="C2931" s="109">
        <f t="shared" si="48"/>
        <v>2.6555435610436294E-2</v>
      </c>
    </row>
    <row r="2932" spans="1:3" x14ac:dyDescent="0.25">
      <c r="A2932" s="183">
        <v>45265</v>
      </c>
      <c r="B2932" s="226">
        <v>98.68</v>
      </c>
      <c r="C2932" s="109">
        <f t="shared" si="48"/>
        <v>2.5830082944847996E-2</v>
      </c>
    </row>
    <row r="2933" spans="1:3" x14ac:dyDescent="0.25">
      <c r="A2933" s="183">
        <v>45266</v>
      </c>
      <c r="B2933" s="226">
        <v>99.85</v>
      </c>
      <c r="C2933" s="109">
        <f t="shared" si="48"/>
        <v>2.5089471549034299E-2</v>
      </c>
    </row>
    <row r="2934" spans="1:3" x14ac:dyDescent="0.25">
      <c r="A2934" s="183">
        <v>45267</v>
      </c>
      <c r="B2934" s="226">
        <v>101.38</v>
      </c>
      <c r="C2934" s="109">
        <f t="shared" si="48"/>
        <v>2.413653752397054E-2</v>
      </c>
    </row>
    <row r="2935" spans="1:3" x14ac:dyDescent="0.25">
      <c r="A2935" s="183">
        <v>45268</v>
      </c>
      <c r="B2935" s="226">
        <v>100.22</v>
      </c>
      <c r="C2935" s="109">
        <f t="shared" si="48"/>
        <v>2.485738472187499E-2</v>
      </c>
    </row>
    <row r="2936" spans="1:3" x14ac:dyDescent="0.25">
      <c r="A2936" s="183">
        <v>45271</v>
      </c>
      <c r="B2936" s="226">
        <v>100.2</v>
      </c>
      <c r="C2936" s="109">
        <f t="shared" si="48"/>
        <v>2.4869842262241884E-2</v>
      </c>
    </row>
    <row r="2937" spans="1:3" x14ac:dyDescent="0.25">
      <c r="A2937" s="183">
        <v>45272</v>
      </c>
      <c r="B2937" s="226">
        <v>100.64</v>
      </c>
      <c r="C2937" s="109">
        <f t="shared" si="48"/>
        <v>2.4594996896463484E-2</v>
      </c>
    </row>
    <row r="2938" spans="1:3" x14ac:dyDescent="0.25">
      <c r="A2938" s="183">
        <v>45273</v>
      </c>
      <c r="B2938" s="226">
        <v>101.38</v>
      </c>
      <c r="C2938" s="109">
        <f t="shared" si="48"/>
        <v>2.4135968511516399E-2</v>
      </c>
    </row>
    <row r="2939" spans="1:3" x14ac:dyDescent="0.25">
      <c r="A2939" s="183">
        <v>45274</v>
      </c>
      <c r="B2939" s="226">
        <v>102.8</v>
      </c>
      <c r="C2939" s="109">
        <f t="shared" si="48"/>
        <v>2.3266309131441117E-2</v>
      </c>
    </row>
    <row r="2940" spans="1:3" x14ac:dyDescent="0.25">
      <c r="A2940" s="183">
        <v>45275</v>
      </c>
      <c r="B2940" s="226">
        <v>103.52</v>
      </c>
      <c r="C2940" s="109">
        <f t="shared" si="48"/>
        <v>2.2830716016339594E-2</v>
      </c>
    </row>
    <row r="2941" spans="1:3" x14ac:dyDescent="0.25">
      <c r="A2941" s="183">
        <v>45278</v>
      </c>
      <c r="B2941" s="226">
        <v>103.93</v>
      </c>
      <c r="C2941" s="109">
        <f t="shared" si="48"/>
        <v>2.2583653056390374E-2</v>
      </c>
    </row>
    <row r="2942" spans="1:3" x14ac:dyDescent="0.25">
      <c r="A2942" s="183">
        <v>45279</v>
      </c>
      <c r="B2942" s="226">
        <v>103.69</v>
      </c>
      <c r="C2942" s="109">
        <f t="shared" si="48"/>
        <v>2.2727497848061228E-2</v>
      </c>
    </row>
    <row r="2943" spans="1:3" x14ac:dyDescent="0.25">
      <c r="A2943" s="183">
        <v>45280</v>
      </c>
      <c r="B2943" s="226">
        <v>104.37</v>
      </c>
      <c r="C2943" s="109">
        <f t="shared" si="48"/>
        <v>2.2319989566685669E-2</v>
      </c>
    </row>
    <row r="2944" spans="1:3" x14ac:dyDescent="0.25">
      <c r="A2944" s="183">
        <v>45281</v>
      </c>
      <c r="B2944" s="226">
        <v>104.84</v>
      </c>
      <c r="C2944" s="109">
        <f t="shared" si="48"/>
        <v>2.2040056671454176E-2</v>
      </c>
    </row>
    <row r="2945" spans="1:3" x14ac:dyDescent="0.25">
      <c r="A2945" s="183">
        <v>45282</v>
      </c>
      <c r="B2945" s="226">
        <v>104.75</v>
      </c>
      <c r="C2945" s="109">
        <f t="shared" si="48"/>
        <v>2.2093189142562936E-2</v>
      </c>
    </row>
    <row r="2946" spans="1:3" x14ac:dyDescent="0.25">
      <c r="A2946" s="183">
        <v>45287</v>
      </c>
      <c r="B2946" s="226">
        <v>105.04</v>
      </c>
      <c r="C2946" s="109">
        <f t="shared" si="48"/>
        <v>2.1919603967481764E-2</v>
      </c>
    </row>
    <row r="2947" spans="1:3" x14ac:dyDescent="0.25">
      <c r="A2947" s="183">
        <v>45288</v>
      </c>
      <c r="B2947" s="226">
        <v>105.16</v>
      </c>
      <c r="C2947" s="109">
        <f t="shared" si="48"/>
        <v>2.1848240183773703E-2</v>
      </c>
    </row>
    <row r="2948" spans="1:3" x14ac:dyDescent="0.25">
      <c r="A2948" s="183">
        <v>45289</v>
      </c>
      <c r="B2948" s="226">
        <v>103.23</v>
      </c>
      <c r="C2948" s="109">
        <f t="shared" si="48"/>
        <v>2.3002742158934775E-2</v>
      </c>
    </row>
    <row r="2949" spans="1:3" x14ac:dyDescent="0.25">
      <c r="A2949" s="183">
        <v>45293</v>
      </c>
      <c r="B2949" s="226">
        <v>102.03</v>
      </c>
      <c r="C2949" s="109">
        <f t="shared" si="48"/>
        <v>2.3733498735807164E-2</v>
      </c>
    </row>
    <row r="2950" spans="1:3" x14ac:dyDescent="0.25">
      <c r="A2950" s="183">
        <v>45294</v>
      </c>
      <c r="B2950" s="226">
        <v>102.57</v>
      </c>
      <c r="C2950" s="109">
        <f t="shared" ref="C2950:C3013" si="49">YIELD(A2950,$K$10,$K$8,B2950,100,1,1)</f>
        <v>2.3402841615425808E-2</v>
      </c>
    </row>
    <row r="2951" spans="1:3" x14ac:dyDescent="0.25">
      <c r="A2951" s="183">
        <v>45295</v>
      </c>
      <c r="B2951" s="226">
        <v>102.47</v>
      </c>
      <c r="C2951" s="109">
        <f t="shared" si="49"/>
        <v>2.3463733587421109E-2</v>
      </c>
    </row>
    <row r="2952" spans="1:3" x14ac:dyDescent="0.25">
      <c r="A2952" s="183">
        <v>45296</v>
      </c>
      <c r="B2952" s="226">
        <v>101.43</v>
      </c>
      <c r="C2952" s="109">
        <f t="shared" si="49"/>
        <v>2.4102932396726371E-2</v>
      </c>
    </row>
    <row r="2953" spans="1:3" x14ac:dyDescent="0.25">
      <c r="A2953" s="183">
        <v>45299</v>
      </c>
      <c r="B2953" s="226">
        <v>101.27</v>
      </c>
      <c r="C2953" s="109">
        <f t="shared" si="49"/>
        <v>2.4201757050108928E-2</v>
      </c>
    </row>
    <row r="2954" spans="1:3" x14ac:dyDescent="0.25">
      <c r="A2954" s="183">
        <v>45300</v>
      </c>
      <c r="B2954" s="226">
        <v>100.7</v>
      </c>
      <c r="C2954" s="109">
        <f t="shared" si="49"/>
        <v>2.4556298855062386E-2</v>
      </c>
    </row>
    <row r="2955" spans="1:3" x14ac:dyDescent="0.25">
      <c r="A2955" s="183">
        <v>45301</v>
      </c>
      <c r="B2955" s="226">
        <v>101.22</v>
      </c>
      <c r="C2955" s="109">
        <f t="shared" si="49"/>
        <v>2.4232609857483215E-2</v>
      </c>
    </row>
    <row r="2956" spans="1:3" x14ac:dyDescent="0.25">
      <c r="A2956" s="183">
        <v>45302</v>
      </c>
      <c r="B2956" s="226">
        <v>101.09</v>
      </c>
      <c r="C2956" s="109">
        <f t="shared" si="49"/>
        <v>2.4313263371802951E-2</v>
      </c>
    </row>
    <row r="2957" spans="1:3" x14ac:dyDescent="0.25">
      <c r="A2957" s="183">
        <v>45303</v>
      </c>
      <c r="B2957" s="226">
        <v>101.33</v>
      </c>
      <c r="C2957" s="109">
        <f t="shared" si="49"/>
        <v>2.4164237510079324E-2</v>
      </c>
    </row>
    <row r="2958" spans="1:3" x14ac:dyDescent="0.25">
      <c r="A2958" s="183">
        <v>45306</v>
      </c>
      <c r="B2958" s="226">
        <v>100.78</v>
      </c>
      <c r="C2958" s="109">
        <f t="shared" si="49"/>
        <v>2.4506091342672714E-2</v>
      </c>
    </row>
    <row r="2959" spans="1:3" x14ac:dyDescent="0.25">
      <c r="A2959" s="183">
        <v>45307</v>
      </c>
      <c r="B2959" s="226">
        <v>100.65</v>
      </c>
      <c r="C2959" s="109">
        <f t="shared" si="49"/>
        <v>2.4587244012646618E-2</v>
      </c>
    </row>
    <row r="2960" spans="1:3" x14ac:dyDescent="0.25">
      <c r="A2960" s="183">
        <v>45308</v>
      </c>
      <c r="B2960" s="226">
        <v>100.19</v>
      </c>
      <c r="C2960" s="109">
        <f t="shared" si="49"/>
        <v>2.4875582893951718E-2</v>
      </c>
    </row>
    <row r="2961" spans="1:3" x14ac:dyDescent="0.25">
      <c r="A2961" s="183">
        <v>45309</v>
      </c>
      <c r="B2961" s="226">
        <v>99.59</v>
      </c>
      <c r="C2961" s="109">
        <f t="shared" si="49"/>
        <v>2.5254182029324397E-2</v>
      </c>
    </row>
    <row r="2962" spans="1:3" x14ac:dyDescent="0.25">
      <c r="A2962" s="183">
        <v>45310</v>
      </c>
      <c r="B2962" s="226">
        <v>99.39</v>
      </c>
      <c r="C2962" s="109">
        <f t="shared" si="49"/>
        <v>2.5381044135125871E-2</v>
      </c>
    </row>
    <row r="2963" spans="1:3" x14ac:dyDescent="0.25">
      <c r="A2963" s="183">
        <v>45313</v>
      </c>
      <c r="B2963" s="226">
        <v>99.91</v>
      </c>
      <c r="C2963" s="109">
        <f t="shared" si="49"/>
        <v>2.5051955043593317E-2</v>
      </c>
    </row>
    <row r="2964" spans="1:3" x14ac:dyDescent="0.25">
      <c r="A2964" s="183">
        <v>45314</v>
      </c>
      <c r="B2964" s="226">
        <v>99.44</v>
      </c>
      <c r="C2964" s="109">
        <f t="shared" si="49"/>
        <v>2.5349471468333419E-2</v>
      </c>
    </row>
    <row r="2965" spans="1:3" x14ac:dyDescent="0.25">
      <c r="A2965" s="183">
        <v>45315</v>
      </c>
      <c r="B2965" s="226">
        <v>99.06</v>
      </c>
      <c r="C2965" s="109">
        <f t="shared" si="49"/>
        <v>2.5591326020330828E-2</v>
      </c>
    </row>
    <row r="2966" spans="1:3" x14ac:dyDescent="0.25">
      <c r="A2966" s="183">
        <v>45316</v>
      </c>
      <c r="B2966" s="226">
        <v>98.58</v>
      </c>
      <c r="C2966" s="109">
        <f t="shared" si="49"/>
        <v>2.5898488181789359E-2</v>
      </c>
    </row>
    <row r="2967" spans="1:3" x14ac:dyDescent="0.25">
      <c r="A2967" s="183">
        <v>45317</v>
      </c>
      <c r="B2967" s="226">
        <v>99.68</v>
      </c>
      <c r="C2967" s="109">
        <f t="shared" si="49"/>
        <v>2.5197420444853413E-2</v>
      </c>
    </row>
    <row r="2968" spans="1:3" x14ac:dyDescent="0.25">
      <c r="A2968" s="183">
        <v>45320</v>
      </c>
      <c r="B2968" s="226">
        <v>100.15</v>
      </c>
      <c r="C2968" s="109">
        <f t="shared" si="49"/>
        <v>2.4900680792291519E-2</v>
      </c>
    </row>
    <row r="2969" spans="1:3" x14ac:dyDescent="0.25">
      <c r="A2969" s="183">
        <v>45321</v>
      </c>
      <c r="B2969" s="226">
        <v>100.2</v>
      </c>
      <c r="C2969" s="109">
        <f t="shared" si="49"/>
        <v>2.4869197615824828E-2</v>
      </c>
    </row>
    <row r="2970" spans="1:3" x14ac:dyDescent="0.25">
      <c r="A2970" s="183">
        <v>45322</v>
      </c>
      <c r="B2970" s="226">
        <v>100.6</v>
      </c>
      <c r="C2970" s="109">
        <f t="shared" si="49"/>
        <v>2.4618006040274421E-2</v>
      </c>
    </row>
    <row r="2971" spans="1:3" x14ac:dyDescent="0.25">
      <c r="A2971" s="183">
        <v>45323</v>
      </c>
      <c r="B2971" s="226">
        <v>100.36</v>
      </c>
      <c r="C2971" s="109">
        <f t="shared" si="49"/>
        <v>2.4768556143850685E-2</v>
      </c>
    </row>
    <row r="2972" spans="1:3" x14ac:dyDescent="0.25">
      <c r="A2972" s="183">
        <v>45324</v>
      </c>
      <c r="B2972" s="226">
        <v>101.44</v>
      </c>
      <c r="C2972" s="109">
        <f t="shared" si="49"/>
        <v>2.409426532670822E-2</v>
      </c>
    </row>
    <row r="2973" spans="1:3" x14ac:dyDescent="0.25">
      <c r="A2973" s="183">
        <v>45327</v>
      </c>
      <c r="B2973" s="226">
        <v>99.65</v>
      </c>
      <c r="C2973" s="109">
        <f t="shared" si="49"/>
        <v>2.521672241527162E-2</v>
      </c>
    </row>
    <row r="2974" spans="1:3" x14ac:dyDescent="0.25">
      <c r="A2974" s="183">
        <v>45328</v>
      </c>
      <c r="B2974" s="226">
        <v>98.98</v>
      </c>
      <c r="C2974" s="109">
        <f t="shared" si="49"/>
        <v>2.5643342873528274E-2</v>
      </c>
    </row>
    <row r="2975" spans="1:3" x14ac:dyDescent="0.25">
      <c r="A2975" s="183">
        <v>45329</v>
      </c>
      <c r="B2975" s="226">
        <v>99.4</v>
      </c>
      <c r="C2975" s="109">
        <f t="shared" si="49"/>
        <v>2.5375569584794349E-2</v>
      </c>
    </row>
    <row r="2976" spans="1:3" x14ac:dyDescent="0.25">
      <c r="A2976" s="183">
        <v>45330</v>
      </c>
      <c r="B2976" s="226">
        <v>99.19</v>
      </c>
      <c r="C2976" s="109">
        <f t="shared" si="49"/>
        <v>2.5509385253827951E-2</v>
      </c>
    </row>
    <row r="2977" spans="1:3" x14ac:dyDescent="0.25">
      <c r="A2977" s="183">
        <v>45331</v>
      </c>
      <c r="B2977" s="226">
        <v>98.6</v>
      </c>
      <c r="C2977" s="109">
        <f t="shared" si="49"/>
        <v>2.5887156566993193E-2</v>
      </c>
    </row>
    <row r="2978" spans="1:3" x14ac:dyDescent="0.25">
      <c r="A2978" s="183">
        <v>45334</v>
      </c>
      <c r="B2978" s="226">
        <v>98.63</v>
      </c>
      <c r="C2978" s="109">
        <f t="shared" si="49"/>
        <v>2.5868187961807607E-2</v>
      </c>
    </row>
    <row r="2979" spans="1:3" x14ac:dyDescent="0.25">
      <c r="A2979" s="183">
        <v>45335</v>
      </c>
      <c r="B2979" s="226">
        <v>98.57</v>
      </c>
      <c r="C2979" s="109">
        <f t="shared" si="49"/>
        <v>2.5906856143125247E-2</v>
      </c>
    </row>
    <row r="2980" spans="1:3" x14ac:dyDescent="0.25">
      <c r="A2980" s="183">
        <v>45336</v>
      </c>
      <c r="B2980" s="226">
        <v>98.67</v>
      </c>
      <c r="C2980" s="109">
        <f t="shared" si="49"/>
        <v>2.58426938782928E-2</v>
      </c>
    </row>
    <row r="2981" spans="1:3" x14ac:dyDescent="0.25">
      <c r="A2981" s="183">
        <v>45337</v>
      </c>
      <c r="B2981" s="226">
        <v>99.53</v>
      </c>
      <c r="C2981" s="109">
        <f t="shared" si="49"/>
        <v>2.5293275277451052E-2</v>
      </c>
    </row>
    <row r="2982" spans="1:3" x14ac:dyDescent="0.25">
      <c r="A2982" s="183">
        <v>45338</v>
      </c>
      <c r="B2982" s="226">
        <v>98.43</v>
      </c>
      <c r="C2982" s="109">
        <f t="shared" si="49"/>
        <v>2.5997302769511173E-2</v>
      </c>
    </row>
    <row r="2983" spans="1:3" x14ac:dyDescent="0.25">
      <c r="A2983" s="183">
        <v>45341</v>
      </c>
      <c r="B2983" s="226">
        <v>98.4</v>
      </c>
      <c r="C2983" s="109">
        <f t="shared" si="49"/>
        <v>2.6016992268220657E-2</v>
      </c>
    </row>
    <row r="2984" spans="1:3" x14ac:dyDescent="0.25">
      <c r="A2984" s="183">
        <v>45342</v>
      </c>
      <c r="B2984" s="226">
        <v>98.54</v>
      </c>
      <c r="C2984" s="109">
        <f t="shared" si="49"/>
        <v>2.5926913354209113E-2</v>
      </c>
    </row>
    <row r="2985" spans="1:3" x14ac:dyDescent="0.25">
      <c r="A2985" s="183">
        <v>45343</v>
      </c>
      <c r="B2985" s="226">
        <v>98.4</v>
      </c>
      <c r="C2985" s="109">
        <f t="shared" si="49"/>
        <v>2.6017231433645965E-2</v>
      </c>
    </row>
    <row r="2986" spans="1:3" x14ac:dyDescent="0.25">
      <c r="A2986" s="183">
        <v>45344</v>
      </c>
      <c r="B2986" s="226">
        <v>97.9</v>
      </c>
      <c r="C2986" s="109">
        <f t="shared" si="49"/>
        <v>2.6340833581451395E-2</v>
      </c>
    </row>
    <row r="2987" spans="1:3" x14ac:dyDescent="0.25">
      <c r="A2987" s="183">
        <v>45345</v>
      </c>
      <c r="B2987" s="226">
        <v>97.9</v>
      </c>
      <c r="C2987" s="109">
        <f t="shared" si="49"/>
        <v>2.6340987613620147E-2</v>
      </c>
    </row>
    <row r="2988" spans="1:3" x14ac:dyDescent="0.25">
      <c r="A2988" s="183">
        <v>45348</v>
      </c>
      <c r="B2988" s="226">
        <v>99.06</v>
      </c>
      <c r="C2988" s="109">
        <f t="shared" si="49"/>
        <v>2.5593708484217173E-2</v>
      </c>
    </row>
    <row r="2989" spans="1:3" x14ac:dyDescent="0.25">
      <c r="A2989" s="183">
        <v>45349</v>
      </c>
      <c r="B2989" s="226">
        <v>98.32</v>
      </c>
      <c r="C2989" s="109">
        <f t="shared" si="49"/>
        <v>2.6069606661291839E-2</v>
      </c>
    </row>
    <row r="2990" spans="1:3" x14ac:dyDescent="0.25">
      <c r="A2990" s="183">
        <v>45350</v>
      </c>
      <c r="B2990" s="226">
        <v>97.6</v>
      </c>
      <c r="C2990" s="109">
        <f t="shared" si="49"/>
        <v>2.6536939815649734E-2</v>
      </c>
    </row>
    <row r="2991" spans="1:3" x14ac:dyDescent="0.25">
      <c r="A2991" s="183">
        <v>45351</v>
      </c>
      <c r="B2991" s="226">
        <v>97.37</v>
      </c>
      <c r="C2991" s="109">
        <f t="shared" si="49"/>
        <v>2.668726220598909E-2</v>
      </c>
    </row>
    <row r="2992" spans="1:3" x14ac:dyDescent="0.25">
      <c r="A2992" s="183">
        <v>45352</v>
      </c>
      <c r="B2992" s="226">
        <v>98.73</v>
      </c>
      <c r="C2992" s="109">
        <f t="shared" si="49"/>
        <v>2.5805742120647918E-2</v>
      </c>
    </row>
    <row r="2993" spans="1:3" x14ac:dyDescent="0.25">
      <c r="A2993" s="183">
        <v>45355</v>
      </c>
      <c r="B2993" s="226">
        <v>99</v>
      </c>
      <c r="C2993" s="109">
        <f t="shared" si="49"/>
        <v>2.5632701935004672E-2</v>
      </c>
    </row>
    <row r="2994" spans="1:3" x14ac:dyDescent="0.25">
      <c r="A2994" s="183">
        <v>45356</v>
      </c>
      <c r="B2994" s="226">
        <v>99.14</v>
      </c>
      <c r="C2994" s="109">
        <f t="shared" si="49"/>
        <v>2.5543120201471071E-2</v>
      </c>
    </row>
    <row r="2995" spans="1:3" x14ac:dyDescent="0.25">
      <c r="A2995" s="183">
        <v>45357</v>
      </c>
      <c r="B2995" s="226">
        <v>99.46</v>
      </c>
      <c r="C2995" s="109">
        <f t="shared" si="49"/>
        <v>2.5338799624299507E-2</v>
      </c>
    </row>
    <row r="2996" spans="1:3" x14ac:dyDescent="0.25">
      <c r="A2996" s="183">
        <v>45358</v>
      </c>
      <c r="B2996" s="226">
        <v>100.4</v>
      </c>
      <c r="C2996" s="109">
        <f t="shared" si="49"/>
        <v>2.4742965387774332E-2</v>
      </c>
    </row>
    <row r="2997" spans="1:3" x14ac:dyDescent="0.25">
      <c r="A2997" s="183">
        <v>45359</v>
      </c>
      <c r="B2997" s="226">
        <v>100.68</v>
      </c>
      <c r="C2997" s="109">
        <f t="shared" si="49"/>
        <v>2.4566747224612571E-2</v>
      </c>
    </row>
    <row r="2998" spans="1:3" x14ac:dyDescent="0.25">
      <c r="A2998" s="183">
        <v>45362</v>
      </c>
      <c r="B2998" s="226">
        <v>100.58</v>
      </c>
      <c r="C2998" s="109">
        <f t="shared" si="49"/>
        <v>2.4629552794359754E-2</v>
      </c>
    </row>
    <row r="2999" spans="1:3" x14ac:dyDescent="0.25">
      <c r="A2999" s="183">
        <v>45363</v>
      </c>
      <c r="B2999" s="226">
        <v>100.34</v>
      </c>
      <c r="C2999" s="109">
        <f t="shared" si="49"/>
        <v>2.4780780263489424E-2</v>
      </c>
    </row>
    <row r="3000" spans="1:3" x14ac:dyDescent="0.25">
      <c r="A3000" s="183">
        <v>45364</v>
      </c>
      <c r="B3000" s="226">
        <v>100</v>
      </c>
      <c r="C3000" s="109">
        <f t="shared" si="49"/>
        <v>2.4995818367148068E-2</v>
      </c>
    </row>
    <row r="3001" spans="1:3" x14ac:dyDescent="0.25">
      <c r="A3001" s="183">
        <v>45365</v>
      </c>
      <c r="B3001" s="226">
        <v>98.93</v>
      </c>
      <c r="C3001" s="109">
        <f t="shared" si="49"/>
        <v>2.5678488940676036E-2</v>
      </c>
    </row>
    <row r="3002" spans="1:3" x14ac:dyDescent="0.25">
      <c r="A3002" s="183">
        <v>45366</v>
      </c>
      <c r="B3002" s="226">
        <v>98.13</v>
      </c>
      <c r="C3002" s="109">
        <f t="shared" si="49"/>
        <v>2.6194912392674817E-2</v>
      </c>
    </row>
    <row r="3003" spans="1:3" x14ac:dyDescent="0.25">
      <c r="A3003" s="183">
        <v>45369</v>
      </c>
      <c r="B3003" s="226">
        <v>97.79</v>
      </c>
      <c r="C3003" s="109">
        <f t="shared" si="49"/>
        <v>2.6416414021229916E-2</v>
      </c>
    </row>
    <row r="3004" spans="1:3" x14ac:dyDescent="0.25">
      <c r="A3004" s="183">
        <v>45370</v>
      </c>
      <c r="B3004" s="226">
        <v>98.05</v>
      </c>
      <c r="C3004" s="109">
        <f t="shared" si="49"/>
        <v>2.624743581088158E-2</v>
      </c>
    </row>
    <row r="3005" spans="1:3" x14ac:dyDescent="0.25">
      <c r="A3005" s="183">
        <v>45371</v>
      </c>
      <c r="B3005" s="226">
        <v>98.31</v>
      </c>
      <c r="C3005" s="109">
        <f t="shared" si="49"/>
        <v>2.6078966907649801E-2</v>
      </c>
    </row>
    <row r="3006" spans="1:3" x14ac:dyDescent="0.25">
      <c r="A3006" s="183">
        <v>45372</v>
      </c>
      <c r="B3006" s="226">
        <v>98.52</v>
      </c>
      <c r="C3006" s="109">
        <f t="shared" si="49"/>
        <v>2.5943288900306408E-2</v>
      </c>
    </row>
    <row r="3007" spans="1:3" x14ac:dyDescent="0.25">
      <c r="A3007" s="183">
        <v>45373</v>
      </c>
      <c r="B3007" s="226">
        <v>98.93</v>
      </c>
      <c r="C3007" s="109">
        <f t="shared" si="49"/>
        <v>2.5679233508370702E-2</v>
      </c>
    </row>
    <row r="3008" spans="1:3" x14ac:dyDescent="0.25">
      <c r="A3008" s="183">
        <v>45376</v>
      </c>
      <c r="B3008" s="226">
        <v>99.37</v>
      </c>
      <c r="C3008" s="109">
        <f t="shared" si="49"/>
        <v>2.5397396847083004E-2</v>
      </c>
    </row>
    <row r="3009" spans="1:3" x14ac:dyDescent="0.25">
      <c r="A3009" s="183">
        <v>45377</v>
      </c>
      <c r="B3009" s="226">
        <v>99.39</v>
      </c>
      <c r="C3009" s="109">
        <f t="shared" si="49"/>
        <v>2.5384673742745081E-2</v>
      </c>
    </row>
    <row r="3010" spans="1:3" x14ac:dyDescent="0.25">
      <c r="A3010" s="183">
        <v>45378</v>
      </c>
      <c r="B3010" s="226">
        <v>99.63</v>
      </c>
      <c r="C3010" s="109">
        <f t="shared" si="49"/>
        <v>2.523149773103224E-2</v>
      </c>
    </row>
    <row r="3011" spans="1:3" x14ac:dyDescent="0.25">
      <c r="A3011" s="183">
        <v>45379</v>
      </c>
      <c r="B3011" s="226">
        <v>100.03</v>
      </c>
      <c r="C3011" s="109">
        <f t="shared" si="49"/>
        <v>2.497711127328206E-2</v>
      </c>
    </row>
    <row r="3012" spans="1:3" x14ac:dyDescent="0.25">
      <c r="A3012" s="183">
        <v>45384</v>
      </c>
      <c r="B3012" s="226">
        <v>99.04</v>
      </c>
      <c r="C3012" s="109">
        <f t="shared" si="49"/>
        <v>2.5609559356705568E-2</v>
      </c>
    </row>
    <row r="3013" spans="1:3" x14ac:dyDescent="0.25">
      <c r="A3013" s="183">
        <v>45385</v>
      </c>
      <c r="B3013" s="226">
        <v>98.42</v>
      </c>
      <c r="C3013" s="109">
        <f t="shared" si="49"/>
        <v>2.6009618630445472E-2</v>
      </c>
    </row>
    <row r="3014" spans="1:3" x14ac:dyDescent="0.25">
      <c r="A3014" s="183">
        <v>45386</v>
      </c>
      <c r="B3014" s="226">
        <v>98.79</v>
      </c>
      <c r="C3014" s="109">
        <f t="shared" ref="C3014:C3049" si="50">YIELD(A3014,$K$10,$K$8,B3014,100,1,1)</f>
        <v>2.5770668928162904E-2</v>
      </c>
    </row>
    <row r="3015" spans="1:3" x14ac:dyDescent="0.25">
      <c r="A3015" s="183">
        <v>45387</v>
      </c>
      <c r="B3015" s="226">
        <v>99.01</v>
      </c>
      <c r="C3015" s="109">
        <f t="shared" si="50"/>
        <v>2.5629119881748371E-2</v>
      </c>
    </row>
    <row r="3016" spans="1:3" x14ac:dyDescent="0.25">
      <c r="A3016" s="183">
        <v>45390</v>
      </c>
      <c r="B3016" s="226">
        <v>97.75</v>
      </c>
      <c r="C3016" s="109">
        <f t="shared" si="50"/>
        <v>2.6446197731237853E-2</v>
      </c>
    </row>
    <row r="3017" spans="1:3" x14ac:dyDescent="0.25">
      <c r="A3017" s="183">
        <v>45391</v>
      </c>
      <c r="B3017" s="226">
        <v>98.73</v>
      </c>
      <c r="C3017" s="109">
        <f t="shared" si="50"/>
        <v>2.5809930820632175E-2</v>
      </c>
    </row>
    <row r="3018" spans="1:3" x14ac:dyDescent="0.25">
      <c r="A3018" s="183">
        <v>45392</v>
      </c>
      <c r="B3018" s="226">
        <v>99.36</v>
      </c>
      <c r="C3018" s="109">
        <f t="shared" si="50"/>
        <v>2.5404895065687046E-2</v>
      </c>
    </row>
    <row r="3019" spans="1:3" x14ac:dyDescent="0.25">
      <c r="A3019" s="183">
        <v>45393</v>
      </c>
      <c r="B3019" s="226">
        <v>98.05</v>
      </c>
      <c r="C3019" s="109">
        <f t="shared" si="50"/>
        <v>2.6251048908435357E-2</v>
      </c>
    </row>
    <row r="3020" spans="1:3" x14ac:dyDescent="0.25">
      <c r="A3020" s="183">
        <v>45394</v>
      </c>
      <c r="B3020" s="226">
        <v>99.03</v>
      </c>
      <c r="C3020" s="109">
        <f t="shared" si="50"/>
        <v>2.5616914663387998E-2</v>
      </c>
    </row>
    <row r="3021" spans="1:3" x14ac:dyDescent="0.25">
      <c r="A3021" s="183">
        <v>45397</v>
      </c>
      <c r="B3021" s="226">
        <v>98.63</v>
      </c>
      <c r="C3021" s="109">
        <f t="shared" si="50"/>
        <v>2.5875253063576277E-2</v>
      </c>
    </row>
    <row r="3022" spans="1:3" x14ac:dyDescent="0.25">
      <c r="A3022" s="183">
        <v>45398</v>
      </c>
      <c r="B3022" s="226">
        <v>97.8</v>
      </c>
      <c r="C3022" s="109">
        <f t="shared" si="50"/>
        <v>2.6414972293400538E-2</v>
      </c>
    </row>
    <row r="3023" spans="1:3" x14ac:dyDescent="0.25">
      <c r="A3023" s="183">
        <v>45399</v>
      </c>
      <c r="B3023" s="226">
        <v>97.55</v>
      </c>
      <c r="C3023" s="109">
        <f t="shared" si="50"/>
        <v>2.6578790444070216E-2</v>
      </c>
    </row>
    <row r="3024" spans="1:3" x14ac:dyDescent="0.25">
      <c r="A3024" s="183">
        <v>45400</v>
      </c>
      <c r="B3024" s="226">
        <v>98.12</v>
      </c>
      <c r="C3024" s="109">
        <f t="shared" si="50"/>
        <v>2.6206595570297805E-2</v>
      </c>
    </row>
    <row r="3025" spans="1:3" x14ac:dyDescent="0.25">
      <c r="A3025" s="183">
        <v>45401</v>
      </c>
      <c r="B3025" s="226">
        <v>97.92</v>
      </c>
      <c r="C3025" s="109">
        <f t="shared" si="50"/>
        <v>2.6337132566313464E-2</v>
      </c>
    </row>
    <row r="3026" spans="1:3" x14ac:dyDescent="0.25">
      <c r="A3026" s="183">
        <v>45404</v>
      </c>
      <c r="B3026" s="226">
        <v>96.97</v>
      </c>
      <c r="C3026" s="109">
        <f t="shared" si="50"/>
        <v>2.6961598076020752E-2</v>
      </c>
    </row>
    <row r="3027" spans="1:3" x14ac:dyDescent="0.25">
      <c r="A3027" s="183">
        <v>45405</v>
      </c>
      <c r="B3027" s="226">
        <v>97.49</v>
      </c>
      <c r="C3027" s="109">
        <f t="shared" si="50"/>
        <v>2.6619358760675078E-2</v>
      </c>
    </row>
    <row r="3028" spans="1:3" x14ac:dyDescent="0.25">
      <c r="A3028" s="183">
        <v>45406</v>
      </c>
      <c r="B3028" s="226">
        <v>96.53</v>
      </c>
      <c r="C3028" s="109">
        <f t="shared" si="50"/>
        <v>2.7253650420510402E-2</v>
      </c>
    </row>
    <row r="3029" spans="1:3" x14ac:dyDescent="0.25">
      <c r="A3029" s="183">
        <v>45407</v>
      </c>
      <c r="B3029" s="226">
        <v>95.99</v>
      </c>
      <c r="C3029" s="109">
        <f t="shared" si="50"/>
        <v>2.7614016556388135E-2</v>
      </c>
    </row>
    <row r="3030" spans="1:3" x14ac:dyDescent="0.25">
      <c r="A3030" s="183">
        <v>45408</v>
      </c>
      <c r="B3030" s="226">
        <v>95.78</v>
      </c>
      <c r="C3030" s="109">
        <f t="shared" si="50"/>
        <v>2.7755045402454381E-2</v>
      </c>
    </row>
    <row r="3031" spans="1:3" x14ac:dyDescent="0.25">
      <c r="A3031" s="183">
        <v>45411</v>
      </c>
      <c r="B3031" s="226">
        <v>96.85</v>
      </c>
      <c r="C3031" s="109">
        <f t="shared" si="50"/>
        <v>2.7042691051833229E-2</v>
      </c>
    </row>
    <row r="3032" spans="1:3" x14ac:dyDescent="0.25">
      <c r="A3032" s="183">
        <v>45412</v>
      </c>
      <c r="B3032" s="226">
        <v>96.66</v>
      </c>
      <c r="C3032" s="109">
        <f t="shared" si="50"/>
        <v>2.716892030758403E-2</v>
      </c>
    </row>
    <row r="3033" spans="1:3" x14ac:dyDescent="0.25">
      <c r="A3033" s="183">
        <v>45414</v>
      </c>
      <c r="B3033" s="226">
        <v>96.75</v>
      </c>
      <c r="C3033" s="109">
        <f t="shared" si="50"/>
        <v>2.7109727729830162E-2</v>
      </c>
    </row>
    <row r="3034" spans="1:3" x14ac:dyDescent="0.25">
      <c r="A3034" s="183">
        <v>45415</v>
      </c>
      <c r="B3034" s="226">
        <v>97</v>
      </c>
      <c r="C3034" s="109">
        <f t="shared" si="50"/>
        <v>2.6944424582605282E-2</v>
      </c>
    </row>
    <row r="3035" spans="1:3" x14ac:dyDescent="0.25">
      <c r="A3035" s="183">
        <v>45418</v>
      </c>
      <c r="B3035" s="226">
        <v>98.05</v>
      </c>
      <c r="C3035" s="109">
        <f t="shared" si="50"/>
        <v>2.6255192147459923E-2</v>
      </c>
    </row>
    <row r="3036" spans="1:3" x14ac:dyDescent="0.25">
      <c r="A3036" s="183">
        <v>45419</v>
      </c>
      <c r="B3036" s="226">
        <v>98.24</v>
      </c>
      <c r="C3036" s="109">
        <f t="shared" si="50"/>
        <v>2.6131458610541957E-2</v>
      </c>
    </row>
    <row r="3037" spans="1:3" x14ac:dyDescent="0.25">
      <c r="A3037" s="183">
        <v>45420</v>
      </c>
      <c r="B3037" s="226">
        <v>98.26</v>
      </c>
      <c r="C3037" s="109">
        <f t="shared" si="50"/>
        <v>2.6118589235452051E-2</v>
      </c>
    </row>
    <row r="3038" spans="1:3" x14ac:dyDescent="0.25">
      <c r="A3038" s="183">
        <v>45421</v>
      </c>
      <c r="B3038" s="226">
        <v>97.22</v>
      </c>
      <c r="C3038" s="109">
        <f t="shared" si="50"/>
        <v>2.6800527252037545E-2</v>
      </c>
    </row>
    <row r="3039" spans="1:3" x14ac:dyDescent="0.25">
      <c r="A3039" s="183">
        <v>45422</v>
      </c>
      <c r="B3039" s="226">
        <v>97.74</v>
      </c>
      <c r="C3039" s="109">
        <f t="shared" si="50"/>
        <v>2.6458727614699744E-2</v>
      </c>
    </row>
    <row r="3040" spans="1:3" x14ac:dyDescent="0.25">
      <c r="A3040" s="183">
        <v>45425</v>
      </c>
      <c r="B3040" s="226">
        <v>96.95</v>
      </c>
      <c r="C3040" s="109">
        <f t="shared" si="50"/>
        <v>2.697997563325057E-2</v>
      </c>
    </row>
    <row r="3041" spans="1:3" x14ac:dyDescent="0.25">
      <c r="A3041" s="183">
        <v>45426</v>
      </c>
      <c r="B3041" s="226">
        <v>96.95</v>
      </c>
      <c r="C3041" s="109">
        <f t="shared" si="50"/>
        <v>2.6980225827273427E-2</v>
      </c>
    </row>
    <row r="3042" spans="1:3" x14ac:dyDescent="0.25">
      <c r="A3042" s="183">
        <v>45427</v>
      </c>
      <c r="B3042" s="226">
        <v>97.28</v>
      </c>
      <c r="C3042" s="109">
        <f t="shared" si="50"/>
        <v>2.6762311265746883E-2</v>
      </c>
    </row>
    <row r="3043" spans="1:3" x14ac:dyDescent="0.25">
      <c r="A3043" s="183">
        <v>45428</v>
      </c>
      <c r="B3043" s="226">
        <v>98.03</v>
      </c>
      <c r="C3043" s="109">
        <f t="shared" si="50"/>
        <v>2.6269984964155984E-2</v>
      </c>
    </row>
    <row r="3044" spans="1:3" x14ac:dyDescent="0.25">
      <c r="A3044" s="183">
        <v>45429</v>
      </c>
      <c r="B3044" s="226">
        <v>97.21</v>
      </c>
      <c r="C3044" s="109">
        <f t="shared" si="50"/>
        <v>2.6808979119515079E-2</v>
      </c>
    </row>
    <row r="3045" spans="1:3" x14ac:dyDescent="0.25">
      <c r="A3045" s="183">
        <v>45432</v>
      </c>
      <c r="B3045" s="226">
        <v>96.78</v>
      </c>
      <c r="C3045" s="109">
        <f t="shared" si="50"/>
        <v>2.7094536471917632E-2</v>
      </c>
    </row>
    <row r="3046" spans="1:3" x14ac:dyDescent="0.25">
      <c r="A3046" s="183">
        <v>45433</v>
      </c>
      <c r="B3046" s="226">
        <v>96.95</v>
      </c>
      <c r="C3046" s="109">
        <f t="shared" si="50"/>
        <v>2.6981988382314526E-2</v>
      </c>
    </row>
    <row r="3047" spans="1:3" x14ac:dyDescent="0.25">
      <c r="A3047" s="183">
        <v>45434</v>
      </c>
      <c r="B3047" s="226">
        <v>96.7</v>
      </c>
      <c r="C3047" s="109">
        <f t="shared" si="50"/>
        <v>2.7148244641297021E-2</v>
      </c>
    </row>
    <row r="3048" spans="1:3" x14ac:dyDescent="0.25">
      <c r="A3048" s="183">
        <v>45435</v>
      </c>
      <c r="B3048" s="226">
        <v>96.55</v>
      </c>
      <c r="C3048" s="109">
        <f t="shared" si="50"/>
        <v>2.7248379391393344E-2</v>
      </c>
    </row>
    <row r="3049" spans="1:3" x14ac:dyDescent="0.25">
      <c r="A3049" s="183">
        <v>45436</v>
      </c>
      <c r="B3049" s="226">
        <v>96.2</v>
      </c>
      <c r="C3049" s="109">
        <f t="shared" si="50"/>
        <v>2.7482437154859832E-2</v>
      </c>
    </row>
    <row r="3051" spans="1:3" x14ac:dyDescent="0.25">
      <c r="A3051" s="127" t="s">
        <v>220</v>
      </c>
    </row>
    <row r="4926" spans="1:1" x14ac:dyDescent="0.25">
      <c r="A4926" s="113" t="s">
        <v>129</v>
      </c>
    </row>
  </sheetData>
  <mergeCells count="2">
    <mergeCell ref="H5:I5"/>
    <mergeCell ref="F5:G5"/>
  </mergeCells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735DC-4FF4-4B1A-96F9-0EE2A7DBC381}">
  <dimension ref="A1:AK2585"/>
  <sheetViews>
    <sheetView zoomScaleNormal="100" workbookViewId="0"/>
  </sheetViews>
  <sheetFormatPr baseColWidth="10" defaultColWidth="11.28515625" defaultRowHeight="15" x14ac:dyDescent="0.25"/>
  <cols>
    <col min="1" max="1" width="11.28515625" style="29"/>
    <col min="2" max="3" width="13.28515625" style="29" customWidth="1"/>
    <col min="4" max="4" width="11.28515625" style="7"/>
    <col min="5" max="5" width="22.85546875" style="7" customWidth="1"/>
    <col min="6" max="6" width="15.7109375" style="7" customWidth="1"/>
    <col min="7" max="7" width="2.85546875" style="7" customWidth="1"/>
    <col min="8" max="8" width="22.85546875" style="7" customWidth="1"/>
    <col min="9" max="9" width="15.7109375" style="7" customWidth="1"/>
    <col min="10" max="10" width="18.140625" style="7" customWidth="1"/>
    <col min="11" max="11" width="13.85546875" style="7" bestFit="1" customWidth="1"/>
    <col min="12" max="13" width="12.85546875" style="7" bestFit="1" customWidth="1"/>
    <col min="14" max="22" width="11.28515625" style="7" customWidth="1"/>
    <col min="23" max="25" width="11.28515625" style="29"/>
    <col min="26" max="26" width="11.28515625" style="7"/>
    <col min="27" max="28" width="11.28515625" style="7" customWidth="1"/>
    <col min="29" max="16384" width="11.28515625" style="7"/>
  </cols>
  <sheetData>
    <row r="1" spans="1:37" x14ac:dyDescent="0.25">
      <c r="A1" s="34" t="s">
        <v>15</v>
      </c>
      <c r="K1" s="240" t="s">
        <v>16</v>
      </c>
      <c r="L1" s="241">
        <v>45292</v>
      </c>
    </row>
    <row r="3" spans="1:37" x14ac:dyDescent="0.25">
      <c r="A3" s="182"/>
      <c r="M3" s="10"/>
    </row>
    <row r="4" spans="1:37" x14ac:dyDescent="0.25">
      <c r="A4" s="13" t="s">
        <v>5</v>
      </c>
      <c r="B4" s="34" t="s">
        <v>181</v>
      </c>
      <c r="C4" s="34" t="s">
        <v>183</v>
      </c>
      <c r="E4" s="52" t="s">
        <v>81</v>
      </c>
      <c r="F4" s="55" t="s">
        <v>194</v>
      </c>
      <c r="H4" s="52" t="s">
        <v>81</v>
      </c>
      <c r="I4" s="55" t="s">
        <v>182</v>
      </c>
      <c r="K4" s="13" t="s">
        <v>7</v>
      </c>
      <c r="L4" s="13" t="s">
        <v>17</v>
      </c>
      <c r="M4" s="13" t="s">
        <v>18</v>
      </c>
      <c r="W4" s="10" t="s">
        <v>19</v>
      </c>
      <c r="Z4" s="29"/>
      <c r="AA4" s="29"/>
      <c r="AB4" s="29"/>
    </row>
    <row r="5" spans="1:37" x14ac:dyDescent="0.25">
      <c r="A5" s="183">
        <v>42998</v>
      </c>
      <c r="B5" s="184">
        <v>99.45</v>
      </c>
      <c r="C5" s="184">
        <v>111.92</v>
      </c>
      <c r="E5" s="18" t="s">
        <v>33</v>
      </c>
      <c r="F5" s="33">
        <v>42998</v>
      </c>
      <c r="H5" s="18" t="s">
        <v>33</v>
      </c>
      <c r="I5" s="20">
        <v>41668</v>
      </c>
      <c r="K5" s="16">
        <v>0</v>
      </c>
      <c r="L5" s="38">
        <f t="shared" ref="L5:L45" si="0">PRICE($L$1,$F$9,$F$7,K5,100,1,1)</f>
        <v>130.77527322404373</v>
      </c>
      <c r="M5" s="38">
        <f t="shared" ref="M5:M45" si="1">PRICE($L$1,$I$9,$I$7,K5,100,1,1)</f>
        <v>100.21575342465754</v>
      </c>
      <c r="U5" s="25"/>
      <c r="W5" s="39">
        <f t="shared" ref="W5:W45" si="2">$L$17</f>
        <v>69.837164051423045</v>
      </c>
      <c r="X5" s="39">
        <f t="shared" ref="X5:X45" si="3">$L$21</f>
        <v>57.4205296486723</v>
      </c>
      <c r="Y5" s="39">
        <f t="shared" ref="Y5:Y45" si="4">$L$25</f>
        <v>47.554753382340763</v>
      </c>
      <c r="Z5" s="39">
        <v>0.03</v>
      </c>
      <c r="AA5" s="39">
        <v>0.04</v>
      </c>
      <c r="AB5" s="39">
        <v>0.05</v>
      </c>
      <c r="AK5" s="35"/>
    </row>
    <row r="6" spans="1:37" x14ac:dyDescent="0.25">
      <c r="A6" s="183">
        <v>42999</v>
      </c>
      <c r="B6" s="184">
        <v>98.81</v>
      </c>
      <c r="C6" s="184">
        <v>111.65</v>
      </c>
      <c r="E6" s="18" t="s">
        <v>9</v>
      </c>
      <c r="F6" s="40">
        <v>37500000000</v>
      </c>
      <c r="G6" s="41"/>
      <c r="H6" s="18" t="s">
        <v>9</v>
      </c>
      <c r="I6" s="40">
        <v>22500000000</v>
      </c>
      <c r="K6" s="16">
        <f t="shared" ref="K6:K45" si="5">K5+0.0025</f>
        <v>2.5000000000000001E-3</v>
      </c>
      <c r="L6" s="38">
        <f t="shared" si="0"/>
        <v>123.84857515180634</v>
      </c>
      <c r="M6" s="38">
        <f t="shared" si="1"/>
        <v>100.18440178646384</v>
      </c>
      <c r="U6" s="25"/>
      <c r="W6" s="39">
        <f t="shared" si="2"/>
        <v>69.837164051423045</v>
      </c>
      <c r="X6" s="39">
        <f t="shared" si="3"/>
        <v>57.4205296486723</v>
      </c>
      <c r="Y6" s="39">
        <f t="shared" si="4"/>
        <v>47.554753382340763</v>
      </c>
      <c r="Z6" s="39">
        <f t="shared" ref="Z6:Z46" si="6">Z5</f>
        <v>0.03</v>
      </c>
      <c r="AA6" s="39">
        <f t="shared" ref="AA6:AA46" si="7">AA5</f>
        <v>0.04</v>
      </c>
      <c r="AB6" s="39">
        <f t="shared" ref="AB6:AB46" si="8">AB5</f>
        <v>0.05</v>
      </c>
      <c r="AK6" s="35"/>
    </row>
    <row r="7" spans="1:37" x14ac:dyDescent="0.25">
      <c r="A7" s="183">
        <v>43000</v>
      </c>
      <c r="B7" s="184">
        <v>99.1</v>
      </c>
      <c r="C7" s="184">
        <v>111.66</v>
      </c>
      <c r="E7" s="18" t="s">
        <v>10</v>
      </c>
      <c r="F7" s="54">
        <v>1.2500000000000001E-2</v>
      </c>
      <c r="H7" s="18" t="s">
        <v>10</v>
      </c>
      <c r="I7" s="54">
        <v>1.7500000000000002E-2</v>
      </c>
      <c r="K7" s="16">
        <f t="shared" si="5"/>
        <v>5.0000000000000001E-3</v>
      </c>
      <c r="L7" s="38">
        <f t="shared" si="0"/>
        <v>117.33243799805108</v>
      </c>
      <c r="M7" s="38">
        <f t="shared" si="1"/>
        <v>100.15306946271626</v>
      </c>
      <c r="U7" s="25"/>
      <c r="W7" s="39">
        <f t="shared" si="2"/>
        <v>69.837164051423045</v>
      </c>
      <c r="X7" s="39">
        <f t="shared" si="3"/>
        <v>57.4205296486723</v>
      </c>
      <c r="Y7" s="39">
        <f t="shared" si="4"/>
        <v>47.554753382340763</v>
      </c>
      <c r="Z7" s="39">
        <f t="shared" si="6"/>
        <v>0.03</v>
      </c>
      <c r="AA7" s="39">
        <f t="shared" si="7"/>
        <v>0.04</v>
      </c>
      <c r="AB7" s="39">
        <f t="shared" si="8"/>
        <v>0.05</v>
      </c>
    </row>
    <row r="8" spans="1:37" x14ac:dyDescent="0.25">
      <c r="A8" s="183">
        <v>43003</v>
      </c>
      <c r="B8" s="184">
        <v>100.3</v>
      </c>
      <c r="C8" s="184">
        <v>111.96</v>
      </c>
      <c r="E8" s="21" t="s">
        <v>35</v>
      </c>
      <c r="F8" s="33">
        <v>45519</v>
      </c>
      <c r="H8" s="21" t="s">
        <v>35</v>
      </c>
      <c r="I8" s="33" t="s">
        <v>193</v>
      </c>
      <c r="K8" s="16">
        <f t="shared" si="5"/>
        <v>7.4999999999999997E-3</v>
      </c>
      <c r="L8" s="38">
        <f t="shared" si="0"/>
        <v>111.20110787291873</v>
      </c>
      <c r="M8" s="38">
        <f t="shared" si="1"/>
        <v>100.12175643557211</v>
      </c>
      <c r="U8" s="25"/>
      <c r="W8" s="39">
        <f t="shared" si="2"/>
        <v>69.837164051423045</v>
      </c>
      <c r="X8" s="39">
        <f t="shared" si="3"/>
        <v>57.4205296486723</v>
      </c>
      <c r="Y8" s="39">
        <f t="shared" si="4"/>
        <v>47.554753382340763</v>
      </c>
      <c r="Z8" s="39">
        <f t="shared" si="6"/>
        <v>0.03</v>
      </c>
      <c r="AA8" s="39">
        <f t="shared" si="7"/>
        <v>0.04</v>
      </c>
      <c r="AB8" s="39">
        <f t="shared" si="8"/>
        <v>0.05</v>
      </c>
    </row>
    <row r="9" spans="1:37" x14ac:dyDescent="0.25">
      <c r="A9" s="183">
        <v>43004</v>
      </c>
      <c r="B9" s="184">
        <v>100.13</v>
      </c>
      <c r="C9" s="184">
        <v>112.06</v>
      </c>
      <c r="E9" s="23" t="s">
        <v>34</v>
      </c>
      <c r="F9" s="53">
        <v>54285</v>
      </c>
      <c r="H9" s="23" t="s">
        <v>34</v>
      </c>
      <c r="I9" s="53">
        <v>45337</v>
      </c>
      <c r="K9" s="16">
        <f t="shared" si="5"/>
        <v>0.01</v>
      </c>
      <c r="L9" s="38">
        <f t="shared" si="0"/>
        <v>105.4305176193634</v>
      </c>
      <c r="M9" s="38">
        <f t="shared" si="1"/>
        <v>100.09046268721055</v>
      </c>
      <c r="U9" s="25"/>
      <c r="W9" s="39">
        <f t="shared" si="2"/>
        <v>69.837164051423045</v>
      </c>
      <c r="X9" s="39">
        <f t="shared" si="3"/>
        <v>57.4205296486723</v>
      </c>
      <c r="Y9" s="39">
        <f t="shared" si="4"/>
        <v>47.554753382340763</v>
      </c>
      <c r="Z9" s="39">
        <f t="shared" si="6"/>
        <v>0.03</v>
      </c>
      <c r="AA9" s="39">
        <f t="shared" si="7"/>
        <v>0.04</v>
      </c>
      <c r="AB9" s="39">
        <f t="shared" si="8"/>
        <v>0.05</v>
      </c>
    </row>
    <row r="10" spans="1:37" x14ac:dyDescent="0.25">
      <c r="A10" s="183">
        <v>43005</v>
      </c>
      <c r="B10" s="184">
        <v>98.33</v>
      </c>
      <c r="C10" s="184">
        <v>111.7</v>
      </c>
      <c r="K10" s="16">
        <f t="shared" si="5"/>
        <v>1.2500000000000001E-2</v>
      </c>
      <c r="L10" s="38">
        <f t="shared" si="0"/>
        <v>99.998172107524269</v>
      </c>
      <c r="M10" s="38">
        <f t="shared" si="1"/>
        <v>100.05918819983278</v>
      </c>
      <c r="U10" s="25"/>
      <c r="W10" s="39">
        <f t="shared" si="2"/>
        <v>69.837164051423045</v>
      </c>
      <c r="X10" s="39">
        <f t="shared" si="3"/>
        <v>57.4205296486723</v>
      </c>
      <c r="Y10" s="39">
        <f t="shared" si="4"/>
        <v>47.554753382340763</v>
      </c>
      <c r="Z10" s="39">
        <f t="shared" si="6"/>
        <v>0.03</v>
      </c>
      <c r="AA10" s="39">
        <f t="shared" si="7"/>
        <v>0.04</v>
      </c>
      <c r="AB10" s="39">
        <f t="shared" si="8"/>
        <v>0.05</v>
      </c>
    </row>
    <row r="11" spans="1:37" x14ac:dyDescent="0.25">
      <c r="A11" s="183">
        <v>43006</v>
      </c>
      <c r="B11" s="184">
        <v>97.82</v>
      </c>
      <c r="C11" s="184">
        <v>111.53</v>
      </c>
      <c r="E11" s="8" t="s">
        <v>24</v>
      </c>
      <c r="F11" s="17">
        <f>STDEVP(B5:B1619)</f>
        <v>22.372705322563139</v>
      </c>
      <c r="H11" s="8" t="s">
        <v>24</v>
      </c>
      <c r="I11" s="17">
        <f>STDEVP(C5:C1619)</f>
        <v>4.5176653163930789</v>
      </c>
      <c r="K11" s="16">
        <f t="shared" si="5"/>
        <v>1.5000000000000001E-2</v>
      </c>
      <c r="L11" s="38">
        <f t="shared" si="0"/>
        <v>94.883041603681008</v>
      </c>
      <c r="M11" s="38">
        <f t="shared" si="1"/>
        <v>100.02793295566185</v>
      </c>
      <c r="U11" s="25"/>
      <c r="W11" s="39">
        <f t="shared" si="2"/>
        <v>69.837164051423045</v>
      </c>
      <c r="X11" s="39">
        <f t="shared" si="3"/>
        <v>57.4205296486723</v>
      </c>
      <c r="Y11" s="39">
        <f t="shared" si="4"/>
        <v>47.554753382340763</v>
      </c>
      <c r="Z11" s="39">
        <f t="shared" si="6"/>
        <v>0.03</v>
      </c>
      <c r="AA11" s="39">
        <f t="shared" si="7"/>
        <v>0.04</v>
      </c>
      <c r="AB11" s="39">
        <f t="shared" si="8"/>
        <v>0.05</v>
      </c>
    </row>
    <row r="12" spans="1:37" x14ac:dyDescent="0.25">
      <c r="A12" s="183">
        <v>43007</v>
      </c>
      <c r="B12" s="184">
        <v>99.12</v>
      </c>
      <c r="C12" s="184">
        <v>111.81</v>
      </c>
      <c r="K12" s="16">
        <f t="shared" si="5"/>
        <v>1.7500000000000002E-2</v>
      </c>
      <c r="L12" s="38">
        <f t="shared" si="0"/>
        <v>90.065462626639459</v>
      </c>
      <c r="M12" s="38">
        <f t="shared" si="1"/>
        <v>99.996696936942669</v>
      </c>
      <c r="U12" s="25"/>
      <c r="W12" s="39">
        <f t="shared" si="2"/>
        <v>69.837164051423045</v>
      </c>
      <c r="X12" s="39">
        <f t="shared" si="3"/>
        <v>57.4205296486723</v>
      </c>
      <c r="Y12" s="39">
        <f t="shared" si="4"/>
        <v>47.554753382340763</v>
      </c>
      <c r="Z12" s="39">
        <f t="shared" si="6"/>
        <v>0.03</v>
      </c>
      <c r="AA12" s="39">
        <f t="shared" si="7"/>
        <v>0.04</v>
      </c>
      <c r="AB12" s="39">
        <f t="shared" si="8"/>
        <v>0.05</v>
      </c>
    </row>
    <row r="13" spans="1:37" x14ac:dyDescent="0.25">
      <c r="A13" s="183">
        <v>43010</v>
      </c>
      <c r="B13" s="184">
        <v>98.93</v>
      </c>
      <c r="C13" s="184">
        <v>111.77</v>
      </c>
      <c r="K13" s="16">
        <f t="shared" si="5"/>
        <v>0.02</v>
      </c>
      <c r="L13" s="38">
        <f t="shared" si="0"/>
        <v>85.527045748439576</v>
      </c>
      <c r="M13" s="38">
        <f t="shared" si="1"/>
        <v>99.965480125942037</v>
      </c>
      <c r="U13" s="25"/>
      <c r="W13" s="39">
        <f t="shared" si="2"/>
        <v>69.837164051423045</v>
      </c>
      <c r="X13" s="39">
        <f t="shared" si="3"/>
        <v>57.4205296486723</v>
      </c>
      <c r="Y13" s="39">
        <f t="shared" si="4"/>
        <v>47.554753382340763</v>
      </c>
      <c r="Z13" s="39">
        <f t="shared" si="6"/>
        <v>0.03</v>
      </c>
      <c r="AA13" s="39">
        <f t="shared" si="7"/>
        <v>0.04</v>
      </c>
      <c r="AB13" s="39">
        <f t="shared" si="8"/>
        <v>0.05</v>
      </c>
    </row>
    <row r="14" spans="1:37" x14ac:dyDescent="0.25">
      <c r="A14" s="183">
        <v>43012</v>
      </c>
      <c r="B14" s="184">
        <v>99.26</v>
      </c>
      <c r="C14" s="184">
        <v>111.88</v>
      </c>
      <c r="K14" s="16">
        <f t="shared" si="5"/>
        <v>2.2499999999999999E-2</v>
      </c>
      <c r="L14" s="38">
        <f t="shared" si="0"/>
        <v>81.250589836896737</v>
      </c>
      <c r="M14" s="38">
        <f t="shared" si="1"/>
        <v>99.934282504948499</v>
      </c>
      <c r="U14" s="25"/>
      <c r="W14" s="39">
        <f t="shared" si="2"/>
        <v>69.837164051423045</v>
      </c>
      <c r="X14" s="39">
        <f t="shared" si="3"/>
        <v>57.4205296486723</v>
      </c>
      <c r="Y14" s="39">
        <f t="shared" si="4"/>
        <v>47.554753382340763</v>
      </c>
      <c r="Z14" s="39">
        <f t="shared" si="6"/>
        <v>0.03</v>
      </c>
      <c r="AA14" s="39">
        <f t="shared" si="7"/>
        <v>0.04</v>
      </c>
      <c r="AB14" s="39">
        <f t="shared" si="8"/>
        <v>0.05</v>
      </c>
    </row>
    <row r="15" spans="1:37" x14ac:dyDescent="0.25">
      <c r="A15" s="183">
        <v>43013</v>
      </c>
      <c r="B15" s="184">
        <v>99.14</v>
      </c>
      <c r="C15" s="184">
        <v>111.745</v>
      </c>
      <c r="F15" s="186"/>
      <c r="K15" s="16">
        <f t="shared" si="5"/>
        <v>2.4999999999999998E-2</v>
      </c>
      <c r="L15" s="38">
        <f t="shared" si="0"/>
        <v>77.220002275002201</v>
      </c>
      <c r="M15" s="38">
        <f t="shared" si="1"/>
        <v>99.903104056272426</v>
      </c>
      <c r="U15" s="25"/>
      <c r="W15" s="39">
        <f t="shared" si="2"/>
        <v>69.837164051423045</v>
      </c>
      <c r="X15" s="39">
        <f t="shared" si="3"/>
        <v>57.4205296486723</v>
      </c>
      <c r="Y15" s="39">
        <f t="shared" si="4"/>
        <v>47.554753382340763</v>
      </c>
      <c r="Z15" s="39">
        <f t="shared" si="6"/>
        <v>0.03</v>
      </c>
      <c r="AA15" s="39">
        <f t="shared" si="7"/>
        <v>0.04</v>
      </c>
      <c r="AB15" s="39">
        <f t="shared" si="8"/>
        <v>0.05</v>
      </c>
    </row>
    <row r="16" spans="1:37" x14ac:dyDescent="0.25">
      <c r="A16" s="183">
        <v>43014</v>
      </c>
      <c r="B16" s="184">
        <v>98.39</v>
      </c>
      <c r="C16" s="184">
        <v>111.55</v>
      </c>
      <c r="E16" s="7" t="s">
        <v>195</v>
      </c>
      <c r="K16" s="16">
        <f t="shared" si="5"/>
        <v>2.7499999999999997E-2</v>
      </c>
      <c r="L16" s="38">
        <f t="shared" si="0"/>
        <v>73.420224726811469</v>
      </c>
      <c r="M16" s="38">
        <f t="shared" si="1"/>
        <v>99.87194476224586</v>
      </c>
      <c r="U16" s="25"/>
      <c r="W16" s="39">
        <f t="shared" si="2"/>
        <v>69.837164051423045</v>
      </c>
      <c r="X16" s="39">
        <f t="shared" si="3"/>
        <v>57.4205296486723</v>
      </c>
      <c r="Y16" s="39">
        <f t="shared" si="4"/>
        <v>47.554753382340763</v>
      </c>
      <c r="Z16" s="39">
        <f t="shared" si="6"/>
        <v>0.03</v>
      </c>
      <c r="AA16" s="39">
        <f t="shared" si="7"/>
        <v>0.04</v>
      </c>
      <c r="AB16" s="39">
        <f t="shared" si="8"/>
        <v>0.05</v>
      </c>
    </row>
    <row r="17" spans="1:28" x14ac:dyDescent="0.25">
      <c r="A17" s="183">
        <v>43017</v>
      </c>
      <c r="B17" s="184">
        <v>99.075000000000003</v>
      </c>
      <c r="C17" s="184">
        <v>111.73699999999999</v>
      </c>
      <c r="E17" s="7" t="s">
        <v>196</v>
      </c>
      <c r="F17" s="190"/>
      <c r="I17" s="189"/>
      <c r="K17" s="16">
        <f t="shared" si="5"/>
        <v>2.9999999999999995E-2</v>
      </c>
      <c r="L17" s="38">
        <f t="shared" si="0"/>
        <v>69.837164051423045</v>
      </c>
      <c r="M17" s="38">
        <f t="shared" si="1"/>
        <v>99.840804605222559</v>
      </c>
      <c r="O17" s="7" t="s">
        <v>20</v>
      </c>
      <c r="R17" s="7" t="s">
        <v>21</v>
      </c>
      <c r="U17" s="25"/>
      <c r="W17" s="39">
        <f t="shared" si="2"/>
        <v>69.837164051423045</v>
      </c>
      <c r="X17" s="39">
        <f t="shared" si="3"/>
        <v>57.4205296486723</v>
      </c>
      <c r="Y17" s="39">
        <f t="shared" si="4"/>
        <v>47.554753382340763</v>
      </c>
      <c r="Z17" s="39">
        <f t="shared" si="6"/>
        <v>0.03</v>
      </c>
      <c r="AA17" s="39">
        <f t="shared" si="7"/>
        <v>0.04</v>
      </c>
      <c r="AB17" s="39">
        <f t="shared" si="8"/>
        <v>0.05</v>
      </c>
    </row>
    <row r="18" spans="1:28" x14ac:dyDescent="0.25">
      <c r="A18" s="183">
        <v>43018</v>
      </c>
      <c r="B18" s="184">
        <v>99.52</v>
      </c>
      <c r="C18" s="184">
        <v>111.78400000000001</v>
      </c>
      <c r="F18" s="187"/>
      <c r="I18" s="188"/>
      <c r="K18" s="16">
        <f t="shared" si="5"/>
        <v>3.2499999999999994E-2</v>
      </c>
      <c r="L18" s="38">
        <f t="shared" si="0"/>
        <v>66.457627996157655</v>
      </c>
      <c r="M18" s="38">
        <f t="shared" si="1"/>
        <v>99.809683567578034</v>
      </c>
      <c r="O18" s="42">
        <f>L17/L21-1</f>
        <v>0.21624033213768601</v>
      </c>
      <c r="P18" s="42">
        <f>M17/M21-1</f>
        <v>1.2472328180723746E-3</v>
      </c>
      <c r="R18" s="43">
        <f>O18/P18</f>
        <v>173.37607622600095</v>
      </c>
      <c r="U18" s="25"/>
      <c r="W18" s="39">
        <f t="shared" si="2"/>
        <v>69.837164051423045</v>
      </c>
      <c r="X18" s="39">
        <f t="shared" si="3"/>
        <v>57.4205296486723</v>
      </c>
      <c r="Y18" s="39">
        <f t="shared" si="4"/>
        <v>47.554753382340763</v>
      </c>
      <c r="Z18" s="39">
        <f t="shared" si="6"/>
        <v>0.03</v>
      </c>
      <c r="AA18" s="39">
        <f t="shared" si="7"/>
        <v>0.04</v>
      </c>
      <c r="AB18" s="39">
        <f t="shared" si="8"/>
        <v>0.05</v>
      </c>
    </row>
    <row r="19" spans="1:28" x14ac:dyDescent="0.25">
      <c r="A19" s="183">
        <v>43019</v>
      </c>
      <c r="B19" s="184">
        <v>99.04</v>
      </c>
      <c r="C19" s="184">
        <v>111.69</v>
      </c>
      <c r="F19" s="189"/>
      <c r="I19" s="187"/>
      <c r="K19" s="16">
        <f t="shared" si="5"/>
        <v>3.4999999999999996E-2</v>
      </c>
      <c r="L19" s="38">
        <f t="shared" si="0"/>
        <v>63.269265327325691</v>
      </c>
      <c r="M19" s="38">
        <f t="shared" si="1"/>
        <v>99.778581631709287</v>
      </c>
      <c r="U19" s="25"/>
      <c r="W19" s="39">
        <f t="shared" si="2"/>
        <v>69.837164051423045</v>
      </c>
      <c r="X19" s="39">
        <f t="shared" si="3"/>
        <v>57.4205296486723</v>
      </c>
      <c r="Y19" s="39">
        <f t="shared" si="4"/>
        <v>47.554753382340763</v>
      </c>
      <c r="Z19" s="39">
        <f t="shared" si="6"/>
        <v>0.03</v>
      </c>
      <c r="AA19" s="39">
        <f t="shared" si="7"/>
        <v>0.04</v>
      </c>
      <c r="AB19" s="39">
        <f t="shared" si="8"/>
        <v>0.05</v>
      </c>
    </row>
    <row r="20" spans="1:28" x14ac:dyDescent="0.25">
      <c r="A20" s="183">
        <v>43020</v>
      </c>
      <c r="B20" s="184">
        <v>99.07</v>
      </c>
      <c r="C20" s="184">
        <v>111.7</v>
      </c>
      <c r="F20" s="188"/>
      <c r="I20" s="186"/>
      <c r="K20" s="16">
        <f t="shared" si="5"/>
        <v>3.7499999999999999E-2</v>
      </c>
      <c r="L20" s="38">
        <f t="shared" si="0"/>
        <v>60.260510082146972</v>
      </c>
      <c r="M20" s="38">
        <f t="shared" si="1"/>
        <v>99.747498780035073</v>
      </c>
      <c r="O20" s="44"/>
      <c r="P20" s="44"/>
      <c r="R20" s="45"/>
      <c r="U20" s="25"/>
      <c r="W20" s="39">
        <f t="shared" si="2"/>
        <v>69.837164051423045</v>
      </c>
      <c r="X20" s="39">
        <f t="shared" si="3"/>
        <v>57.4205296486723</v>
      </c>
      <c r="Y20" s="39">
        <f t="shared" si="4"/>
        <v>47.554753382340763</v>
      </c>
      <c r="Z20" s="39">
        <f t="shared" si="6"/>
        <v>0.03</v>
      </c>
      <c r="AA20" s="39">
        <f t="shared" si="7"/>
        <v>0.04</v>
      </c>
      <c r="AB20" s="39">
        <f t="shared" si="8"/>
        <v>0.05</v>
      </c>
    </row>
    <row r="21" spans="1:28" x14ac:dyDescent="0.25">
      <c r="A21" s="183">
        <v>43021</v>
      </c>
      <c r="B21" s="184">
        <v>99.4</v>
      </c>
      <c r="C21" s="184">
        <v>111.86</v>
      </c>
      <c r="F21" s="187"/>
      <c r="K21" s="16">
        <f t="shared" si="5"/>
        <v>0.04</v>
      </c>
      <c r="L21" s="38">
        <f t="shared" si="0"/>
        <v>57.4205296486723</v>
      </c>
      <c r="M21" s="38">
        <f t="shared" si="1"/>
        <v>99.716434994995609</v>
      </c>
      <c r="O21" s="7" t="s">
        <v>22</v>
      </c>
      <c r="R21" s="7" t="s">
        <v>23</v>
      </c>
      <c r="U21" s="25"/>
      <c r="W21" s="39">
        <f t="shared" si="2"/>
        <v>69.837164051423045</v>
      </c>
      <c r="X21" s="39">
        <f t="shared" si="3"/>
        <v>57.4205296486723</v>
      </c>
      <c r="Y21" s="39">
        <f t="shared" si="4"/>
        <v>47.554753382340763</v>
      </c>
      <c r="Z21" s="39">
        <f t="shared" si="6"/>
        <v>0.03</v>
      </c>
      <c r="AA21" s="39">
        <f t="shared" si="7"/>
        <v>0.04</v>
      </c>
      <c r="AB21" s="39">
        <f t="shared" si="8"/>
        <v>0.05</v>
      </c>
    </row>
    <row r="22" spans="1:28" x14ac:dyDescent="0.25">
      <c r="A22" s="183">
        <v>43024</v>
      </c>
      <c r="B22" s="184">
        <v>99.85</v>
      </c>
      <c r="C22" s="184">
        <v>112.03</v>
      </c>
      <c r="F22" s="186"/>
      <c r="K22" s="16">
        <f t="shared" si="5"/>
        <v>4.2500000000000003E-2</v>
      </c>
      <c r="L22" s="38">
        <f t="shared" si="0"/>
        <v>54.739176402060046</v>
      </c>
      <c r="M22" s="38">
        <f t="shared" si="1"/>
        <v>99.685390259052653</v>
      </c>
      <c r="O22" s="43">
        <f>(DATE(2048,8,15)-$L$1)/365</f>
        <v>24.638356164383563</v>
      </c>
      <c r="P22" s="43">
        <f>(DATE(2024,2,15)-$L$1)/365</f>
        <v>0.12328767123287671</v>
      </c>
      <c r="R22" s="43">
        <f>O22/P22</f>
        <v>199.84444444444446</v>
      </c>
      <c r="U22" s="25"/>
      <c r="W22" s="39">
        <f t="shared" si="2"/>
        <v>69.837164051423045</v>
      </c>
      <c r="X22" s="39">
        <f t="shared" si="3"/>
        <v>57.4205296486723</v>
      </c>
      <c r="Y22" s="39">
        <f t="shared" si="4"/>
        <v>47.554753382340763</v>
      </c>
      <c r="Z22" s="39">
        <f t="shared" si="6"/>
        <v>0.03</v>
      </c>
      <c r="AA22" s="39">
        <f t="shared" si="7"/>
        <v>0.04</v>
      </c>
      <c r="AB22" s="39">
        <f t="shared" si="8"/>
        <v>0.05</v>
      </c>
    </row>
    <row r="23" spans="1:28" x14ac:dyDescent="0.25">
      <c r="A23" s="183">
        <v>43025</v>
      </c>
      <c r="B23" s="184">
        <v>100.74</v>
      </c>
      <c r="C23" s="184">
        <v>112.18</v>
      </c>
      <c r="K23" s="16">
        <f t="shared" si="5"/>
        <v>4.5000000000000005E-2</v>
      </c>
      <c r="L23" s="38">
        <f t="shared" si="0"/>
        <v>52.206942645457161</v>
      </c>
      <c r="M23" s="38">
        <f t="shared" si="1"/>
        <v>99.65436455468955</v>
      </c>
      <c r="U23" s="25"/>
      <c r="W23" s="39">
        <f t="shared" si="2"/>
        <v>69.837164051423045</v>
      </c>
      <c r="X23" s="39">
        <f t="shared" si="3"/>
        <v>57.4205296486723</v>
      </c>
      <c r="Y23" s="39">
        <f t="shared" si="4"/>
        <v>47.554753382340763</v>
      </c>
      <c r="Z23" s="39">
        <f t="shared" si="6"/>
        <v>0.03</v>
      </c>
      <c r="AA23" s="39">
        <f t="shared" si="7"/>
        <v>0.04</v>
      </c>
      <c r="AB23" s="39">
        <f t="shared" si="8"/>
        <v>0.05</v>
      </c>
    </row>
    <row r="24" spans="1:28" x14ac:dyDescent="0.25">
      <c r="A24" s="183">
        <v>43026</v>
      </c>
      <c r="B24" s="184">
        <v>100.68</v>
      </c>
      <c r="C24" s="184">
        <v>112.07</v>
      </c>
      <c r="K24" s="16">
        <f t="shared" si="5"/>
        <v>4.7500000000000007E-2</v>
      </c>
      <c r="L24" s="38">
        <f t="shared" si="0"/>
        <v>49.814918622109985</v>
      </c>
      <c r="M24" s="38">
        <f t="shared" si="1"/>
        <v>99.62335786441102</v>
      </c>
      <c r="O24" s="43"/>
      <c r="P24" s="43"/>
      <c r="R24" s="45"/>
      <c r="U24" s="25"/>
      <c r="W24" s="39">
        <f t="shared" si="2"/>
        <v>69.837164051423045</v>
      </c>
      <c r="X24" s="39">
        <f t="shared" si="3"/>
        <v>57.4205296486723</v>
      </c>
      <c r="Y24" s="39">
        <f t="shared" si="4"/>
        <v>47.554753382340763</v>
      </c>
      <c r="Z24" s="39">
        <f t="shared" si="6"/>
        <v>0.03</v>
      </c>
      <c r="AA24" s="39">
        <f t="shared" si="7"/>
        <v>0.04</v>
      </c>
      <c r="AB24" s="39">
        <f t="shared" si="8"/>
        <v>0.05</v>
      </c>
    </row>
    <row r="25" spans="1:28" x14ac:dyDescent="0.25">
      <c r="A25" s="183">
        <v>43027</v>
      </c>
      <c r="B25" s="184">
        <v>100.18</v>
      </c>
      <c r="C25" s="184">
        <v>111.96</v>
      </c>
      <c r="K25" s="16">
        <f t="shared" si="5"/>
        <v>5.000000000000001E-2</v>
      </c>
      <c r="L25" s="38">
        <f t="shared" si="0"/>
        <v>47.554753382340763</v>
      </c>
      <c r="M25" s="38">
        <f t="shared" si="1"/>
        <v>99.592370170743308</v>
      </c>
      <c r="U25" s="25"/>
      <c r="W25" s="39">
        <f t="shared" si="2"/>
        <v>69.837164051423045</v>
      </c>
      <c r="X25" s="39">
        <f t="shared" si="3"/>
        <v>57.4205296486723</v>
      </c>
      <c r="Y25" s="39">
        <f t="shared" si="4"/>
        <v>47.554753382340763</v>
      </c>
      <c r="Z25" s="39">
        <f t="shared" si="6"/>
        <v>0.03</v>
      </c>
      <c r="AA25" s="39">
        <f t="shared" si="7"/>
        <v>0.04</v>
      </c>
      <c r="AB25" s="39">
        <f t="shared" si="8"/>
        <v>0.05</v>
      </c>
    </row>
    <row r="26" spans="1:28" x14ac:dyDescent="0.25">
      <c r="A26" s="183">
        <v>43028</v>
      </c>
      <c r="B26" s="184">
        <v>98.85</v>
      </c>
      <c r="C26" s="184">
        <v>111.73</v>
      </c>
      <c r="F26" s="29"/>
      <c r="G26" s="29"/>
      <c r="K26" s="16">
        <f t="shared" si="5"/>
        <v>5.2500000000000012E-2</v>
      </c>
      <c r="L26" s="38">
        <f t="shared" si="0"/>
        <v>45.418618304745955</v>
      </c>
      <c r="M26" s="38">
        <f t="shared" si="1"/>
        <v>99.56140145623398</v>
      </c>
      <c r="U26" s="25"/>
      <c r="W26" s="39">
        <f t="shared" si="2"/>
        <v>69.837164051423045</v>
      </c>
      <c r="X26" s="39">
        <f t="shared" si="3"/>
        <v>57.4205296486723</v>
      </c>
      <c r="Y26" s="39">
        <f t="shared" si="4"/>
        <v>47.554753382340763</v>
      </c>
      <c r="Z26" s="39">
        <f t="shared" si="6"/>
        <v>0.03</v>
      </c>
      <c r="AA26" s="39">
        <f t="shared" si="7"/>
        <v>0.04</v>
      </c>
      <c r="AB26" s="39">
        <f t="shared" si="8"/>
        <v>0.05</v>
      </c>
    </row>
    <row r="27" spans="1:28" x14ac:dyDescent="0.25">
      <c r="A27" s="183">
        <v>43031</v>
      </c>
      <c r="B27" s="184">
        <v>98.7</v>
      </c>
      <c r="C27" s="184">
        <v>111.78</v>
      </c>
      <c r="K27" s="16">
        <f t="shared" si="5"/>
        <v>5.5000000000000014E-2</v>
      </c>
      <c r="L27" s="38">
        <f t="shared" si="0"/>
        <v>43.399173085528986</v>
      </c>
      <c r="M27" s="38">
        <f t="shared" si="1"/>
        <v>99.530451703452002</v>
      </c>
      <c r="U27" s="25"/>
      <c r="W27" s="39">
        <f t="shared" si="2"/>
        <v>69.837164051423045</v>
      </c>
      <c r="X27" s="39">
        <f t="shared" si="3"/>
        <v>57.4205296486723</v>
      </c>
      <c r="Y27" s="39">
        <f t="shared" si="4"/>
        <v>47.554753382340763</v>
      </c>
      <c r="Z27" s="39">
        <f t="shared" si="6"/>
        <v>0.03</v>
      </c>
      <c r="AA27" s="39">
        <f t="shared" si="7"/>
        <v>0.04</v>
      </c>
      <c r="AB27" s="39">
        <f t="shared" si="8"/>
        <v>0.05</v>
      </c>
    </row>
    <row r="28" spans="1:28" x14ac:dyDescent="0.25">
      <c r="A28" s="183">
        <v>43032</v>
      </c>
      <c r="B28" s="184">
        <v>98.33</v>
      </c>
      <c r="C28" s="184">
        <v>111.56</v>
      </c>
      <c r="K28" s="16">
        <f t="shared" si="5"/>
        <v>5.7500000000000016E-2</v>
      </c>
      <c r="L28" s="38">
        <f t="shared" si="0"/>
        <v>41.489534023334585</v>
      </c>
      <c r="M28" s="38">
        <f t="shared" si="1"/>
        <v>99.499520894987739</v>
      </c>
      <c r="U28" s="25"/>
      <c r="W28" s="39">
        <f t="shared" si="2"/>
        <v>69.837164051423045</v>
      </c>
      <c r="X28" s="39">
        <f t="shared" si="3"/>
        <v>57.4205296486723</v>
      </c>
      <c r="Y28" s="39">
        <f t="shared" si="4"/>
        <v>47.554753382340763</v>
      </c>
      <c r="Z28" s="39">
        <f t="shared" si="6"/>
        <v>0.03</v>
      </c>
      <c r="AA28" s="39">
        <f t="shared" si="7"/>
        <v>0.04</v>
      </c>
      <c r="AB28" s="39">
        <f t="shared" si="8"/>
        <v>0.05</v>
      </c>
    </row>
    <row r="29" spans="1:28" x14ac:dyDescent="0.25">
      <c r="A29" s="183">
        <v>43033</v>
      </c>
      <c r="B29" s="184">
        <v>97.76</v>
      </c>
      <c r="C29" s="184">
        <v>111.4</v>
      </c>
      <c r="K29" s="16">
        <f t="shared" si="5"/>
        <v>6.0000000000000019E-2</v>
      </c>
      <c r="L29" s="38">
        <f t="shared" si="0"/>
        <v>39.683244439416271</v>
      </c>
      <c r="M29" s="38">
        <f t="shared" si="1"/>
        <v>99.468609013452735</v>
      </c>
      <c r="U29" s="25"/>
      <c r="W29" s="39">
        <f t="shared" si="2"/>
        <v>69.837164051423045</v>
      </c>
      <c r="X29" s="39">
        <f t="shared" si="3"/>
        <v>57.4205296486723</v>
      </c>
      <c r="Y29" s="39">
        <f t="shared" si="4"/>
        <v>47.554753382340763</v>
      </c>
      <c r="Z29" s="39">
        <f t="shared" si="6"/>
        <v>0.03</v>
      </c>
      <c r="AA29" s="39">
        <f t="shared" si="7"/>
        <v>0.04</v>
      </c>
      <c r="AB29" s="39">
        <f t="shared" si="8"/>
        <v>0.05</v>
      </c>
    </row>
    <row r="30" spans="1:28" x14ac:dyDescent="0.25">
      <c r="A30" s="183">
        <v>43034</v>
      </c>
      <c r="B30" s="184">
        <v>98.29</v>
      </c>
      <c r="C30" s="184">
        <v>111.48</v>
      </c>
      <c r="K30" s="16">
        <f t="shared" si="5"/>
        <v>6.2500000000000014E-2</v>
      </c>
      <c r="L30" s="38">
        <f t="shared" si="0"/>
        <v>37.974247084495758</v>
      </c>
      <c r="M30" s="38">
        <f t="shared" si="1"/>
        <v>99.437716041479959</v>
      </c>
      <c r="U30" s="25"/>
      <c r="W30" s="39">
        <f t="shared" si="2"/>
        <v>69.837164051423045</v>
      </c>
      <c r="X30" s="39">
        <f t="shared" si="3"/>
        <v>57.4205296486723</v>
      </c>
      <c r="Y30" s="39">
        <f t="shared" si="4"/>
        <v>47.554753382340763</v>
      </c>
      <c r="Z30" s="39">
        <f t="shared" si="6"/>
        <v>0.03</v>
      </c>
      <c r="AA30" s="39">
        <f t="shared" si="7"/>
        <v>0.04</v>
      </c>
      <c r="AB30" s="39">
        <f t="shared" si="8"/>
        <v>0.05</v>
      </c>
    </row>
    <row r="31" spans="1:28" x14ac:dyDescent="0.25">
      <c r="A31" s="183">
        <v>43035</v>
      </c>
      <c r="B31" s="184">
        <v>98.69</v>
      </c>
      <c r="C31" s="184">
        <v>111.93</v>
      </c>
      <c r="K31" s="16">
        <f t="shared" si="5"/>
        <v>6.5000000000000016E-2</v>
      </c>
      <c r="L31" s="38">
        <f t="shared" si="0"/>
        <v>36.356858394355704</v>
      </c>
      <c r="M31" s="38">
        <f t="shared" si="1"/>
        <v>99.406841961723515</v>
      </c>
      <c r="U31" s="25"/>
      <c r="W31" s="39">
        <f t="shared" si="2"/>
        <v>69.837164051423045</v>
      </c>
      <c r="X31" s="39">
        <f t="shared" si="3"/>
        <v>57.4205296486723</v>
      </c>
      <c r="Y31" s="39">
        <f t="shared" si="4"/>
        <v>47.554753382340763</v>
      </c>
      <c r="Z31" s="39">
        <f t="shared" si="6"/>
        <v>0.03</v>
      </c>
      <c r="AA31" s="39">
        <f t="shared" si="7"/>
        <v>0.04</v>
      </c>
      <c r="AB31" s="39">
        <f t="shared" si="8"/>
        <v>0.05</v>
      </c>
    </row>
    <row r="32" spans="1:28" x14ac:dyDescent="0.25">
      <c r="A32" s="183">
        <v>43038</v>
      </c>
      <c r="B32" s="184">
        <v>99.54</v>
      </c>
      <c r="C32" s="184">
        <v>112.07</v>
      </c>
      <c r="K32" s="16">
        <f t="shared" si="5"/>
        <v>6.7500000000000018E-2</v>
      </c>
      <c r="L32" s="38">
        <f t="shared" si="0"/>
        <v>34.82574446608821</v>
      </c>
      <c r="M32" s="38">
        <f t="shared" si="1"/>
        <v>99.375986756858737</v>
      </c>
      <c r="U32" s="25"/>
      <c r="W32" s="39">
        <f t="shared" si="2"/>
        <v>69.837164051423045</v>
      </c>
      <c r="X32" s="39">
        <f t="shared" si="3"/>
        <v>57.4205296486723</v>
      </c>
      <c r="Y32" s="39">
        <f t="shared" si="4"/>
        <v>47.554753382340763</v>
      </c>
      <c r="Z32" s="39">
        <f t="shared" si="6"/>
        <v>0.03</v>
      </c>
      <c r="AA32" s="39">
        <f t="shared" si="7"/>
        <v>0.04</v>
      </c>
      <c r="AB32" s="39">
        <f t="shared" si="8"/>
        <v>0.05</v>
      </c>
    </row>
    <row r="33" spans="1:28" x14ac:dyDescent="0.25">
      <c r="A33" s="183">
        <v>43040</v>
      </c>
      <c r="B33" s="184">
        <v>100.32</v>
      </c>
      <c r="C33" s="184">
        <v>112.09</v>
      </c>
      <c r="K33" s="16">
        <f t="shared" si="5"/>
        <v>7.0000000000000021E-2</v>
      </c>
      <c r="L33" s="38">
        <f t="shared" si="0"/>
        <v>33.375898636081828</v>
      </c>
      <c r="M33" s="38">
        <f t="shared" si="1"/>
        <v>99.34515040958216</v>
      </c>
      <c r="U33" s="25"/>
      <c r="W33" s="39">
        <f t="shared" si="2"/>
        <v>69.837164051423045</v>
      </c>
      <c r="X33" s="39">
        <f t="shared" si="3"/>
        <v>57.4205296486723</v>
      </c>
      <c r="Y33" s="39">
        <f t="shared" si="4"/>
        <v>47.554753382340763</v>
      </c>
      <c r="Z33" s="39">
        <f t="shared" si="6"/>
        <v>0.03</v>
      </c>
      <c r="AA33" s="39">
        <f t="shared" si="7"/>
        <v>0.04</v>
      </c>
      <c r="AB33" s="39">
        <f t="shared" si="8"/>
        <v>0.05</v>
      </c>
    </row>
    <row r="34" spans="1:28" x14ac:dyDescent="0.25">
      <c r="A34" s="183">
        <v>43041</v>
      </c>
      <c r="B34" s="184">
        <v>99.43</v>
      </c>
      <c r="C34" s="184">
        <v>111.96</v>
      </c>
      <c r="K34" s="16">
        <f t="shared" si="5"/>
        <v>7.2500000000000023E-2</v>
      </c>
      <c r="L34" s="38">
        <f t="shared" si="0"/>
        <v>32.002620549308439</v>
      </c>
      <c r="M34" s="38">
        <f t="shared" si="1"/>
        <v>99.314332902611426</v>
      </c>
      <c r="U34" s="25"/>
      <c r="W34" s="39">
        <f t="shared" si="2"/>
        <v>69.837164051423045</v>
      </c>
      <c r="X34" s="39">
        <f t="shared" si="3"/>
        <v>57.4205296486723</v>
      </c>
      <c r="Y34" s="39">
        <f t="shared" si="4"/>
        <v>47.554753382340763</v>
      </c>
      <c r="Z34" s="39">
        <f t="shared" si="6"/>
        <v>0.03</v>
      </c>
      <c r="AA34" s="39">
        <f t="shared" si="7"/>
        <v>0.04</v>
      </c>
      <c r="AB34" s="39">
        <f t="shared" si="8"/>
        <v>0.05</v>
      </c>
    </row>
    <row r="35" spans="1:28" x14ac:dyDescent="0.25">
      <c r="A35" s="183">
        <v>43042</v>
      </c>
      <c r="B35" s="184">
        <v>100.41</v>
      </c>
      <c r="C35" s="184">
        <v>112.09</v>
      </c>
      <c r="K35" s="16">
        <f t="shared" si="5"/>
        <v>7.5000000000000025E-2</v>
      </c>
      <c r="L35" s="38">
        <f t="shared" si="0"/>
        <v>30.701496617334396</v>
      </c>
      <c r="M35" s="38">
        <f t="shared" si="1"/>
        <v>99.283534218685361</v>
      </c>
      <c r="U35" s="25"/>
      <c r="W35" s="39">
        <f t="shared" si="2"/>
        <v>69.837164051423045</v>
      </c>
      <c r="X35" s="39">
        <f t="shared" si="3"/>
        <v>57.4205296486723</v>
      </c>
      <c r="Y35" s="39">
        <f t="shared" si="4"/>
        <v>47.554753382340763</v>
      </c>
      <c r="Z35" s="39">
        <f t="shared" si="6"/>
        <v>0.03</v>
      </c>
      <c r="AA35" s="39">
        <f t="shared" si="7"/>
        <v>0.04</v>
      </c>
      <c r="AB35" s="39">
        <f t="shared" si="8"/>
        <v>0.05</v>
      </c>
    </row>
    <row r="36" spans="1:28" x14ac:dyDescent="0.25">
      <c r="A36" s="183">
        <v>43045</v>
      </c>
      <c r="B36" s="184">
        <v>100.95</v>
      </c>
      <c r="C36" s="184">
        <v>112.21</v>
      </c>
      <c r="K36" s="16">
        <f t="shared" si="5"/>
        <v>7.7500000000000027E-2</v>
      </c>
      <c r="L36" s="38">
        <f t="shared" si="0"/>
        <v>29.468381769757897</v>
      </c>
      <c r="M36" s="38">
        <f t="shared" si="1"/>
        <v>99.252754340563783</v>
      </c>
      <c r="U36" s="25"/>
      <c r="W36" s="39">
        <f t="shared" si="2"/>
        <v>69.837164051423045</v>
      </c>
      <c r="X36" s="39">
        <f t="shared" si="3"/>
        <v>57.4205296486723</v>
      </c>
      <c r="Y36" s="39">
        <f t="shared" si="4"/>
        <v>47.554753382340763</v>
      </c>
      <c r="Z36" s="39">
        <f t="shared" si="6"/>
        <v>0.03</v>
      </c>
      <c r="AA36" s="39">
        <f t="shared" si="7"/>
        <v>0.04</v>
      </c>
      <c r="AB36" s="39">
        <f t="shared" si="8"/>
        <v>0.05</v>
      </c>
    </row>
    <row r="37" spans="1:28" x14ac:dyDescent="0.25">
      <c r="A37" s="183">
        <v>43046</v>
      </c>
      <c r="B37" s="184">
        <v>100.74</v>
      </c>
      <c r="C37" s="184">
        <v>112.18</v>
      </c>
      <c r="K37" s="16">
        <f t="shared" si="5"/>
        <v>8.0000000000000029E-2</v>
      </c>
      <c r="L37" s="38">
        <f t="shared" si="0"/>
        <v>28.299382410527816</v>
      </c>
      <c r="M37" s="38">
        <f t="shared" si="1"/>
        <v>99.221993251027584</v>
      </c>
      <c r="U37" s="25"/>
      <c r="W37" s="39">
        <f t="shared" si="2"/>
        <v>69.837164051423045</v>
      </c>
      <c r="X37" s="39">
        <f t="shared" si="3"/>
        <v>57.4205296486723</v>
      </c>
      <c r="Y37" s="39">
        <f t="shared" si="4"/>
        <v>47.554753382340763</v>
      </c>
      <c r="Z37" s="39">
        <f t="shared" si="6"/>
        <v>0.03</v>
      </c>
      <c r="AA37" s="39">
        <f t="shared" si="7"/>
        <v>0.04</v>
      </c>
      <c r="AB37" s="39">
        <f t="shared" si="8"/>
        <v>0.05</v>
      </c>
    </row>
    <row r="38" spans="1:28" x14ac:dyDescent="0.25">
      <c r="A38" s="183">
        <v>43047</v>
      </c>
      <c r="B38" s="184">
        <v>101.45</v>
      </c>
      <c r="C38" s="184">
        <v>112.3</v>
      </c>
      <c r="K38" s="16">
        <f t="shared" si="5"/>
        <v>8.2500000000000032E-2</v>
      </c>
      <c r="L38" s="38">
        <f t="shared" si="0"/>
        <v>27.190840496852715</v>
      </c>
      <c r="M38" s="38">
        <f t="shared" si="1"/>
        <v>99.191250932878717</v>
      </c>
      <c r="U38" s="25"/>
      <c r="W38" s="39">
        <f t="shared" si="2"/>
        <v>69.837164051423045</v>
      </c>
      <c r="X38" s="39">
        <f t="shared" si="3"/>
        <v>57.4205296486723</v>
      </c>
      <c r="Y38" s="39">
        <f t="shared" si="4"/>
        <v>47.554753382340763</v>
      </c>
      <c r="Z38" s="39">
        <f t="shared" si="6"/>
        <v>0.03</v>
      </c>
      <c r="AA38" s="39">
        <f t="shared" si="7"/>
        <v>0.04</v>
      </c>
      <c r="AB38" s="39">
        <f t="shared" si="8"/>
        <v>0.05</v>
      </c>
    </row>
    <row r="39" spans="1:28" x14ac:dyDescent="0.25">
      <c r="A39" s="183">
        <v>43048</v>
      </c>
      <c r="B39" s="184">
        <v>101.12</v>
      </c>
      <c r="C39" s="184">
        <v>112.26</v>
      </c>
      <c r="K39" s="16">
        <f t="shared" si="5"/>
        <v>8.5000000000000034E-2</v>
      </c>
      <c r="L39" s="38">
        <f t="shared" si="0"/>
        <v>26.139318664214041</v>
      </c>
      <c r="M39" s="38">
        <f t="shared" si="1"/>
        <v>99.160527368940038</v>
      </c>
      <c r="U39" s="25"/>
      <c r="W39" s="39">
        <f t="shared" si="2"/>
        <v>69.837164051423045</v>
      </c>
      <c r="X39" s="39">
        <f t="shared" si="3"/>
        <v>57.4205296486723</v>
      </c>
      <c r="Y39" s="39">
        <f t="shared" si="4"/>
        <v>47.554753382340763</v>
      </c>
      <c r="Z39" s="39">
        <f t="shared" si="6"/>
        <v>0.03</v>
      </c>
      <c r="AA39" s="39">
        <f t="shared" si="7"/>
        <v>0.04</v>
      </c>
      <c r="AB39" s="39">
        <f t="shared" si="8"/>
        <v>0.05</v>
      </c>
    </row>
    <row r="40" spans="1:28" x14ac:dyDescent="0.25">
      <c r="A40" s="183">
        <v>43049</v>
      </c>
      <c r="B40" s="184">
        <v>98.97</v>
      </c>
      <c r="C40" s="184">
        <v>111.92</v>
      </c>
      <c r="K40" s="16">
        <f t="shared" si="5"/>
        <v>8.7500000000000036E-2</v>
      </c>
      <c r="L40" s="38">
        <f t="shared" si="0"/>
        <v>25.141586326373435</v>
      </c>
      <c r="M40" s="38">
        <f t="shared" si="1"/>
        <v>99.129822542055464</v>
      </c>
      <c r="U40" s="25"/>
      <c r="W40" s="39">
        <f t="shared" si="2"/>
        <v>69.837164051423045</v>
      </c>
      <c r="X40" s="39">
        <f t="shared" si="3"/>
        <v>57.4205296486723</v>
      </c>
      <c r="Y40" s="39">
        <f t="shared" si="4"/>
        <v>47.554753382340763</v>
      </c>
      <c r="Z40" s="39">
        <f t="shared" si="6"/>
        <v>0.03</v>
      </c>
      <c r="AA40" s="39">
        <f t="shared" si="7"/>
        <v>0.04</v>
      </c>
      <c r="AB40" s="39">
        <f t="shared" si="8"/>
        <v>0.05</v>
      </c>
    </row>
    <row r="41" spans="1:28" x14ac:dyDescent="0.25">
      <c r="A41" s="183">
        <v>43052</v>
      </c>
      <c r="B41" s="184">
        <v>99.44</v>
      </c>
      <c r="C41" s="184">
        <v>111.94</v>
      </c>
      <c r="K41" s="16">
        <f t="shared" si="5"/>
        <v>9.0000000000000038E-2</v>
      </c>
      <c r="L41" s="38">
        <f t="shared" si="0"/>
        <v>24.194606684256669</v>
      </c>
      <c r="M41" s="38">
        <f t="shared" si="1"/>
        <v>99.099136435089733</v>
      </c>
      <c r="U41" s="25"/>
      <c r="W41" s="39">
        <f t="shared" si="2"/>
        <v>69.837164051423045</v>
      </c>
      <c r="X41" s="39">
        <f t="shared" si="3"/>
        <v>57.4205296486723</v>
      </c>
      <c r="Y41" s="39">
        <f t="shared" si="4"/>
        <v>47.554753382340763</v>
      </c>
      <c r="Z41" s="39">
        <f t="shared" si="6"/>
        <v>0.03</v>
      </c>
      <c r="AA41" s="39">
        <f t="shared" si="7"/>
        <v>0.04</v>
      </c>
      <c r="AB41" s="39">
        <f t="shared" si="8"/>
        <v>0.05</v>
      </c>
    </row>
    <row r="42" spans="1:28" x14ac:dyDescent="0.25">
      <c r="A42" s="183">
        <v>43053</v>
      </c>
      <c r="B42" s="184">
        <v>98.56</v>
      </c>
      <c r="C42" s="184">
        <v>111.8</v>
      </c>
      <c r="K42" s="16">
        <f t="shared" si="5"/>
        <v>9.2500000000000041E-2</v>
      </c>
      <c r="L42" s="38">
        <f t="shared" si="0"/>
        <v>23.29552458222301</v>
      </c>
      <c r="M42" s="38">
        <f t="shared" si="1"/>
        <v>99.068469030928483</v>
      </c>
      <c r="U42" s="25"/>
      <c r="W42" s="39">
        <f t="shared" si="2"/>
        <v>69.837164051423045</v>
      </c>
      <c r="X42" s="39">
        <f t="shared" si="3"/>
        <v>57.4205296486723</v>
      </c>
      <c r="Y42" s="39">
        <f t="shared" si="4"/>
        <v>47.554753382340763</v>
      </c>
      <c r="Z42" s="39">
        <f t="shared" si="6"/>
        <v>0.03</v>
      </c>
      <c r="AA42" s="39">
        <f t="shared" si="7"/>
        <v>0.04</v>
      </c>
      <c r="AB42" s="39">
        <f t="shared" si="8"/>
        <v>0.05</v>
      </c>
    </row>
    <row r="43" spans="1:28" x14ac:dyDescent="0.25">
      <c r="A43" s="183">
        <v>43054</v>
      </c>
      <c r="B43" s="184">
        <v>100.02</v>
      </c>
      <c r="C43" s="184">
        <v>112.01</v>
      </c>
      <c r="K43" s="16">
        <f t="shared" si="5"/>
        <v>9.5000000000000043E-2</v>
      </c>
      <c r="L43" s="38">
        <f t="shared" si="0"/>
        <v>22.441655154527083</v>
      </c>
      <c r="M43" s="38">
        <f t="shared" si="1"/>
        <v>99.037820312478274</v>
      </c>
      <c r="U43" s="25"/>
      <c r="W43" s="39">
        <f t="shared" si="2"/>
        <v>69.837164051423045</v>
      </c>
      <c r="X43" s="39">
        <f t="shared" si="3"/>
        <v>57.4205296486723</v>
      </c>
      <c r="Y43" s="39">
        <f t="shared" si="4"/>
        <v>47.554753382340763</v>
      </c>
      <c r="Z43" s="39">
        <f t="shared" si="6"/>
        <v>0.03</v>
      </c>
      <c r="AA43" s="39">
        <f t="shared" si="7"/>
        <v>0.04</v>
      </c>
      <c r="AB43" s="39">
        <f t="shared" si="8"/>
        <v>0.05</v>
      </c>
    </row>
    <row r="44" spans="1:28" x14ac:dyDescent="0.25">
      <c r="A44" s="183">
        <v>43055</v>
      </c>
      <c r="B44" s="184">
        <v>99.28</v>
      </c>
      <c r="C44" s="184">
        <v>111.83</v>
      </c>
      <c r="K44" s="16">
        <f t="shared" si="5"/>
        <v>9.7500000000000045E-2</v>
      </c>
      <c r="L44" s="38">
        <f t="shared" si="0"/>
        <v>21.630473208762723</v>
      </c>
      <c r="M44" s="38">
        <f t="shared" si="1"/>
        <v>99.007190262666398</v>
      </c>
      <c r="U44" s="25"/>
      <c r="W44" s="39">
        <f t="shared" si="2"/>
        <v>69.837164051423045</v>
      </c>
      <c r="X44" s="39">
        <f t="shared" si="3"/>
        <v>57.4205296486723</v>
      </c>
      <c r="Y44" s="39">
        <f t="shared" si="4"/>
        <v>47.554753382340763</v>
      </c>
      <c r="Z44" s="39">
        <f t="shared" si="6"/>
        <v>0.03</v>
      </c>
      <c r="AA44" s="39">
        <f t="shared" si="7"/>
        <v>0.04</v>
      </c>
      <c r="AB44" s="39">
        <f t="shared" si="8"/>
        <v>0.05</v>
      </c>
    </row>
    <row r="45" spans="1:28" x14ac:dyDescent="0.25">
      <c r="A45" s="183">
        <v>43056</v>
      </c>
      <c r="B45" s="184">
        <v>99.64</v>
      </c>
      <c r="C45" s="184">
        <v>111.887</v>
      </c>
      <c r="K45" s="16">
        <f t="shared" si="5"/>
        <v>0.10000000000000005</v>
      </c>
      <c r="L45" s="38">
        <f t="shared" si="0"/>
        <v>20.85960329677998</v>
      </c>
      <c r="M45" s="38">
        <f t="shared" si="1"/>
        <v>98.976578864441024</v>
      </c>
      <c r="U45" s="25"/>
      <c r="W45" s="39">
        <f t="shared" si="2"/>
        <v>69.837164051423045</v>
      </c>
      <c r="X45" s="39">
        <f t="shared" si="3"/>
        <v>57.4205296486723</v>
      </c>
      <c r="Y45" s="39">
        <f t="shared" si="4"/>
        <v>47.554753382340763</v>
      </c>
      <c r="Z45" s="39">
        <f t="shared" si="6"/>
        <v>0.03</v>
      </c>
      <c r="AA45" s="39">
        <f t="shared" si="7"/>
        <v>0.04</v>
      </c>
      <c r="AB45" s="39">
        <f t="shared" si="8"/>
        <v>0.05</v>
      </c>
    </row>
    <row r="46" spans="1:28" x14ac:dyDescent="0.25">
      <c r="A46" s="183">
        <v>43059</v>
      </c>
      <c r="B46" s="184">
        <v>100.54</v>
      </c>
      <c r="C46" s="184">
        <v>111.98</v>
      </c>
      <c r="K46" s="16"/>
      <c r="L46" s="38">
        <v>0</v>
      </c>
      <c r="M46" s="38"/>
      <c r="U46" s="25"/>
      <c r="W46" s="39"/>
      <c r="X46" s="39"/>
      <c r="Y46" s="39"/>
      <c r="Z46" s="39">
        <f t="shared" si="6"/>
        <v>0.03</v>
      </c>
      <c r="AA46" s="39">
        <f t="shared" si="7"/>
        <v>0.04</v>
      </c>
      <c r="AB46" s="39">
        <f t="shared" si="8"/>
        <v>0.05</v>
      </c>
    </row>
    <row r="47" spans="1:28" ht="30" customHeight="1" x14ac:dyDescent="0.25">
      <c r="A47" s="183">
        <v>43060</v>
      </c>
      <c r="B47" s="184">
        <v>101.565</v>
      </c>
      <c r="C47" s="184">
        <v>112.04</v>
      </c>
      <c r="K47" s="16"/>
      <c r="L47" s="38"/>
      <c r="M47" s="38"/>
      <c r="U47" s="25"/>
      <c r="W47" s="39"/>
      <c r="X47" s="39"/>
      <c r="Y47" s="39"/>
      <c r="Z47" s="39"/>
      <c r="AA47" s="39"/>
      <c r="AB47" s="39"/>
    </row>
    <row r="48" spans="1:28" ht="30" customHeight="1" x14ac:dyDescent="0.25">
      <c r="A48" s="183">
        <v>43061</v>
      </c>
      <c r="B48" s="184">
        <v>101.35</v>
      </c>
      <c r="C48" s="184">
        <v>111.78</v>
      </c>
      <c r="H48" s="38"/>
      <c r="I48" s="38"/>
      <c r="J48" s="38"/>
      <c r="K48" s="38"/>
      <c r="L48" s="38"/>
      <c r="M48" s="38"/>
      <c r="U48" s="25"/>
      <c r="W48" s="39"/>
      <c r="X48" s="39"/>
      <c r="Y48" s="39"/>
      <c r="Z48" s="39"/>
      <c r="AA48" s="39"/>
      <c r="AB48" s="39"/>
    </row>
    <row r="49" spans="1:28" x14ac:dyDescent="0.25">
      <c r="A49" s="183">
        <v>43062</v>
      </c>
      <c r="B49" s="184">
        <v>101.88</v>
      </c>
      <c r="C49" s="184">
        <v>111.86</v>
      </c>
      <c r="H49" s="38"/>
      <c r="I49" s="38"/>
      <c r="J49" s="38"/>
      <c r="K49" s="38"/>
      <c r="L49" s="38"/>
      <c r="M49" s="38"/>
      <c r="U49" s="25"/>
      <c r="W49" s="39"/>
      <c r="X49" s="39"/>
      <c r="Y49" s="39"/>
      <c r="Z49" s="39"/>
      <c r="AA49" s="39"/>
      <c r="AB49" s="39"/>
    </row>
    <row r="50" spans="1:28" x14ac:dyDescent="0.25">
      <c r="A50" s="183">
        <v>43063</v>
      </c>
      <c r="B50" s="184">
        <v>101.28</v>
      </c>
      <c r="C50" s="184">
        <v>111.71</v>
      </c>
      <c r="H50" s="38"/>
      <c r="I50" s="38"/>
      <c r="J50" s="38"/>
      <c r="K50" s="38"/>
      <c r="L50" s="38"/>
      <c r="M50" s="38"/>
      <c r="U50" s="25"/>
      <c r="W50" s="39"/>
      <c r="X50" s="39"/>
      <c r="Y50" s="39"/>
      <c r="Z50" s="39"/>
      <c r="AA50" s="39"/>
      <c r="AB50" s="39"/>
    </row>
    <row r="51" spans="1:28" x14ac:dyDescent="0.25">
      <c r="A51" s="183">
        <v>43066</v>
      </c>
      <c r="B51" s="184">
        <v>101.6</v>
      </c>
      <c r="C51" s="184">
        <v>111.75</v>
      </c>
      <c r="H51" s="38"/>
      <c r="I51" s="38"/>
      <c r="J51" s="38"/>
      <c r="K51" s="38"/>
      <c r="L51" s="38"/>
      <c r="M51" s="38"/>
      <c r="U51" s="25"/>
      <c r="W51" s="39"/>
      <c r="X51" s="39"/>
      <c r="Y51" s="39"/>
      <c r="Z51" s="39"/>
      <c r="AA51" s="39"/>
      <c r="AB51" s="39"/>
    </row>
    <row r="52" spans="1:28" x14ac:dyDescent="0.25">
      <c r="A52" s="183">
        <v>43067</v>
      </c>
      <c r="B52" s="184">
        <v>102.05</v>
      </c>
      <c r="C52" s="184">
        <v>111.94499999999999</v>
      </c>
      <c r="H52" s="38"/>
      <c r="I52" s="38"/>
      <c r="J52" s="38"/>
      <c r="K52" s="38"/>
      <c r="L52" s="38"/>
      <c r="M52" s="38"/>
      <c r="U52" s="25"/>
      <c r="W52" s="39"/>
      <c r="X52" s="39"/>
      <c r="Y52" s="39"/>
      <c r="Z52" s="39"/>
      <c r="AA52" s="39"/>
      <c r="AB52" s="39"/>
    </row>
    <row r="53" spans="1:28" x14ac:dyDescent="0.25">
      <c r="A53" s="183">
        <v>43068</v>
      </c>
      <c r="B53" s="184">
        <v>101.34</v>
      </c>
      <c r="C53" s="184">
        <v>111.715</v>
      </c>
      <c r="H53" s="38"/>
      <c r="I53" s="38"/>
      <c r="J53" s="38"/>
      <c r="K53" s="38"/>
      <c r="L53" s="38"/>
      <c r="M53" s="38"/>
      <c r="U53" s="25"/>
      <c r="W53" s="39"/>
      <c r="X53" s="39"/>
      <c r="Y53" s="39"/>
      <c r="Z53" s="39"/>
      <c r="AA53" s="39"/>
      <c r="AB53" s="39"/>
    </row>
    <row r="54" spans="1:28" x14ac:dyDescent="0.25">
      <c r="A54" s="183">
        <v>43069</v>
      </c>
      <c r="B54" s="184">
        <v>101.26</v>
      </c>
      <c r="C54" s="184">
        <v>111.59</v>
      </c>
      <c r="H54" s="38"/>
      <c r="I54" s="38"/>
      <c r="J54" s="38"/>
      <c r="K54" s="38"/>
      <c r="L54" s="38"/>
      <c r="M54" s="38"/>
      <c r="U54" s="25"/>
      <c r="W54" s="39"/>
      <c r="X54" s="39"/>
      <c r="Y54" s="39"/>
      <c r="Z54" s="39"/>
      <c r="AA54" s="39"/>
      <c r="AB54" s="39"/>
    </row>
    <row r="55" spans="1:28" x14ac:dyDescent="0.25">
      <c r="A55" s="183">
        <v>43070</v>
      </c>
      <c r="B55" s="184">
        <v>102.32</v>
      </c>
      <c r="C55" s="184">
        <v>111.8</v>
      </c>
      <c r="H55" s="38"/>
      <c r="I55" s="38"/>
      <c r="J55" s="38"/>
      <c r="K55" s="38"/>
      <c r="L55" s="38"/>
      <c r="M55" s="38"/>
      <c r="U55" s="25"/>
      <c r="W55" s="39"/>
      <c r="X55" s="39"/>
      <c r="Y55" s="39"/>
      <c r="Z55" s="39"/>
      <c r="AA55" s="39"/>
      <c r="AB55" s="39"/>
    </row>
    <row r="56" spans="1:28" x14ac:dyDescent="0.25">
      <c r="A56" s="183">
        <v>43073</v>
      </c>
      <c r="B56" s="184">
        <v>102.54</v>
      </c>
      <c r="C56" s="184">
        <v>111.83</v>
      </c>
      <c r="H56" s="38"/>
      <c r="I56" s="38"/>
      <c r="J56" s="38"/>
      <c r="K56" s="38"/>
      <c r="L56" s="38"/>
      <c r="M56" s="38"/>
      <c r="U56" s="25"/>
      <c r="W56" s="39"/>
      <c r="X56" s="39"/>
      <c r="Y56" s="39"/>
      <c r="Z56" s="39"/>
      <c r="AA56" s="39"/>
      <c r="AB56" s="39"/>
    </row>
    <row r="57" spans="1:28" x14ac:dyDescent="0.25">
      <c r="A57" s="183">
        <v>43074</v>
      </c>
      <c r="B57" s="184">
        <v>102.56</v>
      </c>
      <c r="C57" s="184">
        <v>111.89</v>
      </c>
      <c r="H57" s="38"/>
      <c r="I57" s="38"/>
      <c r="J57" s="38"/>
      <c r="K57" s="38"/>
      <c r="L57" s="38"/>
      <c r="M57" s="38"/>
      <c r="U57" s="25"/>
      <c r="W57" s="39"/>
      <c r="X57" s="39"/>
      <c r="Y57" s="39"/>
      <c r="Z57" s="39"/>
      <c r="AA57" s="39"/>
      <c r="AB57" s="39"/>
    </row>
    <row r="58" spans="1:28" x14ac:dyDescent="0.25">
      <c r="A58" s="183">
        <v>43075</v>
      </c>
      <c r="B58" s="184">
        <v>103.27</v>
      </c>
      <c r="C58" s="184">
        <v>112.09</v>
      </c>
      <c r="H58" s="38"/>
      <c r="I58" s="38"/>
      <c r="J58" s="38"/>
      <c r="K58" s="38"/>
      <c r="L58" s="38"/>
      <c r="M58" s="38"/>
      <c r="U58" s="25"/>
      <c r="W58" s="39"/>
      <c r="X58" s="39"/>
      <c r="Y58" s="39"/>
      <c r="Z58" s="39"/>
      <c r="AA58" s="39"/>
      <c r="AB58" s="39"/>
    </row>
    <row r="59" spans="1:28" x14ac:dyDescent="0.25">
      <c r="A59" s="183">
        <v>43076</v>
      </c>
      <c r="B59" s="184">
        <v>103.18</v>
      </c>
      <c r="C59" s="184">
        <v>112.11</v>
      </c>
      <c r="K59" s="16"/>
      <c r="L59" s="38"/>
      <c r="M59" s="38"/>
      <c r="U59" s="25"/>
      <c r="W59" s="39"/>
      <c r="X59" s="39"/>
      <c r="Y59" s="39"/>
      <c r="Z59" s="39"/>
      <c r="AA59" s="39"/>
      <c r="AB59" s="39"/>
    </row>
    <row r="60" spans="1:28" x14ac:dyDescent="0.25">
      <c r="A60" s="183">
        <v>43077</v>
      </c>
      <c r="B60" s="184">
        <v>102.43</v>
      </c>
      <c r="C60" s="184">
        <v>112.02</v>
      </c>
      <c r="K60" s="16"/>
      <c r="L60" s="38"/>
      <c r="M60" s="38"/>
      <c r="U60" s="25"/>
      <c r="W60" s="39"/>
      <c r="X60" s="39"/>
      <c r="Y60" s="39"/>
      <c r="Z60" s="39"/>
      <c r="AA60" s="39"/>
      <c r="AB60" s="39"/>
    </row>
    <row r="61" spans="1:28" x14ac:dyDescent="0.25">
      <c r="A61" s="183">
        <v>43080</v>
      </c>
      <c r="B61" s="184">
        <v>103.21</v>
      </c>
      <c r="C61" s="184">
        <v>112.05500000000001</v>
      </c>
      <c r="K61" s="16"/>
      <c r="L61" s="38"/>
      <c r="M61" s="38"/>
      <c r="U61" s="25"/>
      <c r="W61" s="39"/>
      <c r="X61" s="39"/>
      <c r="Y61" s="39"/>
      <c r="Z61" s="39"/>
      <c r="AA61" s="39"/>
      <c r="AB61" s="39"/>
    </row>
    <row r="62" spans="1:28" x14ac:dyDescent="0.25">
      <c r="A62" s="183">
        <v>43081</v>
      </c>
      <c r="B62" s="184">
        <v>103.22</v>
      </c>
      <c r="C62" s="184">
        <v>111.91</v>
      </c>
      <c r="K62" s="16"/>
      <c r="L62" s="38"/>
      <c r="M62" s="38"/>
      <c r="U62" s="25"/>
      <c r="W62" s="39"/>
      <c r="X62" s="39"/>
      <c r="Y62" s="39"/>
      <c r="Z62" s="39"/>
      <c r="AA62" s="39"/>
      <c r="AB62" s="39"/>
    </row>
    <row r="63" spans="1:28" x14ac:dyDescent="0.25">
      <c r="A63" s="183">
        <v>43082</v>
      </c>
      <c r="B63" s="184">
        <v>102.05</v>
      </c>
      <c r="C63" s="184">
        <v>111.75</v>
      </c>
      <c r="K63" s="16"/>
      <c r="L63" s="38"/>
      <c r="M63" s="38"/>
      <c r="U63" s="25"/>
      <c r="W63" s="39"/>
      <c r="X63" s="39"/>
      <c r="Y63" s="39"/>
      <c r="Z63" s="39"/>
      <c r="AA63" s="39"/>
      <c r="AB63" s="39"/>
    </row>
    <row r="64" spans="1:28" x14ac:dyDescent="0.25">
      <c r="A64" s="183">
        <v>43083</v>
      </c>
      <c r="B64" s="184">
        <v>102.43</v>
      </c>
      <c r="C64" s="184">
        <v>111.74</v>
      </c>
      <c r="K64" s="16"/>
      <c r="L64" s="38"/>
      <c r="M64" s="38"/>
      <c r="U64" s="25"/>
      <c r="W64" s="39"/>
      <c r="X64" s="39"/>
      <c r="Y64" s="39"/>
      <c r="Z64" s="39"/>
      <c r="AA64" s="39"/>
      <c r="AB64" s="39"/>
    </row>
    <row r="65" spans="1:28" x14ac:dyDescent="0.25">
      <c r="A65" s="183">
        <v>43084</v>
      </c>
      <c r="B65" s="184">
        <v>103.42</v>
      </c>
      <c r="C65" s="184">
        <v>111.91</v>
      </c>
      <c r="K65" s="16"/>
      <c r="L65" s="38"/>
      <c r="M65" s="38"/>
      <c r="U65" s="25"/>
      <c r="W65" s="39"/>
      <c r="X65" s="39"/>
      <c r="Y65" s="39"/>
      <c r="Z65" s="39"/>
      <c r="AA65" s="39"/>
      <c r="AB65" s="39"/>
    </row>
    <row r="66" spans="1:28" x14ac:dyDescent="0.25">
      <c r="A66" s="183">
        <v>43087</v>
      </c>
      <c r="B66" s="184">
        <v>103.89</v>
      </c>
      <c r="C66" s="184">
        <v>111.73</v>
      </c>
      <c r="K66" s="16"/>
      <c r="L66" s="38"/>
      <c r="M66" s="38"/>
      <c r="U66" s="25"/>
      <c r="W66" s="39"/>
      <c r="X66" s="39"/>
      <c r="Y66" s="39"/>
      <c r="Z66" s="39"/>
      <c r="AA66" s="39"/>
      <c r="AB66" s="39"/>
    </row>
    <row r="67" spans="1:28" x14ac:dyDescent="0.25">
      <c r="A67" s="183">
        <v>43088</v>
      </c>
      <c r="B67" s="184">
        <v>102.74</v>
      </c>
      <c r="C67" s="184">
        <v>111.69</v>
      </c>
      <c r="K67" s="16"/>
      <c r="L67" s="38"/>
      <c r="M67" s="38"/>
      <c r="U67" s="25"/>
      <c r="W67" s="39"/>
      <c r="X67" s="39"/>
      <c r="Y67" s="39"/>
      <c r="Z67" s="39"/>
      <c r="AA67" s="39"/>
      <c r="AB67" s="39"/>
    </row>
    <row r="68" spans="1:28" x14ac:dyDescent="0.25">
      <c r="A68" s="183">
        <v>43089</v>
      </c>
      <c r="B68" s="184">
        <v>101.57</v>
      </c>
      <c r="C68" s="184">
        <v>111.32</v>
      </c>
      <c r="K68" s="16"/>
      <c r="L68" s="38"/>
      <c r="M68" s="38"/>
      <c r="U68" s="25"/>
      <c r="W68" s="39"/>
      <c r="X68" s="39"/>
      <c r="Y68" s="39"/>
      <c r="Z68" s="39"/>
      <c r="AA68" s="39"/>
      <c r="AB68" s="39"/>
    </row>
    <row r="69" spans="1:28" x14ac:dyDescent="0.25">
      <c r="A69" s="183">
        <v>43090</v>
      </c>
      <c r="B69" s="184">
        <v>100.07</v>
      </c>
      <c r="C69" s="184">
        <v>110.99</v>
      </c>
      <c r="K69" s="16"/>
      <c r="L69" s="38"/>
      <c r="M69" s="38"/>
      <c r="U69" s="25"/>
      <c r="W69" s="39"/>
      <c r="X69" s="39"/>
      <c r="Y69" s="39"/>
      <c r="Z69" s="39"/>
      <c r="AA69" s="39"/>
      <c r="AB69" s="39"/>
    </row>
    <row r="70" spans="1:28" x14ac:dyDescent="0.25">
      <c r="A70" s="183">
        <v>43091</v>
      </c>
      <c r="B70" s="184">
        <v>100.57</v>
      </c>
      <c r="C70" s="184">
        <v>110.99</v>
      </c>
      <c r="K70" s="16"/>
      <c r="L70" s="38"/>
      <c r="M70" s="38"/>
      <c r="U70" s="25"/>
      <c r="W70" s="39"/>
      <c r="X70" s="39"/>
      <c r="Y70" s="39"/>
      <c r="Z70" s="39"/>
      <c r="AA70" s="39"/>
      <c r="AB70" s="39"/>
    </row>
    <row r="71" spans="1:28" x14ac:dyDescent="0.25">
      <c r="A71" s="183">
        <v>43096</v>
      </c>
      <c r="B71" s="184">
        <v>100.64</v>
      </c>
      <c r="C71" s="184">
        <v>110.94</v>
      </c>
      <c r="K71" s="16"/>
      <c r="L71" s="38"/>
      <c r="M71" s="38"/>
      <c r="U71" s="25"/>
      <c r="W71" s="39"/>
      <c r="X71" s="39"/>
      <c r="Y71" s="39"/>
      <c r="Z71" s="39"/>
      <c r="AA71" s="39"/>
      <c r="AB71" s="39"/>
    </row>
    <row r="72" spans="1:28" x14ac:dyDescent="0.25">
      <c r="A72" s="183">
        <v>43097</v>
      </c>
      <c r="B72" s="184">
        <v>100.46</v>
      </c>
      <c r="C72" s="184">
        <v>110.85</v>
      </c>
      <c r="K72" s="16"/>
      <c r="L72" s="38"/>
      <c r="M72" s="38"/>
      <c r="U72" s="25"/>
      <c r="W72" s="39"/>
      <c r="X72" s="39"/>
      <c r="Y72" s="39"/>
      <c r="Z72" s="39"/>
      <c r="AA72" s="39"/>
      <c r="AB72" s="39"/>
    </row>
    <row r="73" spans="1:28" x14ac:dyDescent="0.25">
      <c r="A73" s="183">
        <v>43098</v>
      </c>
      <c r="B73" s="184">
        <v>99.96</v>
      </c>
      <c r="C73" s="184">
        <v>110.86</v>
      </c>
      <c r="K73" s="16"/>
      <c r="L73" s="38"/>
      <c r="M73" s="38"/>
      <c r="U73" s="25"/>
      <c r="W73" s="39"/>
      <c r="X73" s="39"/>
      <c r="Y73" s="39"/>
      <c r="Z73" s="39"/>
      <c r="AA73" s="39"/>
      <c r="AB73" s="39"/>
    </row>
    <row r="74" spans="1:28" x14ac:dyDescent="0.25">
      <c r="A74" s="183">
        <v>43102</v>
      </c>
      <c r="B74" s="184">
        <v>99</v>
      </c>
      <c r="C74" s="184">
        <v>110.83</v>
      </c>
      <c r="K74" s="16"/>
      <c r="L74" s="38"/>
      <c r="M74" s="38"/>
      <c r="U74" s="25"/>
      <c r="W74" s="39"/>
      <c r="X74" s="39"/>
      <c r="Y74" s="39"/>
      <c r="Z74" s="39"/>
      <c r="AA74" s="39"/>
      <c r="AB74" s="39"/>
    </row>
    <row r="75" spans="1:28" x14ac:dyDescent="0.25">
      <c r="A75" s="183">
        <v>43103</v>
      </c>
      <c r="B75" s="184">
        <v>98.98</v>
      </c>
      <c r="C75" s="184">
        <v>110.78</v>
      </c>
      <c r="K75" s="16"/>
      <c r="L75" s="38"/>
      <c r="M75" s="38"/>
      <c r="U75" s="25"/>
      <c r="W75" s="39"/>
      <c r="X75" s="39"/>
      <c r="Y75" s="39"/>
      <c r="Z75" s="39"/>
      <c r="AA75" s="39"/>
      <c r="AB75" s="39"/>
    </row>
    <row r="76" spans="1:28" x14ac:dyDescent="0.25">
      <c r="A76" s="183">
        <v>43104</v>
      </c>
      <c r="B76" s="184">
        <v>99.15</v>
      </c>
      <c r="C76" s="184">
        <v>110.73</v>
      </c>
      <c r="K76" s="16"/>
      <c r="L76" s="38"/>
      <c r="M76" s="38"/>
      <c r="U76" s="25"/>
      <c r="W76" s="39"/>
      <c r="X76" s="39"/>
      <c r="Y76" s="39"/>
      <c r="Z76" s="39"/>
      <c r="AA76" s="39"/>
      <c r="AB76" s="39"/>
    </row>
    <row r="77" spans="1:28" x14ac:dyDescent="0.25">
      <c r="A77" s="183">
        <v>43105</v>
      </c>
      <c r="B77" s="184">
        <v>100.06</v>
      </c>
      <c r="C77" s="184">
        <v>110.82</v>
      </c>
      <c r="K77" s="16"/>
      <c r="L77" s="38"/>
      <c r="M77" s="38"/>
      <c r="U77" s="25"/>
      <c r="W77" s="39"/>
      <c r="X77" s="39"/>
      <c r="Y77" s="39"/>
      <c r="Z77" s="39"/>
      <c r="AA77" s="39"/>
      <c r="AB77" s="39"/>
    </row>
    <row r="78" spans="1:28" ht="13.5" customHeight="1" x14ac:dyDescent="0.25">
      <c r="A78" s="183">
        <v>43108</v>
      </c>
      <c r="B78" s="184">
        <v>99.61</v>
      </c>
      <c r="C78" s="184">
        <v>110.84</v>
      </c>
      <c r="K78" s="16"/>
      <c r="L78" s="38"/>
      <c r="M78" s="38"/>
      <c r="U78" s="25"/>
      <c r="W78" s="39"/>
      <c r="X78" s="39"/>
      <c r="Y78" s="39"/>
      <c r="Z78" s="39"/>
      <c r="AA78" s="39"/>
      <c r="AB78" s="39"/>
    </row>
    <row r="79" spans="1:28" x14ac:dyDescent="0.25">
      <c r="A79" s="183">
        <v>43109</v>
      </c>
      <c r="B79" s="184">
        <v>99.48</v>
      </c>
      <c r="C79" s="184">
        <v>110.81</v>
      </c>
      <c r="K79" s="16"/>
      <c r="L79" s="38"/>
      <c r="M79" s="38"/>
      <c r="U79" s="25"/>
      <c r="W79" s="39"/>
      <c r="X79" s="39"/>
      <c r="Y79" s="39"/>
      <c r="Z79" s="39"/>
      <c r="AA79" s="39"/>
      <c r="AB79" s="39"/>
    </row>
    <row r="80" spans="1:28" x14ac:dyDescent="0.25">
      <c r="A80" s="183">
        <v>43110</v>
      </c>
      <c r="B80" s="184">
        <v>98.57</v>
      </c>
      <c r="C80" s="184">
        <v>110.72</v>
      </c>
      <c r="K80" s="16"/>
      <c r="L80" s="38"/>
      <c r="M80" s="38"/>
      <c r="U80" s="25"/>
      <c r="W80" s="39"/>
      <c r="X80" s="39"/>
      <c r="Y80" s="39"/>
      <c r="Z80" s="39"/>
      <c r="AA80" s="39"/>
      <c r="AB80" s="39"/>
    </row>
    <row r="81" spans="1:28" x14ac:dyDescent="0.25">
      <c r="A81" s="183">
        <v>43111</v>
      </c>
      <c r="B81" s="184">
        <v>98.85</v>
      </c>
      <c r="C81" s="184">
        <v>110.74</v>
      </c>
      <c r="K81" s="16"/>
      <c r="L81" s="38"/>
      <c r="M81" s="38"/>
      <c r="U81" s="25"/>
      <c r="W81" s="39"/>
      <c r="X81" s="39"/>
      <c r="Y81" s="39"/>
      <c r="Z81" s="39"/>
      <c r="AA81" s="39"/>
      <c r="AB81" s="39"/>
    </row>
    <row r="82" spans="1:28" x14ac:dyDescent="0.25">
      <c r="A82" s="183">
        <v>43112</v>
      </c>
      <c r="B82" s="184">
        <v>98.35</v>
      </c>
      <c r="C82" s="184">
        <v>110.18</v>
      </c>
      <c r="K82" s="16"/>
      <c r="L82" s="38"/>
      <c r="M82" s="38"/>
      <c r="U82" s="25"/>
      <c r="W82" s="39"/>
      <c r="X82" s="39"/>
      <c r="Y82" s="39"/>
      <c r="Z82" s="39"/>
      <c r="AA82" s="39"/>
      <c r="AB82" s="39"/>
    </row>
    <row r="83" spans="1:28" x14ac:dyDescent="0.25">
      <c r="A83" s="183">
        <v>43115</v>
      </c>
      <c r="B83" s="184">
        <v>98.21</v>
      </c>
      <c r="C83" s="184">
        <v>110.27</v>
      </c>
      <c r="K83" s="16"/>
      <c r="L83" s="38"/>
      <c r="M83" s="38"/>
      <c r="U83" s="25"/>
      <c r="W83" s="39"/>
      <c r="X83" s="39"/>
      <c r="Y83" s="39"/>
      <c r="Z83" s="39"/>
      <c r="AA83" s="39"/>
      <c r="AB83" s="39"/>
    </row>
    <row r="84" spans="1:28" x14ac:dyDescent="0.25">
      <c r="A84" s="183">
        <v>43116</v>
      </c>
      <c r="B84" s="184">
        <v>98.78</v>
      </c>
      <c r="C84" s="184">
        <v>110.277</v>
      </c>
      <c r="K84" s="16"/>
      <c r="L84" s="38"/>
      <c r="M84" s="38"/>
      <c r="U84" s="25"/>
      <c r="W84" s="39"/>
      <c r="X84" s="39"/>
      <c r="Y84" s="39"/>
      <c r="Z84" s="39"/>
      <c r="AA84" s="39"/>
      <c r="AB84" s="39"/>
    </row>
    <row r="85" spans="1:28" x14ac:dyDescent="0.25">
      <c r="A85" s="183">
        <v>43117</v>
      </c>
      <c r="B85" s="184">
        <v>99.36</v>
      </c>
      <c r="C85" s="184">
        <v>110.306</v>
      </c>
      <c r="K85" s="16"/>
      <c r="L85" s="38"/>
      <c r="M85" s="38"/>
      <c r="U85" s="25"/>
      <c r="W85" s="39"/>
      <c r="X85" s="39"/>
      <c r="Y85" s="39"/>
      <c r="Z85" s="39"/>
      <c r="AA85" s="39"/>
      <c r="AB85" s="39"/>
    </row>
    <row r="86" spans="1:28" x14ac:dyDescent="0.25">
      <c r="A86" s="183">
        <v>43118</v>
      </c>
      <c r="B86" s="184">
        <v>98.15</v>
      </c>
      <c r="C86" s="184">
        <v>110.08</v>
      </c>
      <c r="K86" s="16"/>
      <c r="L86" s="38"/>
      <c r="M86" s="38"/>
      <c r="U86" s="25"/>
      <c r="W86" s="39"/>
      <c r="X86" s="39"/>
      <c r="Y86" s="39"/>
      <c r="Z86" s="39"/>
      <c r="AA86" s="39"/>
      <c r="AB86" s="39"/>
    </row>
    <row r="87" spans="1:28" x14ac:dyDescent="0.25">
      <c r="A87" s="183">
        <v>43119</v>
      </c>
      <c r="B87" s="184">
        <v>98.34</v>
      </c>
      <c r="C87" s="184">
        <v>110.148</v>
      </c>
      <c r="K87" s="16"/>
      <c r="L87" s="38"/>
      <c r="M87" s="38"/>
      <c r="U87" s="25"/>
      <c r="W87" s="39"/>
      <c r="X87" s="39"/>
      <c r="Y87" s="39"/>
      <c r="Z87" s="39"/>
      <c r="AA87" s="39"/>
      <c r="AB87" s="39"/>
    </row>
    <row r="88" spans="1:28" x14ac:dyDescent="0.25">
      <c r="A88" s="183">
        <v>43122</v>
      </c>
      <c r="B88" s="184">
        <v>97.91</v>
      </c>
      <c r="C88" s="184">
        <v>110.18</v>
      </c>
      <c r="K88" s="16"/>
      <c r="L88" s="38"/>
      <c r="M88" s="38"/>
      <c r="U88" s="25"/>
      <c r="W88" s="39"/>
      <c r="X88" s="39"/>
      <c r="Y88" s="39"/>
      <c r="Z88" s="39"/>
      <c r="AA88" s="39"/>
      <c r="AB88" s="39"/>
    </row>
    <row r="89" spans="1:28" x14ac:dyDescent="0.25">
      <c r="A89" s="183">
        <v>43123</v>
      </c>
      <c r="B89" s="184">
        <v>99</v>
      </c>
      <c r="C89" s="184">
        <v>110.31</v>
      </c>
      <c r="K89" s="16"/>
      <c r="L89" s="38"/>
      <c r="M89" s="38"/>
      <c r="U89" s="25"/>
      <c r="W89" s="39"/>
      <c r="X89" s="39"/>
      <c r="Y89" s="39"/>
      <c r="Z89" s="39"/>
      <c r="AA89" s="39"/>
      <c r="AB89" s="39"/>
    </row>
    <row r="90" spans="1:28" x14ac:dyDescent="0.25">
      <c r="A90" s="183">
        <v>43124</v>
      </c>
      <c r="B90" s="184">
        <v>98.3</v>
      </c>
      <c r="C90" s="184">
        <v>110.14</v>
      </c>
      <c r="K90" s="16"/>
      <c r="L90" s="38"/>
      <c r="M90" s="38"/>
      <c r="U90" s="25"/>
      <c r="W90" s="39"/>
      <c r="X90" s="39"/>
      <c r="Y90" s="39"/>
      <c r="Z90" s="39"/>
      <c r="AA90" s="39"/>
      <c r="AB90" s="39"/>
    </row>
    <row r="91" spans="1:28" x14ac:dyDescent="0.25">
      <c r="A91" s="183">
        <v>43125</v>
      </c>
      <c r="B91" s="184">
        <v>98.14</v>
      </c>
      <c r="C91" s="184">
        <v>110.08</v>
      </c>
      <c r="K91" s="16"/>
      <c r="L91" s="38"/>
      <c r="M91" s="38"/>
      <c r="U91" s="25"/>
      <c r="W91" s="39"/>
      <c r="X91" s="39"/>
      <c r="Y91" s="39"/>
      <c r="Z91" s="39"/>
      <c r="AA91" s="39"/>
      <c r="AB91" s="39"/>
    </row>
    <row r="92" spans="1:28" x14ac:dyDescent="0.25">
      <c r="A92" s="183">
        <v>43126</v>
      </c>
      <c r="B92" s="184">
        <v>99.66</v>
      </c>
      <c r="C92" s="184">
        <v>109.83</v>
      </c>
      <c r="K92" s="16"/>
      <c r="L92" s="38"/>
      <c r="M92" s="38"/>
      <c r="U92" s="25"/>
      <c r="W92" s="39"/>
      <c r="X92" s="39"/>
      <c r="Y92" s="39"/>
      <c r="Z92" s="39"/>
      <c r="AA92" s="39"/>
      <c r="AB92" s="39"/>
    </row>
    <row r="93" spans="1:28" x14ac:dyDescent="0.25">
      <c r="A93" s="183">
        <v>43129</v>
      </c>
      <c r="B93" s="184">
        <v>98.51</v>
      </c>
      <c r="C93" s="184">
        <v>109.33</v>
      </c>
      <c r="K93" s="16"/>
      <c r="L93" s="38"/>
      <c r="M93" s="38"/>
      <c r="U93" s="25"/>
      <c r="W93" s="39"/>
      <c r="X93" s="39"/>
      <c r="Y93" s="39"/>
      <c r="Z93" s="39"/>
      <c r="AA93" s="39"/>
      <c r="AB93" s="39"/>
    </row>
    <row r="94" spans="1:28" x14ac:dyDescent="0.25">
      <c r="A94" s="183">
        <v>43130</v>
      </c>
      <c r="B94" s="184">
        <v>97.66</v>
      </c>
      <c r="C94" s="184">
        <v>109.36</v>
      </c>
      <c r="K94" s="16"/>
      <c r="L94" s="38"/>
      <c r="M94" s="38"/>
      <c r="U94" s="25"/>
      <c r="W94" s="39"/>
      <c r="X94" s="39"/>
      <c r="Y94" s="39"/>
      <c r="Z94" s="39"/>
      <c r="AA94" s="39"/>
      <c r="AB94" s="39"/>
    </row>
    <row r="95" spans="1:28" x14ac:dyDescent="0.25">
      <c r="A95" s="183">
        <v>43131</v>
      </c>
      <c r="B95" s="184">
        <v>98.32</v>
      </c>
      <c r="C95" s="184">
        <v>109.41</v>
      </c>
      <c r="K95" s="16"/>
      <c r="L95" s="38"/>
      <c r="M95" s="38"/>
      <c r="U95" s="25"/>
      <c r="W95" s="39"/>
      <c r="X95" s="39"/>
      <c r="Y95" s="39"/>
      <c r="Z95" s="39"/>
      <c r="AA95" s="39"/>
      <c r="AB95" s="39"/>
    </row>
    <row r="96" spans="1:28" x14ac:dyDescent="0.25">
      <c r="A96" s="183">
        <v>43132</v>
      </c>
      <c r="B96" s="184">
        <v>97.61</v>
      </c>
      <c r="C96" s="184">
        <v>109.14</v>
      </c>
      <c r="K96" s="16"/>
      <c r="L96" s="38"/>
      <c r="M96" s="38"/>
      <c r="U96" s="25"/>
      <c r="W96" s="39"/>
      <c r="X96" s="39"/>
      <c r="Y96" s="39"/>
      <c r="Z96" s="39"/>
      <c r="AA96" s="39"/>
      <c r="AB96" s="39"/>
    </row>
    <row r="97" spans="1:28" x14ac:dyDescent="0.25">
      <c r="A97" s="183">
        <v>43133</v>
      </c>
      <c r="B97" s="184">
        <v>96.8</v>
      </c>
      <c r="C97" s="184">
        <v>109.12</v>
      </c>
      <c r="K97" s="16"/>
      <c r="L97" s="38"/>
      <c r="M97" s="38"/>
      <c r="U97" s="25"/>
      <c r="W97" s="39"/>
      <c r="X97" s="39"/>
      <c r="Y97" s="39"/>
      <c r="Z97" s="39"/>
      <c r="AA97" s="39"/>
      <c r="AB97" s="39"/>
    </row>
    <row r="98" spans="1:28" x14ac:dyDescent="0.25">
      <c r="A98" s="183">
        <v>43136</v>
      </c>
      <c r="B98" s="184">
        <v>96.64</v>
      </c>
      <c r="C98" s="184">
        <v>109.19</v>
      </c>
      <c r="K98" s="16"/>
      <c r="L98" s="38"/>
      <c r="M98" s="38"/>
      <c r="U98" s="25"/>
      <c r="W98" s="39"/>
      <c r="X98" s="39"/>
      <c r="Y98" s="39"/>
      <c r="Z98" s="39"/>
      <c r="AA98" s="39"/>
      <c r="AB98" s="39"/>
    </row>
    <row r="99" spans="1:28" x14ac:dyDescent="0.25">
      <c r="A99" s="183">
        <v>43137</v>
      </c>
      <c r="B99" s="184">
        <v>97.73</v>
      </c>
      <c r="C99" s="184">
        <v>109.47</v>
      </c>
      <c r="K99" s="16"/>
      <c r="L99" s="38"/>
      <c r="M99" s="38"/>
      <c r="U99" s="25"/>
      <c r="W99" s="39"/>
      <c r="X99" s="39"/>
      <c r="Y99" s="39"/>
      <c r="Z99" s="39"/>
      <c r="AA99" s="39"/>
      <c r="AB99" s="39"/>
    </row>
    <row r="100" spans="1:28" x14ac:dyDescent="0.25">
      <c r="A100" s="183">
        <v>43138</v>
      </c>
      <c r="B100" s="184">
        <v>97.8</v>
      </c>
      <c r="C100" s="184">
        <v>109.41</v>
      </c>
      <c r="K100" s="16"/>
      <c r="L100" s="38"/>
      <c r="M100" s="38"/>
      <c r="U100" s="25"/>
      <c r="W100" s="39"/>
      <c r="X100" s="39"/>
      <c r="Y100" s="39"/>
      <c r="Z100" s="39"/>
      <c r="AA100" s="39"/>
      <c r="AB100" s="39"/>
    </row>
    <row r="101" spans="1:28" x14ac:dyDescent="0.25">
      <c r="A101" s="183">
        <v>43139</v>
      </c>
      <c r="B101" s="184">
        <v>96.64</v>
      </c>
      <c r="C101" s="184">
        <v>109.02</v>
      </c>
      <c r="K101" s="16"/>
      <c r="L101" s="38"/>
      <c r="M101" s="38"/>
      <c r="U101" s="25"/>
      <c r="W101" s="39"/>
      <c r="X101" s="39"/>
      <c r="Y101" s="39"/>
      <c r="Z101" s="39"/>
      <c r="AA101" s="39"/>
      <c r="AB101" s="39"/>
    </row>
    <row r="102" spans="1:28" x14ac:dyDescent="0.25">
      <c r="A102" s="183">
        <v>43140</v>
      </c>
      <c r="B102" s="184">
        <v>96.98</v>
      </c>
      <c r="C102" s="184">
        <v>109.035</v>
      </c>
      <c r="K102" s="16"/>
      <c r="L102" s="38"/>
      <c r="M102" s="38"/>
      <c r="U102" s="25"/>
      <c r="W102" s="39"/>
      <c r="X102" s="39"/>
      <c r="Y102" s="39"/>
      <c r="Z102" s="39"/>
      <c r="AA102" s="39"/>
      <c r="AB102" s="39"/>
    </row>
    <row r="103" spans="1:28" x14ac:dyDescent="0.25">
      <c r="A103" s="183">
        <v>43143</v>
      </c>
      <c r="B103" s="184">
        <v>97.09</v>
      </c>
      <c r="C103" s="184">
        <v>108.94</v>
      </c>
      <c r="K103" s="16"/>
      <c r="L103" s="38"/>
      <c r="M103" s="38"/>
      <c r="U103" s="25"/>
      <c r="W103" s="39"/>
      <c r="X103" s="39"/>
      <c r="Y103" s="39"/>
      <c r="Z103" s="39"/>
      <c r="AA103" s="39"/>
      <c r="AB103" s="39"/>
    </row>
    <row r="104" spans="1:28" x14ac:dyDescent="0.25">
      <c r="A104" s="183">
        <v>43144</v>
      </c>
      <c r="B104" s="184">
        <v>97.6</v>
      </c>
      <c r="C104" s="184">
        <v>109.13</v>
      </c>
      <c r="K104" s="16"/>
      <c r="L104" s="38"/>
      <c r="M104" s="38"/>
      <c r="U104" s="25"/>
      <c r="W104" s="39"/>
      <c r="X104" s="39"/>
      <c r="Y104" s="39"/>
      <c r="Z104" s="39"/>
      <c r="AA104" s="39"/>
      <c r="AB104" s="39"/>
    </row>
    <row r="105" spans="1:28" x14ac:dyDescent="0.25">
      <c r="A105" s="183">
        <v>43145</v>
      </c>
      <c r="B105" s="184">
        <v>96.96</v>
      </c>
      <c r="C105" s="184">
        <v>109.15</v>
      </c>
      <c r="K105" s="16"/>
      <c r="L105" s="38"/>
      <c r="M105" s="38"/>
      <c r="U105" s="25"/>
      <c r="W105" s="39"/>
      <c r="X105" s="39"/>
      <c r="Y105" s="39"/>
      <c r="Z105" s="39"/>
      <c r="AA105" s="39"/>
      <c r="AB105" s="39"/>
    </row>
    <row r="106" spans="1:28" x14ac:dyDescent="0.25">
      <c r="A106" s="183">
        <v>43146</v>
      </c>
      <c r="B106" s="184">
        <v>95.92</v>
      </c>
      <c r="C106" s="184">
        <v>108.84</v>
      </c>
      <c r="K106" s="16"/>
      <c r="L106" s="38"/>
      <c r="M106" s="38"/>
      <c r="U106" s="25"/>
      <c r="W106" s="39"/>
      <c r="X106" s="39"/>
      <c r="Y106" s="39"/>
      <c r="Z106" s="39"/>
      <c r="AA106" s="39"/>
      <c r="AB106" s="39"/>
    </row>
    <row r="107" spans="1:28" x14ac:dyDescent="0.25">
      <c r="A107" s="183">
        <v>43147</v>
      </c>
      <c r="B107" s="184">
        <v>96.68</v>
      </c>
      <c r="C107" s="184">
        <v>109.04</v>
      </c>
      <c r="K107" s="16"/>
      <c r="L107" s="38"/>
      <c r="M107" s="38"/>
      <c r="U107" s="25"/>
      <c r="W107" s="39"/>
      <c r="X107" s="39"/>
      <c r="Y107" s="39"/>
      <c r="Z107" s="39"/>
      <c r="AA107" s="39"/>
      <c r="AB107" s="39"/>
    </row>
    <row r="108" spans="1:28" x14ac:dyDescent="0.25">
      <c r="A108" s="183">
        <v>43150</v>
      </c>
      <c r="B108" s="184">
        <v>96.92</v>
      </c>
      <c r="C108" s="184">
        <v>109.08</v>
      </c>
      <c r="K108" s="16"/>
      <c r="L108" s="38"/>
      <c r="M108" s="38"/>
      <c r="U108" s="25"/>
      <c r="W108" s="39"/>
      <c r="X108" s="39"/>
      <c r="Y108" s="39"/>
      <c r="Z108" s="39"/>
      <c r="AA108" s="39"/>
      <c r="AB108" s="39"/>
    </row>
    <row r="109" spans="1:28" x14ac:dyDescent="0.25">
      <c r="A109" s="183">
        <v>43151</v>
      </c>
      <c r="B109" s="184">
        <v>96.1</v>
      </c>
      <c r="C109" s="184">
        <v>109.03</v>
      </c>
      <c r="K109" s="16"/>
      <c r="L109" s="38"/>
      <c r="M109" s="38"/>
      <c r="U109" s="25"/>
      <c r="W109" s="39"/>
      <c r="X109" s="39"/>
      <c r="Y109" s="39"/>
      <c r="Z109" s="39"/>
      <c r="AA109" s="39"/>
      <c r="AB109" s="39"/>
    </row>
    <row r="110" spans="1:28" x14ac:dyDescent="0.25">
      <c r="A110" s="183">
        <v>43152</v>
      </c>
      <c r="B110" s="184">
        <v>97.15</v>
      </c>
      <c r="C110" s="184">
        <v>109.26</v>
      </c>
      <c r="K110" s="16"/>
      <c r="L110" s="38"/>
      <c r="M110" s="38"/>
      <c r="U110" s="25"/>
      <c r="W110" s="39"/>
      <c r="X110" s="39"/>
      <c r="Y110" s="39"/>
      <c r="Z110" s="39"/>
      <c r="AA110" s="39"/>
      <c r="AB110" s="39"/>
    </row>
    <row r="111" spans="1:28" x14ac:dyDescent="0.25">
      <c r="A111" s="183">
        <v>43153</v>
      </c>
      <c r="B111" s="184">
        <v>96.89</v>
      </c>
      <c r="C111" s="184">
        <v>109.19499999999999</v>
      </c>
      <c r="K111" s="16"/>
      <c r="L111" s="38"/>
      <c r="M111" s="38"/>
      <c r="U111" s="25"/>
      <c r="W111" s="39"/>
      <c r="X111" s="39"/>
      <c r="Y111" s="39"/>
      <c r="Z111" s="39"/>
      <c r="AA111" s="39"/>
      <c r="AB111" s="39"/>
    </row>
    <row r="112" spans="1:28" x14ac:dyDescent="0.25">
      <c r="A112" s="183">
        <v>43154</v>
      </c>
      <c r="B112" s="184">
        <v>97.694999999999993</v>
      </c>
      <c r="C112" s="184">
        <v>109.33799999999999</v>
      </c>
      <c r="K112" s="16"/>
      <c r="L112" s="38"/>
      <c r="M112" s="38"/>
      <c r="U112" s="25"/>
      <c r="W112" s="39"/>
      <c r="X112" s="39"/>
      <c r="Y112" s="39"/>
      <c r="Z112" s="39"/>
      <c r="AA112" s="39"/>
      <c r="AB112" s="39"/>
    </row>
    <row r="113" spans="1:28" x14ac:dyDescent="0.25">
      <c r="A113" s="183">
        <v>43157</v>
      </c>
      <c r="B113" s="184">
        <v>98.64</v>
      </c>
      <c r="C113" s="184">
        <v>109.4</v>
      </c>
      <c r="K113" s="16"/>
      <c r="L113" s="38"/>
      <c r="M113" s="38"/>
      <c r="U113" s="25"/>
      <c r="W113" s="39"/>
      <c r="X113" s="39"/>
      <c r="Y113" s="39"/>
      <c r="Z113" s="39"/>
      <c r="AA113" s="39"/>
      <c r="AB113" s="39"/>
    </row>
    <row r="114" spans="1:28" x14ac:dyDescent="0.25">
      <c r="A114" s="183">
        <v>43158</v>
      </c>
      <c r="B114" s="184">
        <v>98.52</v>
      </c>
      <c r="C114" s="184">
        <v>109.31</v>
      </c>
      <c r="K114" s="16"/>
      <c r="L114" s="38"/>
      <c r="M114" s="38"/>
      <c r="U114" s="25"/>
      <c r="W114" s="39"/>
      <c r="X114" s="39"/>
      <c r="Y114" s="39"/>
      <c r="Z114" s="39"/>
      <c r="AA114" s="39"/>
      <c r="AB114" s="39"/>
    </row>
    <row r="115" spans="1:28" x14ac:dyDescent="0.25">
      <c r="A115" s="183">
        <v>43159</v>
      </c>
      <c r="B115" s="184">
        <v>98.56</v>
      </c>
      <c r="C115" s="184">
        <v>109.33</v>
      </c>
      <c r="K115" s="16"/>
      <c r="L115" s="38"/>
      <c r="M115" s="38"/>
      <c r="U115" s="25"/>
      <c r="W115" s="39"/>
      <c r="X115" s="39"/>
      <c r="Y115" s="39"/>
      <c r="Z115" s="39"/>
      <c r="AA115" s="39"/>
      <c r="AB115" s="39"/>
    </row>
    <row r="116" spans="1:28" x14ac:dyDescent="0.25">
      <c r="A116" s="183">
        <v>43160</v>
      </c>
      <c r="B116" s="184">
        <v>99.17</v>
      </c>
      <c r="C116" s="184">
        <v>109.59</v>
      </c>
      <c r="K116" s="16"/>
      <c r="L116" s="38"/>
      <c r="M116" s="38"/>
      <c r="U116" s="25"/>
      <c r="W116" s="39"/>
      <c r="X116" s="39"/>
      <c r="Y116" s="39"/>
      <c r="Z116" s="39"/>
      <c r="AA116" s="39"/>
      <c r="AB116" s="39"/>
    </row>
    <row r="117" spans="1:28" x14ac:dyDescent="0.25">
      <c r="A117" s="183">
        <v>43161</v>
      </c>
      <c r="B117" s="184">
        <v>99.66</v>
      </c>
      <c r="C117" s="184">
        <v>109.65</v>
      </c>
      <c r="K117" s="16"/>
      <c r="L117" s="38"/>
      <c r="M117" s="38"/>
      <c r="U117" s="25"/>
      <c r="W117" s="39"/>
      <c r="X117" s="39"/>
      <c r="Y117" s="39"/>
      <c r="Z117" s="39"/>
      <c r="AA117" s="39"/>
      <c r="AB117" s="39"/>
    </row>
    <row r="118" spans="1:28" x14ac:dyDescent="0.25">
      <c r="A118" s="183">
        <v>43164</v>
      </c>
      <c r="B118" s="184">
        <v>99.29</v>
      </c>
      <c r="C118" s="184">
        <v>109.6</v>
      </c>
      <c r="K118" s="16"/>
      <c r="L118" s="38"/>
      <c r="M118" s="38"/>
      <c r="U118" s="25"/>
      <c r="W118" s="39"/>
      <c r="X118" s="39"/>
      <c r="Y118" s="39"/>
      <c r="Z118" s="39"/>
      <c r="AA118" s="39"/>
      <c r="AB118" s="39"/>
    </row>
    <row r="119" spans="1:28" x14ac:dyDescent="0.25">
      <c r="A119" s="183">
        <v>43165</v>
      </c>
      <c r="B119" s="184">
        <v>98.45</v>
      </c>
      <c r="C119" s="184">
        <v>109.51</v>
      </c>
      <c r="K119" s="16"/>
      <c r="L119" s="38"/>
      <c r="M119" s="38"/>
      <c r="U119" s="25"/>
      <c r="W119" s="39"/>
      <c r="X119" s="39"/>
      <c r="Y119" s="39"/>
      <c r="Z119" s="39"/>
      <c r="AA119" s="39"/>
      <c r="AB119" s="39"/>
    </row>
    <row r="120" spans="1:28" x14ac:dyDescent="0.25">
      <c r="A120" s="183">
        <v>43166</v>
      </c>
      <c r="B120" s="184">
        <v>98.3</v>
      </c>
      <c r="C120" s="184">
        <v>109.345</v>
      </c>
      <c r="K120" s="16"/>
      <c r="L120" s="38"/>
      <c r="M120" s="38"/>
      <c r="U120" s="25"/>
      <c r="W120" s="39"/>
      <c r="X120" s="39"/>
      <c r="Y120" s="39"/>
      <c r="Z120" s="39"/>
      <c r="AA120" s="39"/>
      <c r="AB120" s="39"/>
    </row>
    <row r="121" spans="1:28" x14ac:dyDescent="0.25">
      <c r="A121" s="183">
        <v>43167</v>
      </c>
      <c r="B121" s="184">
        <v>98.66</v>
      </c>
      <c r="C121" s="184">
        <v>109.321</v>
      </c>
      <c r="K121" s="16"/>
      <c r="L121" s="38"/>
      <c r="M121" s="38"/>
      <c r="U121" s="25"/>
      <c r="W121" s="39"/>
      <c r="X121" s="39"/>
      <c r="Y121" s="39"/>
      <c r="Z121" s="39"/>
      <c r="AA121" s="39"/>
      <c r="AB121" s="39"/>
    </row>
    <row r="122" spans="1:28" x14ac:dyDescent="0.25">
      <c r="A122" s="183">
        <v>43168</v>
      </c>
      <c r="B122" s="184">
        <v>99.14</v>
      </c>
      <c r="C122" s="184">
        <v>109.41</v>
      </c>
      <c r="K122" s="16"/>
      <c r="L122" s="38"/>
      <c r="M122" s="38"/>
      <c r="U122" s="25"/>
      <c r="W122" s="39"/>
      <c r="X122" s="39"/>
      <c r="Y122" s="39"/>
      <c r="Z122" s="39"/>
      <c r="AA122" s="39"/>
      <c r="AB122" s="39"/>
    </row>
    <row r="123" spans="1:28" x14ac:dyDescent="0.25">
      <c r="A123" s="183">
        <v>43171</v>
      </c>
      <c r="B123" s="184">
        <v>98.94</v>
      </c>
      <c r="C123" s="184">
        <v>109.49</v>
      </c>
      <c r="K123" s="16"/>
      <c r="L123" s="38"/>
      <c r="M123" s="38"/>
      <c r="U123" s="25"/>
      <c r="W123" s="39"/>
      <c r="X123" s="39"/>
      <c r="Y123" s="39"/>
      <c r="Z123" s="39"/>
      <c r="AA123" s="39"/>
      <c r="AB123" s="39"/>
    </row>
    <row r="124" spans="1:28" x14ac:dyDescent="0.25">
      <c r="A124" s="183">
        <v>43172</v>
      </c>
      <c r="B124" s="184">
        <v>99.45</v>
      </c>
      <c r="C124" s="184">
        <v>109.6</v>
      </c>
      <c r="K124" s="16"/>
      <c r="L124" s="38"/>
      <c r="M124" s="38"/>
      <c r="U124" s="25"/>
      <c r="W124" s="39"/>
      <c r="X124" s="39"/>
      <c r="Y124" s="39"/>
      <c r="Z124" s="39"/>
      <c r="AA124" s="39"/>
      <c r="AB124" s="39"/>
    </row>
    <row r="125" spans="1:28" x14ac:dyDescent="0.25">
      <c r="A125" s="183">
        <v>43173</v>
      </c>
      <c r="B125" s="184">
        <v>99.61</v>
      </c>
      <c r="C125" s="184">
        <v>109.61</v>
      </c>
      <c r="K125" s="16"/>
      <c r="L125" s="38"/>
      <c r="M125" s="38"/>
      <c r="U125" s="25"/>
      <c r="W125" s="39"/>
      <c r="X125" s="39"/>
      <c r="Y125" s="39"/>
      <c r="Z125" s="39"/>
      <c r="AA125" s="39"/>
      <c r="AB125" s="39"/>
    </row>
    <row r="126" spans="1:28" x14ac:dyDescent="0.25">
      <c r="A126" s="183">
        <v>43174</v>
      </c>
      <c r="B126" s="184">
        <v>100.19</v>
      </c>
      <c r="C126" s="184">
        <v>109.72</v>
      </c>
      <c r="K126" s="16"/>
      <c r="L126" s="38"/>
      <c r="M126" s="38"/>
      <c r="U126" s="25"/>
      <c r="W126" s="39"/>
      <c r="X126" s="39"/>
      <c r="Y126" s="39"/>
      <c r="Z126" s="39"/>
      <c r="AA126" s="39"/>
      <c r="AB126" s="39"/>
    </row>
    <row r="127" spans="1:28" x14ac:dyDescent="0.25">
      <c r="A127" s="183">
        <v>43175</v>
      </c>
      <c r="B127" s="184">
        <v>100.94</v>
      </c>
      <c r="C127" s="184">
        <v>109.86</v>
      </c>
      <c r="K127" s="16"/>
      <c r="L127" s="38"/>
      <c r="M127" s="38"/>
      <c r="U127" s="25"/>
      <c r="W127" s="39"/>
      <c r="X127" s="39"/>
      <c r="Y127" s="39"/>
      <c r="Z127" s="39"/>
      <c r="AA127" s="39"/>
      <c r="AB127" s="39"/>
    </row>
    <row r="128" spans="1:28" x14ac:dyDescent="0.25">
      <c r="A128" s="183">
        <v>43178</v>
      </c>
      <c r="B128" s="184">
        <v>100.74</v>
      </c>
      <c r="C128" s="184">
        <v>109.85</v>
      </c>
      <c r="K128" s="16"/>
      <c r="L128" s="38"/>
      <c r="M128" s="38"/>
      <c r="U128" s="25"/>
      <c r="W128" s="39"/>
      <c r="X128" s="39"/>
      <c r="Y128" s="39"/>
      <c r="Z128" s="39"/>
      <c r="AA128" s="39"/>
      <c r="AB128" s="39"/>
    </row>
    <row r="129" spans="1:28" x14ac:dyDescent="0.25">
      <c r="A129" s="183">
        <v>43179</v>
      </c>
      <c r="B129" s="184">
        <v>100.8</v>
      </c>
      <c r="C129" s="184">
        <v>109.77</v>
      </c>
      <c r="K129" s="16"/>
      <c r="L129" s="38"/>
      <c r="M129" s="38"/>
      <c r="U129" s="25"/>
      <c r="W129" s="39"/>
      <c r="X129" s="39"/>
      <c r="Y129" s="39"/>
      <c r="Z129" s="39"/>
      <c r="AA129" s="39"/>
      <c r="AB129" s="39"/>
    </row>
    <row r="130" spans="1:28" x14ac:dyDescent="0.25">
      <c r="A130" s="183">
        <v>43180</v>
      </c>
      <c r="B130" s="184">
        <v>100.77</v>
      </c>
      <c r="C130" s="184">
        <v>109.71</v>
      </c>
      <c r="K130" s="16"/>
      <c r="L130" s="38"/>
      <c r="M130" s="38"/>
      <c r="U130" s="25"/>
      <c r="W130" s="39"/>
      <c r="X130" s="39"/>
      <c r="Y130" s="39"/>
      <c r="Z130" s="39"/>
      <c r="AA130" s="39"/>
      <c r="AB130" s="39"/>
    </row>
    <row r="131" spans="1:28" x14ac:dyDescent="0.25">
      <c r="A131" s="183">
        <v>43181</v>
      </c>
      <c r="B131" s="184">
        <v>101.66</v>
      </c>
      <c r="C131" s="184">
        <v>109.916</v>
      </c>
      <c r="K131" s="16"/>
      <c r="L131" s="38"/>
      <c r="M131" s="38"/>
      <c r="U131" s="25"/>
      <c r="W131" s="39"/>
      <c r="X131" s="39"/>
      <c r="Y131" s="39"/>
      <c r="Z131" s="39"/>
      <c r="AA131" s="39"/>
      <c r="AB131" s="39"/>
    </row>
    <row r="132" spans="1:28" x14ac:dyDescent="0.25">
      <c r="A132" s="183">
        <v>43182</v>
      </c>
      <c r="B132" s="184">
        <v>102.54</v>
      </c>
      <c r="C132" s="184">
        <v>110.08</v>
      </c>
      <c r="K132" s="16"/>
      <c r="L132" s="38"/>
      <c r="M132" s="38"/>
      <c r="U132" s="25"/>
      <c r="W132" s="39"/>
      <c r="X132" s="39"/>
      <c r="Y132" s="39"/>
      <c r="Z132" s="39"/>
      <c r="AA132" s="39"/>
      <c r="AB132" s="39"/>
    </row>
    <row r="133" spans="1:28" x14ac:dyDescent="0.25">
      <c r="A133" s="183">
        <v>43185</v>
      </c>
      <c r="B133" s="184">
        <v>101.8</v>
      </c>
      <c r="C133" s="184">
        <v>109.98</v>
      </c>
      <c r="K133" s="16"/>
      <c r="L133" s="38"/>
      <c r="M133" s="38"/>
      <c r="U133" s="25"/>
      <c r="W133" s="39"/>
      <c r="X133" s="39"/>
      <c r="Y133" s="39"/>
      <c r="Z133" s="39"/>
      <c r="AA133" s="39"/>
      <c r="AB133" s="39"/>
    </row>
    <row r="134" spans="1:28" x14ac:dyDescent="0.25">
      <c r="A134" s="183">
        <v>43186</v>
      </c>
      <c r="B134" s="184">
        <v>102.21</v>
      </c>
      <c r="C134" s="184">
        <v>110.08</v>
      </c>
      <c r="K134" s="16"/>
      <c r="L134" s="38"/>
      <c r="M134" s="38"/>
      <c r="U134" s="25"/>
      <c r="W134" s="39"/>
      <c r="X134" s="39"/>
      <c r="Y134" s="39"/>
      <c r="Z134" s="39"/>
      <c r="AA134" s="39"/>
      <c r="AB134" s="39"/>
    </row>
    <row r="135" spans="1:28" x14ac:dyDescent="0.25">
      <c r="A135" s="183">
        <v>43187</v>
      </c>
      <c r="B135" s="184">
        <v>103.17</v>
      </c>
      <c r="C135" s="184">
        <v>110.27</v>
      </c>
      <c r="K135" s="16"/>
      <c r="L135" s="38"/>
      <c r="M135" s="38"/>
      <c r="U135" s="25"/>
      <c r="W135" s="39"/>
      <c r="X135" s="39"/>
      <c r="Y135" s="39"/>
      <c r="Z135" s="39"/>
      <c r="AA135" s="39"/>
      <c r="AB135" s="39"/>
    </row>
    <row r="136" spans="1:28" x14ac:dyDescent="0.25">
      <c r="A136" s="183">
        <v>43188</v>
      </c>
      <c r="B136" s="184">
        <v>102.37</v>
      </c>
      <c r="C136" s="184">
        <v>110.17</v>
      </c>
      <c r="K136" s="16"/>
      <c r="L136" s="38"/>
      <c r="M136" s="38"/>
      <c r="U136" s="25"/>
      <c r="W136" s="39"/>
      <c r="X136" s="39"/>
      <c r="Y136" s="39"/>
      <c r="Z136" s="39"/>
      <c r="AA136" s="39"/>
      <c r="AB136" s="39"/>
    </row>
    <row r="137" spans="1:28" x14ac:dyDescent="0.25">
      <c r="A137" s="183">
        <v>43193</v>
      </c>
      <c r="B137" s="184">
        <v>102.38</v>
      </c>
      <c r="C137" s="184">
        <v>110.19</v>
      </c>
      <c r="K137" s="16"/>
      <c r="L137" s="38"/>
      <c r="M137" s="38"/>
      <c r="U137" s="25"/>
      <c r="W137" s="39"/>
      <c r="X137" s="39"/>
      <c r="Y137" s="39"/>
      <c r="Z137" s="39"/>
      <c r="AA137" s="39"/>
      <c r="AB137" s="39"/>
    </row>
    <row r="138" spans="1:28" x14ac:dyDescent="0.25">
      <c r="A138" s="183">
        <v>43194</v>
      </c>
      <c r="B138" s="184">
        <v>102.76</v>
      </c>
      <c r="C138" s="184">
        <v>110.21</v>
      </c>
      <c r="K138" s="16"/>
      <c r="L138" s="38"/>
      <c r="M138" s="38"/>
      <c r="U138" s="25"/>
      <c r="W138" s="39"/>
      <c r="X138" s="39"/>
      <c r="Y138" s="39"/>
      <c r="Z138" s="39"/>
      <c r="AA138" s="39"/>
      <c r="AB138" s="39"/>
    </row>
    <row r="139" spans="1:28" x14ac:dyDescent="0.25">
      <c r="A139" s="183">
        <v>43195</v>
      </c>
      <c r="B139" s="184">
        <v>101.8</v>
      </c>
      <c r="C139" s="184">
        <v>110.07</v>
      </c>
      <c r="K139" s="16"/>
      <c r="L139" s="38"/>
      <c r="M139" s="38"/>
      <c r="U139" s="25"/>
      <c r="W139" s="39"/>
      <c r="X139" s="39"/>
      <c r="Y139" s="39"/>
      <c r="Z139" s="39"/>
      <c r="AA139" s="39"/>
      <c r="AB139" s="39"/>
    </row>
    <row r="140" spans="1:28" x14ac:dyDescent="0.25">
      <c r="A140" s="183">
        <v>43196</v>
      </c>
      <c r="B140" s="184">
        <v>101.97</v>
      </c>
      <c r="C140" s="184">
        <v>110.13</v>
      </c>
      <c r="K140" s="16"/>
      <c r="L140" s="38"/>
      <c r="M140" s="38"/>
      <c r="U140" s="25"/>
      <c r="W140" s="39"/>
      <c r="X140" s="39"/>
      <c r="Y140" s="39"/>
      <c r="Z140" s="39"/>
      <c r="AA140" s="39"/>
      <c r="AB140" s="39"/>
    </row>
    <row r="141" spans="1:28" x14ac:dyDescent="0.25">
      <c r="A141" s="183">
        <v>43199</v>
      </c>
      <c r="B141" s="184">
        <v>102.22</v>
      </c>
      <c r="C141" s="184">
        <v>110.16</v>
      </c>
      <c r="K141" s="16"/>
      <c r="L141" s="38"/>
      <c r="M141" s="38"/>
      <c r="U141" s="25"/>
      <c r="W141" s="39"/>
      <c r="X141" s="39"/>
      <c r="Y141" s="39"/>
      <c r="Z141" s="39"/>
      <c r="AA141" s="39"/>
      <c r="AB141" s="39"/>
    </row>
    <row r="142" spans="1:28" x14ac:dyDescent="0.25">
      <c r="A142" s="183">
        <v>43200</v>
      </c>
      <c r="B142" s="184">
        <v>102.23</v>
      </c>
      <c r="C142" s="184">
        <v>110.11</v>
      </c>
      <c r="K142" s="16"/>
      <c r="L142" s="38"/>
      <c r="M142" s="38"/>
      <c r="U142" s="25"/>
      <c r="W142" s="39"/>
      <c r="X142" s="39"/>
      <c r="Y142" s="39"/>
      <c r="Z142" s="39"/>
      <c r="AA142" s="39"/>
      <c r="AB142" s="39"/>
    </row>
    <row r="143" spans="1:28" x14ac:dyDescent="0.25">
      <c r="A143" s="183">
        <v>43201</v>
      </c>
      <c r="B143" s="184">
        <v>102.36</v>
      </c>
      <c r="C143" s="184">
        <v>110.04</v>
      </c>
      <c r="K143" s="16"/>
      <c r="L143" s="38"/>
      <c r="M143" s="38"/>
      <c r="U143" s="25"/>
      <c r="W143" s="39"/>
      <c r="X143" s="39"/>
      <c r="Y143" s="39"/>
      <c r="Z143" s="39"/>
      <c r="AA143" s="39"/>
      <c r="AB143" s="39"/>
    </row>
    <row r="144" spans="1:28" x14ac:dyDescent="0.25">
      <c r="A144" s="183">
        <v>43202</v>
      </c>
      <c r="B144" s="184">
        <v>102.53</v>
      </c>
      <c r="C144" s="184">
        <v>110.09</v>
      </c>
      <c r="K144" s="16"/>
      <c r="L144" s="38"/>
      <c r="M144" s="38"/>
      <c r="U144" s="25"/>
      <c r="W144" s="39"/>
      <c r="X144" s="39"/>
      <c r="Y144" s="39"/>
      <c r="Z144" s="39"/>
      <c r="AA144" s="39"/>
      <c r="AB144" s="39"/>
    </row>
    <row r="145" spans="1:28" x14ac:dyDescent="0.25">
      <c r="A145" s="183">
        <v>43203</v>
      </c>
      <c r="B145" s="184">
        <v>101.51</v>
      </c>
      <c r="C145" s="184">
        <v>110.02</v>
      </c>
      <c r="K145" s="16"/>
      <c r="L145" s="38"/>
      <c r="M145" s="38"/>
      <c r="U145" s="25"/>
      <c r="W145" s="39"/>
      <c r="X145" s="39"/>
      <c r="Y145" s="39"/>
      <c r="Z145" s="39"/>
      <c r="AA145" s="39"/>
      <c r="AB145" s="39"/>
    </row>
    <row r="146" spans="1:28" x14ac:dyDescent="0.25">
      <c r="A146" s="183">
        <v>43206</v>
      </c>
      <c r="B146" s="184">
        <v>101.06</v>
      </c>
      <c r="C146" s="184">
        <v>109.91</v>
      </c>
      <c r="K146" s="16"/>
      <c r="L146" s="38"/>
      <c r="M146" s="38"/>
      <c r="U146" s="25"/>
      <c r="W146" s="39"/>
      <c r="X146" s="39"/>
      <c r="Y146" s="39"/>
      <c r="Z146" s="39"/>
      <c r="AA146" s="39"/>
      <c r="AB146" s="39"/>
    </row>
    <row r="147" spans="1:28" x14ac:dyDescent="0.25">
      <c r="A147" s="183">
        <v>43207</v>
      </c>
      <c r="B147" s="184">
        <v>101.42</v>
      </c>
      <c r="C147" s="184">
        <v>110</v>
      </c>
      <c r="K147" s="16"/>
      <c r="L147" s="38"/>
      <c r="M147" s="38"/>
      <c r="U147" s="25"/>
      <c r="W147" s="39"/>
      <c r="X147" s="39"/>
      <c r="Y147" s="39"/>
      <c r="Z147" s="39"/>
      <c r="AA147" s="39"/>
      <c r="AB147" s="39"/>
    </row>
    <row r="148" spans="1:28" x14ac:dyDescent="0.25">
      <c r="A148" s="183">
        <v>43208</v>
      </c>
      <c r="B148" s="184">
        <v>102.24</v>
      </c>
      <c r="C148" s="184">
        <v>110.13</v>
      </c>
      <c r="K148" s="16"/>
      <c r="L148" s="38"/>
      <c r="M148" s="38"/>
      <c r="U148" s="25"/>
      <c r="W148" s="39"/>
      <c r="X148" s="39"/>
      <c r="Y148" s="39"/>
      <c r="Z148" s="39"/>
      <c r="AA148" s="39"/>
      <c r="AB148" s="39"/>
    </row>
    <row r="149" spans="1:28" x14ac:dyDescent="0.25">
      <c r="A149" s="183">
        <v>43209</v>
      </c>
      <c r="B149" s="184">
        <v>101.28</v>
      </c>
      <c r="C149" s="184">
        <v>109.76</v>
      </c>
      <c r="K149" s="16"/>
      <c r="L149" s="38"/>
      <c r="M149" s="38"/>
      <c r="U149" s="25"/>
      <c r="W149" s="39"/>
      <c r="X149" s="39"/>
      <c r="Y149" s="39"/>
      <c r="Z149" s="39"/>
      <c r="AA149" s="39"/>
      <c r="AB149" s="39"/>
    </row>
    <row r="150" spans="1:28" x14ac:dyDescent="0.25">
      <c r="A150" s="183">
        <v>43210</v>
      </c>
      <c r="B150" s="184">
        <v>100.04</v>
      </c>
      <c r="C150" s="184">
        <v>109.63</v>
      </c>
      <c r="K150" s="16"/>
      <c r="L150" s="38"/>
      <c r="M150" s="38"/>
      <c r="U150" s="25"/>
      <c r="W150" s="39"/>
      <c r="X150" s="39"/>
      <c r="Y150" s="39"/>
      <c r="Z150" s="39"/>
      <c r="AA150" s="39"/>
      <c r="AB150" s="39"/>
    </row>
    <row r="151" spans="1:28" x14ac:dyDescent="0.25">
      <c r="A151" s="183">
        <v>43213</v>
      </c>
      <c r="B151" s="184">
        <v>98.88</v>
      </c>
      <c r="C151" s="184">
        <v>109.43</v>
      </c>
      <c r="K151" s="16"/>
      <c r="L151" s="38"/>
      <c r="M151" s="38"/>
      <c r="U151" s="25"/>
      <c r="W151" s="39"/>
      <c r="X151" s="39"/>
      <c r="Y151" s="39"/>
      <c r="Z151" s="39"/>
      <c r="AA151" s="39"/>
      <c r="AB151" s="39"/>
    </row>
    <row r="152" spans="1:28" x14ac:dyDescent="0.25">
      <c r="A152" s="183">
        <v>43214</v>
      </c>
      <c r="B152" s="184">
        <v>99.14</v>
      </c>
      <c r="C152" s="184">
        <v>109.52</v>
      </c>
      <c r="K152" s="16"/>
      <c r="L152" s="38"/>
      <c r="M152" s="38"/>
      <c r="U152" s="25"/>
      <c r="W152" s="39"/>
      <c r="X152" s="39"/>
      <c r="Y152" s="39"/>
      <c r="Z152" s="39"/>
      <c r="AA152" s="39"/>
      <c r="AB152" s="39"/>
    </row>
    <row r="153" spans="1:28" x14ac:dyDescent="0.25">
      <c r="A153" s="183">
        <v>43215</v>
      </c>
      <c r="B153" s="184">
        <v>98.93</v>
      </c>
      <c r="C153" s="184">
        <v>109.37</v>
      </c>
      <c r="K153" s="16"/>
      <c r="L153" s="38"/>
      <c r="M153" s="38"/>
      <c r="U153" s="25"/>
      <c r="W153" s="39"/>
      <c r="X153" s="39"/>
      <c r="Y153" s="39"/>
      <c r="Z153" s="39"/>
      <c r="AA153" s="39"/>
      <c r="AB153" s="39"/>
    </row>
    <row r="154" spans="1:28" x14ac:dyDescent="0.25">
      <c r="A154" s="183">
        <v>43216</v>
      </c>
      <c r="B154" s="184">
        <v>99.4</v>
      </c>
      <c r="C154" s="184">
        <v>109.47</v>
      </c>
      <c r="K154" s="16"/>
      <c r="L154" s="38"/>
      <c r="M154" s="38"/>
      <c r="U154" s="25"/>
      <c r="W154" s="39"/>
      <c r="X154" s="39"/>
      <c r="Y154" s="39"/>
      <c r="Z154" s="39"/>
      <c r="AA154" s="39"/>
      <c r="AB154" s="39"/>
    </row>
    <row r="155" spans="1:28" x14ac:dyDescent="0.25">
      <c r="A155" s="183">
        <v>43217</v>
      </c>
      <c r="B155" s="184">
        <v>100.47</v>
      </c>
      <c r="C155" s="184">
        <v>109.68</v>
      </c>
      <c r="K155" s="16"/>
      <c r="L155" s="38"/>
      <c r="M155" s="38"/>
      <c r="U155" s="25"/>
      <c r="W155" s="39"/>
      <c r="X155" s="39"/>
      <c r="Y155" s="39"/>
      <c r="Z155" s="39"/>
      <c r="AA155" s="39"/>
      <c r="AB155" s="39"/>
    </row>
    <row r="156" spans="1:28" x14ac:dyDescent="0.25">
      <c r="A156" s="183">
        <v>43220</v>
      </c>
      <c r="B156" s="184">
        <v>100.39</v>
      </c>
      <c r="C156" s="184">
        <v>109.68</v>
      </c>
      <c r="K156" s="16"/>
      <c r="L156" s="38"/>
      <c r="M156" s="38"/>
      <c r="U156" s="25"/>
      <c r="W156" s="39"/>
      <c r="X156" s="39"/>
      <c r="Y156" s="39"/>
      <c r="Z156" s="39"/>
      <c r="AA156" s="39"/>
      <c r="AB156" s="39"/>
    </row>
    <row r="157" spans="1:28" x14ac:dyDescent="0.25">
      <c r="A157" s="183">
        <v>43222</v>
      </c>
      <c r="B157" s="184">
        <v>99.74</v>
      </c>
      <c r="C157" s="184">
        <v>109.69</v>
      </c>
      <c r="K157" s="16"/>
      <c r="L157" s="38"/>
      <c r="M157" s="38"/>
      <c r="U157" s="25"/>
      <c r="W157" s="39"/>
      <c r="X157" s="39"/>
      <c r="Y157" s="39"/>
      <c r="Z157" s="39"/>
      <c r="AA157" s="39"/>
      <c r="AB157" s="39"/>
    </row>
    <row r="158" spans="1:28" x14ac:dyDescent="0.25">
      <c r="A158" s="183">
        <v>43223</v>
      </c>
      <c r="B158" s="184">
        <v>100.01</v>
      </c>
      <c r="C158" s="184">
        <v>109.76</v>
      </c>
      <c r="K158" s="16"/>
      <c r="L158" s="38"/>
      <c r="M158" s="38"/>
      <c r="U158" s="25"/>
      <c r="W158" s="39"/>
      <c r="X158" s="39"/>
      <c r="Y158" s="39"/>
      <c r="Z158" s="39"/>
      <c r="AA158" s="39"/>
      <c r="AB158" s="39"/>
    </row>
    <row r="159" spans="1:28" x14ac:dyDescent="0.25">
      <c r="A159" s="183">
        <v>43224</v>
      </c>
      <c r="B159" s="184">
        <v>100.77</v>
      </c>
      <c r="C159" s="184">
        <v>109.9</v>
      </c>
      <c r="K159" s="16"/>
      <c r="L159" s="38"/>
      <c r="M159" s="38"/>
      <c r="U159" s="25"/>
      <c r="W159" s="39"/>
      <c r="X159" s="39"/>
      <c r="Y159" s="39"/>
      <c r="Z159" s="39"/>
      <c r="AA159" s="39"/>
      <c r="AB159" s="39"/>
    </row>
    <row r="160" spans="1:28" x14ac:dyDescent="0.25">
      <c r="A160" s="183">
        <v>43227</v>
      </c>
      <c r="B160" s="184">
        <v>100.79</v>
      </c>
      <c r="C160" s="184">
        <v>109.89</v>
      </c>
      <c r="K160" s="16"/>
      <c r="L160" s="38"/>
      <c r="M160" s="38"/>
      <c r="U160" s="25"/>
      <c r="W160" s="39"/>
      <c r="X160" s="39"/>
      <c r="Y160" s="39"/>
      <c r="Z160" s="39"/>
      <c r="AA160" s="39"/>
      <c r="AB160" s="39"/>
    </row>
    <row r="161" spans="1:28" x14ac:dyDescent="0.25">
      <c r="A161" s="183">
        <v>43228</v>
      </c>
      <c r="B161" s="184">
        <v>100.84</v>
      </c>
      <c r="C161" s="184">
        <v>109.89</v>
      </c>
      <c r="K161" s="16"/>
      <c r="L161" s="38"/>
      <c r="M161" s="38"/>
      <c r="U161" s="25"/>
      <c r="W161" s="39"/>
      <c r="X161" s="39"/>
      <c r="Y161" s="39"/>
      <c r="Z161" s="39"/>
      <c r="AA161" s="39"/>
      <c r="AB161" s="39"/>
    </row>
    <row r="162" spans="1:28" x14ac:dyDescent="0.25">
      <c r="A162" s="183">
        <v>43229</v>
      </c>
      <c r="B162" s="184">
        <v>99.77</v>
      </c>
      <c r="C162" s="184">
        <v>109.65</v>
      </c>
      <c r="K162" s="16"/>
      <c r="L162" s="38"/>
      <c r="M162" s="38"/>
      <c r="U162" s="25"/>
      <c r="W162" s="39"/>
      <c r="X162" s="39"/>
      <c r="Y162" s="39"/>
      <c r="Z162" s="39"/>
      <c r="AA162" s="39"/>
      <c r="AB162" s="39"/>
    </row>
    <row r="163" spans="1:28" x14ac:dyDescent="0.25">
      <c r="A163" s="183">
        <v>43230</v>
      </c>
      <c r="B163" s="184">
        <v>100.17</v>
      </c>
      <c r="C163" s="184">
        <v>109.76</v>
      </c>
      <c r="K163" s="16"/>
      <c r="L163" s="38"/>
      <c r="M163" s="38"/>
      <c r="U163" s="25"/>
      <c r="W163" s="39"/>
      <c r="X163" s="39"/>
      <c r="Y163" s="39"/>
      <c r="Z163" s="39"/>
      <c r="AA163" s="39"/>
      <c r="AB163" s="39"/>
    </row>
    <row r="164" spans="1:28" x14ac:dyDescent="0.25">
      <c r="A164" s="183">
        <v>43231</v>
      </c>
      <c r="B164" s="184">
        <v>100.59</v>
      </c>
      <c r="C164" s="184">
        <v>109.82</v>
      </c>
      <c r="K164" s="16"/>
      <c r="L164" s="38"/>
      <c r="M164" s="38"/>
      <c r="U164" s="25"/>
      <c r="W164" s="39"/>
      <c r="X164" s="39"/>
      <c r="Y164" s="39"/>
      <c r="Z164" s="39"/>
      <c r="AA164" s="39"/>
      <c r="AB164" s="39"/>
    </row>
    <row r="165" spans="1:28" x14ac:dyDescent="0.25">
      <c r="A165" s="183">
        <v>43234</v>
      </c>
      <c r="B165" s="184">
        <v>99.48</v>
      </c>
      <c r="C165" s="184">
        <v>109.53</v>
      </c>
      <c r="K165" s="16"/>
      <c r="L165" s="38"/>
      <c r="M165" s="38"/>
      <c r="U165" s="25"/>
      <c r="W165" s="39"/>
      <c r="X165" s="39"/>
      <c r="Y165" s="39"/>
      <c r="Z165" s="39"/>
      <c r="AA165" s="39"/>
      <c r="AB165" s="39"/>
    </row>
    <row r="166" spans="1:28" x14ac:dyDescent="0.25">
      <c r="A166" s="183">
        <v>43235</v>
      </c>
      <c r="B166" s="184">
        <v>98.91</v>
      </c>
      <c r="C166" s="184">
        <v>109.39</v>
      </c>
      <c r="K166" s="16"/>
      <c r="L166" s="38"/>
      <c r="M166" s="38"/>
      <c r="U166" s="25"/>
      <c r="W166" s="39"/>
      <c r="X166" s="39"/>
      <c r="Y166" s="39"/>
      <c r="Z166" s="39"/>
      <c r="AA166" s="39"/>
      <c r="AB166" s="39"/>
    </row>
    <row r="167" spans="1:28" x14ac:dyDescent="0.25">
      <c r="A167" s="183">
        <v>43236</v>
      </c>
      <c r="B167" s="184">
        <v>99.01</v>
      </c>
      <c r="C167" s="184">
        <v>109.43</v>
      </c>
      <c r="K167" s="16"/>
      <c r="L167" s="38"/>
      <c r="M167" s="38"/>
      <c r="U167" s="25"/>
      <c r="W167" s="39"/>
      <c r="X167" s="39"/>
      <c r="Y167" s="39"/>
      <c r="Z167" s="39"/>
      <c r="AA167" s="39"/>
      <c r="AB167" s="39"/>
    </row>
    <row r="168" spans="1:28" x14ac:dyDescent="0.25">
      <c r="A168" s="183">
        <v>43237</v>
      </c>
      <c r="B168" s="184">
        <v>98.29</v>
      </c>
      <c r="C168" s="184">
        <v>109.4</v>
      </c>
      <c r="K168" s="16"/>
      <c r="L168" s="38"/>
      <c r="M168" s="38"/>
      <c r="U168" s="25"/>
      <c r="W168" s="39"/>
      <c r="X168" s="39"/>
      <c r="Y168" s="39"/>
      <c r="Z168" s="39"/>
      <c r="AA168" s="39"/>
      <c r="AB168" s="39"/>
    </row>
    <row r="169" spans="1:28" x14ac:dyDescent="0.25">
      <c r="A169" s="183">
        <v>43238</v>
      </c>
      <c r="B169" s="184">
        <v>98</v>
      </c>
      <c r="C169" s="184">
        <v>109.38500000000001</v>
      </c>
      <c r="K169" s="16"/>
      <c r="L169" s="38"/>
      <c r="M169" s="38"/>
      <c r="U169" s="25"/>
      <c r="W169" s="39"/>
      <c r="X169" s="39"/>
      <c r="Y169" s="39"/>
      <c r="Z169" s="39"/>
      <c r="AA169" s="39"/>
      <c r="AB169" s="39"/>
    </row>
    <row r="170" spans="1:28" x14ac:dyDescent="0.25">
      <c r="A170" s="183">
        <v>43242</v>
      </c>
      <c r="B170" s="184">
        <v>99.66</v>
      </c>
      <c r="C170" s="184">
        <v>109.72</v>
      </c>
      <c r="K170" s="16"/>
      <c r="L170" s="38"/>
      <c r="M170" s="38"/>
      <c r="U170" s="25"/>
      <c r="W170" s="39"/>
      <c r="X170" s="39"/>
      <c r="Y170" s="39"/>
      <c r="Z170" s="39"/>
      <c r="AA170" s="39"/>
      <c r="AB170" s="39"/>
    </row>
    <row r="171" spans="1:28" x14ac:dyDescent="0.25">
      <c r="A171" s="183">
        <v>43243</v>
      </c>
      <c r="B171" s="184">
        <v>100.73</v>
      </c>
      <c r="C171" s="184">
        <v>110.06</v>
      </c>
      <c r="K171" s="16"/>
      <c r="L171" s="38"/>
      <c r="M171" s="38"/>
      <c r="U171" s="25"/>
      <c r="W171" s="39"/>
      <c r="X171" s="39"/>
      <c r="Y171" s="39"/>
      <c r="Z171" s="39"/>
      <c r="AA171" s="39"/>
      <c r="AB171" s="39"/>
    </row>
    <row r="172" spans="1:28" x14ac:dyDescent="0.25">
      <c r="A172" s="183">
        <v>43244</v>
      </c>
      <c r="B172" s="184">
        <v>100.28</v>
      </c>
      <c r="C172" s="184">
        <v>109.94</v>
      </c>
      <c r="K172" s="16"/>
      <c r="L172" s="38"/>
      <c r="M172" s="38"/>
      <c r="U172" s="25"/>
      <c r="W172" s="39"/>
      <c r="X172" s="39"/>
      <c r="Y172" s="39"/>
      <c r="Z172" s="39"/>
      <c r="AA172" s="39"/>
      <c r="AB172" s="39"/>
    </row>
    <row r="173" spans="1:28" x14ac:dyDescent="0.25">
      <c r="A173" s="183">
        <v>43245</v>
      </c>
      <c r="B173" s="184">
        <v>102.22</v>
      </c>
      <c r="C173" s="184">
        <v>110.33</v>
      </c>
      <c r="K173" s="16"/>
      <c r="L173" s="38"/>
      <c r="M173" s="38"/>
      <c r="U173" s="25"/>
      <c r="W173" s="39"/>
      <c r="X173" s="39"/>
      <c r="Y173" s="39"/>
      <c r="Z173" s="39"/>
      <c r="AA173" s="39"/>
      <c r="AB173" s="39"/>
    </row>
    <row r="174" spans="1:28" x14ac:dyDescent="0.25">
      <c r="A174" s="183">
        <v>43248</v>
      </c>
      <c r="B174" s="184">
        <v>103.15</v>
      </c>
      <c r="C174" s="184">
        <v>110.59</v>
      </c>
      <c r="K174" s="16"/>
      <c r="L174" s="38"/>
      <c r="M174" s="38"/>
      <c r="U174" s="25"/>
      <c r="W174" s="39"/>
      <c r="X174" s="39"/>
      <c r="Y174" s="39"/>
      <c r="Z174" s="39"/>
      <c r="AA174" s="39"/>
      <c r="AB174" s="39"/>
    </row>
    <row r="175" spans="1:28" x14ac:dyDescent="0.25">
      <c r="A175" s="183">
        <v>43249</v>
      </c>
      <c r="B175" s="184">
        <v>107.58</v>
      </c>
      <c r="C175" s="184">
        <v>111.87</v>
      </c>
      <c r="K175" s="16"/>
      <c r="L175" s="38"/>
      <c r="M175" s="38"/>
      <c r="U175" s="25"/>
      <c r="W175" s="39"/>
      <c r="X175" s="39"/>
      <c r="Y175" s="39"/>
      <c r="Z175" s="39"/>
      <c r="AA175" s="39"/>
      <c r="AB175" s="39"/>
    </row>
    <row r="176" spans="1:28" x14ac:dyDescent="0.25">
      <c r="A176" s="183">
        <v>43250</v>
      </c>
      <c r="B176" s="184">
        <v>105.29</v>
      </c>
      <c r="C176" s="184">
        <v>111.19</v>
      </c>
      <c r="K176" s="16"/>
      <c r="L176" s="38"/>
      <c r="M176" s="38"/>
      <c r="U176" s="25"/>
      <c r="W176" s="39"/>
      <c r="X176" s="39"/>
      <c r="Y176" s="39"/>
      <c r="Z176" s="39"/>
      <c r="AA176" s="39"/>
      <c r="AB176" s="39"/>
    </row>
    <row r="177" spans="1:28" x14ac:dyDescent="0.25">
      <c r="A177" s="183">
        <v>43251</v>
      </c>
      <c r="B177" s="184">
        <v>103.75</v>
      </c>
      <c r="C177" s="184">
        <v>110.62</v>
      </c>
      <c r="K177" s="16"/>
      <c r="L177" s="38"/>
      <c r="M177" s="38"/>
      <c r="U177" s="25"/>
      <c r="W177" s="39"/>
      <c r="X177" s="39"/>
      <c r="Y177" s="39"/>
      <c r="Z177" s="39"/>
      <c r="AA177" s="39"/>
      <c r="AB177" s="39"/>
    </row>
    <row r="178" spans="1:28" x14ac:dyDescent="0.25">
      <c r="A178" s="183">
        <v>43252</v>
      </c>
      <c r="B178" s="184">
        <v>104.44</v>
      </c>
      <c r="C178" s="184">
        <v>110.67</v>
      </c>
      <c r="K178" s="16"/>
      <c r="L178" s="38"/>
      <c r="M178" s="38"/>
      <c r="U178" s="25"/>
      <c r="W178" s="39"/>
      <c r="X178" s="39"/>
      <c r="Y178" s="39"/>
      <c r="Z178" s="39"/>
      <c r="AA178" s="39"/>
      <c r="AB178" s="39"/>
    </row>
    <row r="179" spans="1:28" x14ac:dyDescent="0.25">
      <c r="A179" s="183">
        <v>43255</v>
      </c>
      <c r="B179" s="184">
        <v>104.22</v>
      </c>
      <c r="C179" s="184">
        <v>110.59</v>
      </c>
      <c r="K179" s="16"/>
      <c r="L179" s="38"/>
      <c r="M179" s="38"/>
      <c r="U179" s="25"/>
      <c r="W179" s="39"/>
      <c r="X179" s="39"/>
      <c r="Y179" s="39"/>
      <c r="Z179" s="39"/>
      <c r="AA179" s="39"/>
      <c r="AB179" s="39"/>
    </row>
    <row r="180" spans="1:28" x14ac:dyDescent="0.25">
      <c r="A180" s="183">
        <v>43256</v>
      </c>
      <c r="B180" s="184">
        <v>104</v>
      </c>
      <c r="C180" s="184">
        <v>110.58</v>
      </c>
      <c r="K180" s="16"/>
      <c r="L180" s="38"/>
      <c r="M180" s="38"/>
      <c r="U180" s="25"/>
      <c r="W180" s="39"/>
      <c r="X180" s="39"/>
      <c r="Y180" s="39"/>
      <c r="Z180" s="39"/>
      <c r="AA180" s="39"/>
      <c r="AB180" s="39"/>
    </row>
    <row r="181" spans="1:28" x14ac:dyDescent="0.25">
      <c r="A181" s="183">
        <v>43257</v>
      </c>
      <c r="B181" s="184">
        <v>103.64</v>
      </c>
      <c r="C181" s="184">
        <v>110.47</v>
      </c>
      <c r="K181" s="16"/>
      <c r="L181" s="38"/>
      <c r="M181" s="38"/>
      <c r="U181" s="25"/>
      <c r="W181" s="39"/>
      <c r="X181" s="39"/>
      <c r="Y181" s="39"/>
      <c r="Z181" s="39"/>
      <c r="AA181" s="39"/>
      <c r="AB181" s="39"/>
    </row>
    <row r="182" spans="1:28" x14ac:dyDescent="0.25">
      <c r="A182" s="183">
        <v>43258</v>
      </c>
      <c r="B182" s="184">
        <v>101.71</v>
      </c>
      <c r="C182" s="184">
        <v>109.98</v>
      </c>
      <c r="K182" s="16"/>
      <c r="L182" s="38"/>
      <c r="M182" s="38"/>
      <c r="U182" s="25"/>
      <c r="W182" s="39"/>
      <c r="X182" s="39"/>
      <c r="Y182" s="39"/>
      <c r="Z182" s="39"/>
      <c r="AA182" s="39"/>
      <c r="AB182" s="39"/>
    </row>
    <row r="183" spans="1:28" x14ac:dyDescent="0.25">
      <c r="A183" s="183">
        <v>43259</v>
      </c>
      <c r="B183" s="184">
        <v>103.79</v>
      </c>
      <c r="C183" s="184">
        <v>110.54</v>
      </c>
      <c r="K183" s="16"/>
      <c r="L183" s="38"/>
      <c r="M183" s="38"/>
      <c r="U183" s="25"/>
      <c r="W183" s="39"/>
      <c r="X183" s="39"/>
      <c r="Y183" s="39"/>
      <c r="Z183" s="39"/>
      <c r="AA183" s="39"/>
      <c r="AB183" s="39"/>
    </row>
    <row r="184" spans="1:28" x14ac:dyDescent="0.25">
      <c r="A184" s="183">
        <v>43262</v>
      </c>
      <c r="B184" s="184">
        <v>102.72</v>
      </c>
      <c r="C184" s="184">
        <v>110.29</v>
      </c>
      <c r="K184" s="16"/>
      <c r="L184" s="38"/>
      <c r="M184" s="38"/>
      <c r="U184" s="25"/>
      <c r="W184" s="39"/>
      <c r="X184" s="39"/>
      <c r="Y184" s="39"/>
      <c r="Z184" s="39"/>
      <c r="AA184" s="39"/>
      <c r="AB184" s="39"/>
    </row>
    <row r="185" spans="1:28" x14ac:dyDescent="0.25">
      <c r="A185" s="183">
        <v>43263</v>
      </c>
      <c r="B185" s="184">
        <v>101.51</v>
      </c>
      <c r="C185" s="184">
        <v>110.03</v>
      </c>
      <c r="K185" s="16"/>
      <c r="L185" s="38"/>
      <c r="M185" s="38"/>
      <c r="U185" s="25"/>
      <c r="W185" s="39"/>
      <c r="X185" s="39"/>
      <c r="Y185" s="39"/>
      <c r="Z185" s="39"/>
      <c r="AA185" s="39"/>
      <c r="AB185" s="39"/>
    </row>
    <row r="186" spans="1:28" x14ac:dyDescent="0.25">
      <c r="A186" s="183">
        <v>43264</v>
      </c>
      <c r="B186" s="184">
        <v>102.41</v>
      </c>
      <c r="C186" s="184">
        <v>110.185</v>
      </c>
      <c r="K186" s="16"/>
      <c r="L186" s="38"/>
      <c r="M186" s="38"/>
      <c r="U186" s="25"/>
      <c r="W186" s="39"/>
      <c r="X186" s="39"/>
      <c r="Y186" s="39"/>
      <c r="Z186" s="39"/>
      <c r="AA186" s="39"/>
      <c r="AB186" s="39"/>
    </row>
    <row r="187" spans="1:28" x14ac:dyDescent="0.25">
      <c r="A187" s="183">
        <v>43265</v>
      </c>
      <c r="B187" s="184">
        <v>101.67</v>
      </c>
      <c r="C187" s="184">
        <v>109.985</v>
      </c>
      <c r="K187" s="16"/>
      <c r="L187" s="38"/>
      <c r="M187" s="38"/>
      <c r="U187" s="25"/>
      <c r="W187" s="39"/>
      <c r="X187" s="39"/>
      <c r="Y187" s="39"/>
      <c r="Z187" s="39"/>
      <c r="AA187" s="39"/>
      <c r="AB187" s="39"/>
    </row>
    <row r="188" spans="1:28" x14ac:dyDescent="0.25">
      <c r="A188" s="183">
        <v>43266</v>
      </c>
      <c r="B188" s="184">
        <v>102.71</v>
      </c>
      <c r="C188" s="184">
        <v>110.65</v>
      </c>
      <c r="K188" s="16"/>
      <c r="L188" s="38"/>
      <c r="M188" s="38"/>
      <c r="U188" s="25"/>
      <c r="W188" s="39"/>
      <c r="X188" s="39"/>
      <c r="Y188" s="39"/>
      <c r="Z188" s="39"/>
      <c r="AA188" s="39"/>
      <c r="AB188" s="39"/>
    </row>
    <row r="189" spans="1:28" x14ac:dyDescent="0.25">
      <c r="A189" s="183">
        <v>43269</v>
      </c>
      <c r="B189" s="184">
        <v>102.23</v>
      </c>
      <c r="C189" s="184">
        <v>110.65</v>
      </c>
      <c r="K189" s="16"/>
      <c r="L189" s="38"/>
      <c r="M189" s="38"/>
      <c r="U189" s="25"/>
      <c r="W189" s="39"/>
      <c r="X189" s="39"/>
      <c r="Y189" s="39"/>
      <c r="Z189" s="39"/>
      <c r="AA189" s="39"/>
      <c r="AB189" s="39"/>
    </row>
    <row r="190" spans="1:28" x14ac:dyDescent="0.25">
      <c r="A190" s="183">
        <v>43270</v>
      </c>
      <c r="B190" s="184">
        <v>102.73</v>
      </c>
      <c r="C190" s="184">
        <v>110.9</v>
      </c>
      <c r="K190" s="16"/>
      <c r="L190" s="38"/>
      <c r="M190" s="38"/>
      <c r="U190" s="25"/>
      <c r="W190" s="39"/>
      <c r="X190" s="39"/>
      <c r="Y190" s="39"/>
      <c r="Z190" s="39"/>
      <c r="AA190" s="39"/>
      <c r="AB190" s="39"/>
    </row>
    <row r="191" spans="1:28" x14ac:dyDescent="0.25">
      <c r="A191" s="183">
        <v>43271</v>
      </c>
      <c r="B191" s="184">
        <v>102.92</v>
      </c>
      <c r="C191" s="184">
        <v>110.78</v>
      </c>
      <c r="K191" s="16"/>
      <c r="L191" s="38"/>
      <c r="M191" s="38"/>
      <c r="U191" s="25"/>
      <c r="W191" s="39"/>
      <c r="X191" s="39"/>
      <c r="Y191" s="39"/>
      <c r="Z191" s="39"/>
      <c r="AA191" s="39"/>
      <c r="AB191" s="39"/>
    </row>
    <row r="192" spans="1:28" x14ac:dyDescent="0.25">
      <c r="A192" s="183">
        <v>43272</v>
      </c>
      <c r="B192" s="184">
        <v>102.95</v>
      </c>
      <c r="C192" s="184">
        <v>110.92</v>
      </c>
      <c r="K192" s="16"/>
      <c r="L192" s="38"/>
      <c r="M192" s="38"/>
      <c r="U192" s="25"/>
      <c r="W192" s="39"/>
      <c r="X192" s="39"/>
      <c r="Y192" s="39"/>
      <c r="Z192" s="39"/>
      <c r="AA192" s="39"/>
      <c r="AB192" s="39"/>
    </row>
    <row r="193" spans="1:28" x14ac:dyDescent="0.25">
      <c r="A193" s="183">
        <v>43273</v>
      </c>
      <c r="B193" s="184">
        <v>103.11</v>
      </c>
      <c r="C193" s="184">
        <v>110.97</v>
      </c>
      <c r="K193" s="16"/>
      <c r="L193" s="38"/>
      <c r="M193" s="38"/>
      <c r="U193" s="25"/>
      <c r="W193" s="39"/>
      <c r="X193" s="39"/>
      <c r="Y193" s="39"/>
      <c r="Z193" s="39"/>
      <c r="AA193" s="39"/>
      <c r="AB193" s="39"/>
    </row>
    <row r="194" spans="1:28" x14ac:dyDescent="0.25">
      <c r="A194" s="183">
        <v>43276</v>
      </c>
      <c r="B194" s="184">
        <v>103.88</v>
      </c>
      <c r="C194" s="184">
        <v>111.06</v>
      </c>
      <c r="K194" s="16"/>
      <c r="L194" s="38"/>
      <c r="M194" s="38"/>
      <c r="U194" s="25"/>
      <c r="W194" s="39"/>
      <c r="X194" s="39"/>
      <c r="Y194" s="39"/>
      <c r="Z194" s="39"/>
      <c r="AA194" s="39"/>
      <c r="AB194" s="39"/>
    </row>
    <row r="195" spans="1:28" x14ac:dyDescent="0.25">
      <c r="A195" s="183">
        <v>43277</v>
      </c>
      <c r="B195" s="184">
        <v>103.56</v>
      </c>
      <c r="C195" s="184">
        <v>111</v>
      </c>
      <c r="K195" s="16"/>
      <c r="L195" s="38"/>
      <c r="M195" s="38"/>
      <c r="U195" s="25"/>
      <c r="W195" s="39"/>
      <c r="X195" s="39"/>
      <c r="Y195" s="39"/>
      <c r="Z195" s="39"/>
      <c r="AA195" s="39"/>
      <c r="AB195" s="39"/>
    </row>
    <row r="196" spans="1:28" x14ac:dyDescent="0.25">
      <c r="A196" s="183">
        <v>43278</v>
      </c>
      <c r="B196" s="184">
        <v>104.32</v>
      </c>
      <c r="C196" s="184">
        <v>111.12</v>
      </c>
      <c r="K196" s="16"/>
      <c r="L196" s="38"/>
      <c r="M196" s="38"/>
      <c r="U196" s="25"/>
      <c r="W196" s="39"/>
      <c r="X196" s="39"/>
      <c r="Y196" s="39"/>
      <c r="Z196" s="39"/>
      <c r="AA196" s="39"/>
      <c r="AB196" s="39"/>
    </row>
    <row r="197" spans="1:28" x14ac:dyDescent="0.25">
      <c r="A197" s="183">
        <v>43279</v>
      </c>
      <c r="B197" s="184">
        <v>104.87</v>
      </c>
      <c r="C197" s="184">
        <v>111.08</v>
      </c>
      <c r="K197" s="16"/>
      <c r="L197" s="38"/>
      <c r="M197" s="38"/>
      <c r="U197" s="25"/>
      <c r="W197" s="39"/>
      <c r="X197" s="39"/>
      <c r="Y197" s="39"/>
      <c r="Z197" s="39"/>
      <c r="AA197" s="39"/>
      <c r="AB197" s="39"/>
    </row>
    <row r="198" spans="1:28" x14ac:dyDescent="0.25">
      <c r="A198" s="183">
        <v>43280</v>
      </c>
      <c r="B198" s="184">
        <v>105.2</v>
      </c>
      <c r="C198" s="184">
        <v>110.81</v>
      </c>
      <c r="K198" s="16"/>
      <c r="L198" s="38"/>
      <c r="M198" s="38"/>
      <c r="U198" s="25"/>
      <c r="W198" s="39"/>
      <c r="X198" s="39"/>
      <c r="Y198" s="39"/>
      <c r="Z198" s="39"/>
      <c r="AA198" s="39"/>
      <c r="AB198" s="39"/>
    </row>
    <row r="199" spans="1:28" x14ac:dyDescent="0.25">
      <c r="A199" s="183">
        <v>43283</v>
      </c>
      <c r="B199" s="184">
        <v>105.95</v>
      </c>
      <c r="C199" s="184">
        <v>111.01</v>
      </c>
      <c r="K199" s="16"/>
      <c r="L199" s="38"/>
      <c r="M199" s="38"/>
      <c r="U199" s="25"/>
      <c r="W199" s="39"/>
      <c r="X199" s="39"/>
      <c r="Y199" s="39"/>
      <c r="Z199" s="39"/>
      <c r="AA199" s="39"/>
      <c r="AB199" s="39"/>
    </row>
    <row r="200" spans="1:28" x14ac:dyDescent="0.25">
      <c r="A200" s="183">
        <v>43284</v>
      </c>
      <c r="B200" s="184">
        <v>105.72</v>
      </c>
      <c r="C200" s="184">
        <v>110.98</v>
      </c>
      <c r="K200" s="16"/>
      <c r="L200" s="38"/>
      <c r="M200" s="38"/>
      <c r="U200" s="25"/>
      <c r="W200" s="39"/>
      <c r="X200" s="39"/>
      <c r="Y200" s="39"/>
      <c r="Z200" s="39"/>
      <c r="AA200" s="39"/>
      <c r="AB200" s="39"/>
    </row>
    <row r="201" spans="1:28" x14ac:dyDescent="0.25">
      <c r="A201" s="183">
        <v>43285</v>
      </c>
      <c r="B201" s="184">
        <v>106.76</v>
      </c>
      <c r="C201" s="184">
        <v>111.07</v>
      </c>
      <c r="K201" s="16"/>
      <c r="L201" s="38"/>
      <c r="M201" s="38"/>
      <c r="U201" s="25"/>
      <c r="W201" s="39"/>
      <c r="X201" s="39"/>
      <c r="Y201" s="39"/>
      <c r="Z201" s="39"/>
      <c r="AA201" s="39"/>
      <c r="AB201" s="39"/>
    </row>
    <row r="202" spans="1:28" x14ac:dyDescent="0.25">
      <c r="A202" s="183">
        <v>43286</v>
      </c>
      <c r="B202" s="184">
        <v>105.75</v>
      </c>
      <c r="C202" s="184">
        <v>110.8</v>
      </c>
      <c r="K202" s="16"/>
      <c r="L202" s="38"/>
      <c r="M202" s="38"/>
      <c r="U202" s="25"/>
      <c r="W202" s="39"/>
      <c r="X202" s="39"/>
      <c r="Y202" s="39"/>
      <c r="Z202" s="39"/>
      <c r="AA202" s="39"/>
      <c r="AB202" s="39"/>
    </row>
    <row r="203" spans="1:28" x14ac:dyDescent="0.25">
      <c r="A203" s="183">
        <v>43287</v>
      </c>
      <c r="B203" s="184">
        <v>106.33</v>
      </c>
      <c r="C203" s="184">
        <v>111.006</v>
      </c>
      <c r="K203" s="16"/>
      <c r="L203" s="38"/>
      <c r="M203" s="38"/>
      <c r="U203" s="25"/>
      <c r="W203" s="39"/>
      <c r="X203" s="39"/>
      <c r="Y203" s="39"/>
      <c r="Z203" s="39"/>
      <c r="AA203" s="39"/>
      <c r="AB203" s="39"/>
    </row>
    <row r="204" spans="1:28" x14ac:dyDescent="0.25">
      <c r="A204" s="183">
        <v>43290</v>
      </c>
      <c r="B204" s="184">
        <v>105.9</v>
      </c>
      <c r="C204" s="184">
        <v>110.95</v>
      </c>
      <c r="K204" s="16"/>
      <c r="L204" s="38"/>
      <c r="M204" s="38"/>
      <c r="U204" s="25"/>
      <c r="W204" s="39"/>
      <c r="X204" s="39"/>
      <c r="Y204" s="39"/>
      <c r="Z204" s="39"/>
      <c r="AA204" s="39"/>
      <c r="AB204" s="39"/>
    </row>
    <row r="205" spans="1:28" x14ac:dyDescent="0.25">
      <c r="A205" s="183">
        <v>43291</v>
      </c>
      <c r="B205" s="184">
        <v>105.61</v>
      </c>
      <c r="C205" s="184">
        <v>110.91</v>
      </c>
      <c r="K205" s="16"/>
      <c r="L205" s="38"/>
      <c r="M205" s="38"/>
      <c r="U205" s="25"/>
      <c r="W205" s="39"/>
      <c r="X205" s="39"/>
      <c r="Y205" s="39"/>
      <c r="Z205" s="39"/>
      <c r="AA205" s="39"/>
      <c r="AB205" s="39"/>
    </row>
    <row r="206" spans="1:28" x14ac:dyDescent="0.25">
      <c r="A206" s="183">
        <v>43292</v>
      </c>
      <c r="B206" s="184">
        <v>106.16</v>
      </c>
      <c r="C206" s="184">
        <v>110.93</v>
      </c>
      <c r="K206" s="16"/>
      <c r="L206" s="38"/>
      <c r="M206" s="38"/>
      <c r="U206" s="25"/>
      <c r="W206" s="39"/>
      <c r="X206" s="39"/>
      <c r="Y206" s="39"/>
      <c r="Z206" s="39"/>
      <c r="AA206" s="39"/>
      <c r="AB206" s="39"/>
    </row>
    <row r="207" spans="1:28" x14ac:dyDescent="0.25">
      <c r="A207" s="183">
        <v>43293</v>
      </c>
      <c r="B207" s="184">
        <v>105.8</v>
      </c>
      <c r="C207" s="184">
        <v>110.87</v>
      </c>
      <c r="K207" s="16"/>
      <c r="L207" s="38"/>
      <c r="M207" s="38"/>
      <c r="U207" s="25"/>
      <c r="W207" s="39"/>
      <c r="X207" s="39"/>
      <c r="Y207" s="39"/>
      <c r="Z207" s="39"/>
      <c r="AA207" s="39"/>
      <c r="AB207" s="39"/>
    </row>
    <row r="208" spans="1:28" x14ac:dyDescent="0.25">
      <c r="A208" s="183">
        <v>43294</v>
      </c>
      <c r="B208" s="184">
        <v>106.62</v>
      </c>
      <c r="C208" s="184">
        <v>111.08</v>
      </c>
      <c r="K208" s="16"/>
      <c r="L208" s="38"/>
      <c r="M208" s="38"/>
      <c r="U208" s="25"/>
      <c r="W208" s="39"/>
      <c r="X208" s="39"/>
      <c r="Y208" s="39"/>
      <c r="Z208" s="39"/>
      <c r="AA208" s="39"/>
      <c r="AB208" s="39"/>
    </row>
    <row r="209" spans="1:28" x14ac:dyDescent="0.25">
      <c r="A209" s="183">
        <v>43297</v>
      </c>
      <c r="B209" s="184">
        <v>106.03</v>
      </c>
      <c r="C209" s="184">
        <v>110.93</v>
      </c>
      <c r="K209" s="16"/>
      <c r="L209" s="38"/>
      <c r="M209" s="38"/>
      <c r="U209" s="25"/>
      <c r="W209" s="39"/>
      <c r="X209" s="39"/>
      <c r="Y209" s="39"/>
      <c r="Z209" s="39"/>
      <c r="AA209" s="39"/>
      <c r="AB209" s="39"/>
    </row>
    <row r="210" spans="1:28" x14ac:dyDescent="0.25">
      <c r="A210" s="183">
        <v>43298</v>
      </c>
      <c r="B210" s="184">
        <v>105.83</v>
      </c>
      <c r="C210" s="184">
        <v>110.88</v>
      </c>
      <c r="K210" s="16"/>
      <c r="L210" s="38"/>
      <c r="M210" s="38"/>
      <c r="U210" s="25"/>
      <c r="W210" s="39"/>
      <c r="X210" s="39"/>
      <c r="Y210" s="39"/>
      <c r="Z210" s="39"/>
      <c r="AA210" s="39"/>
      <c r="AB210" s="39"/>
    </row>
    <row r="211" spans="1:28" x14ac:dyDescent="0.25">
      <c r="A211" s="183">
        <v>43299</v>
      </c>
      <c r="B211" s="184">
        <v>106.05</v>
      </c>
      <c r="C211" s="184">
        <v>111</v>
      </c>
      <c r="K211" s="16"/>
      <c r="L211" s="38"/>
      <c r="M211" s="38"/>
      <c r="U211" s="25"/>
      <c r="W211" s="39"/>
      <c r="X211" s="39"/>
      <c r="Y211" s="39"/>
      <c r="Z211" s="39"/>
      <c r="AA211" s="39"/>
      <c r="AB211" s="39"/>
    </row>
    <row r="212" spans="1:28" x14ac:dyDescent="0.25">
      <c r="A212" s="183">
        <v>43300</v>
      </c>
      <c r="B212" s="184">
        <v>105.94</v>
      </c>
      <c r="C212" s="184">
        <v>110.91</v>
      </c>
      <c r="K212" s="16"/>
      <c r="L212" s="38"/>
      <c r="M212" s="38"/>
      <c r="U212" s="25"/>
      <c r="W212" s="39"/>
      <c r="X212" s="39"/>
      <c r="Y212" s="39"/>
      <c r="Z212" s="39"/>
      <c r="AA212" s="39"/>
      <c r="AB212" s="39"/>
    </row>
    <row r="213" spans="1:28" x14ac:dyDescent="0.25">
      <c r="A213" s="183">
        <v>43301</v>
      </c>
      <c r="B213" s="184">
        <v>106.31</v>
      </c>
      <c r="C213" s="184">
        <v>110.98</v>
      </c>
      <c r="K213" s="16"/>
      <c r="L213" s="38"/>
      <c r="M213" s="38"/>
      <c r="U213" s="25"/>
      <c r="W213" s="39"/>
      <c r="X213" s="39"/>
      <c r="Y213" s="39"/>
      <c r="Z213" s="39"/>
      <c r="AA213" s="39"/>
      <c r="AB213" s="39"/>
    </row>
    <row r="214" spans="1:28" x14ac:dyDescent="0.25">
      <c r="A214" s="183">
        <v>43304</v>
      </c>
      <c r="B214" s="184">
        <v>105.04</v>
      </c>
      <c r="C214" s="184">
        <v>110.73</v>
      </c>
      <c r="K214" s="16"/>
      <c r="L214" s="38"/>
      <c r="M214" s="38"/>
      <c r="U214" s="25"/>
      <c r="W214" s="39"/>
      <c r="X214" s="39"/>
      <c r="Y214" s="39"/>
      <c r="Z214" s="39"/>
      <c r="AA214" s="39"/>
      <c r="AB214" s="39"/>
    </row>
    <row r="215" spans="1:28" x14ac:dyDescent="0.25">
      <c r="A215" s="183">
        <v>43305</v>
      </c>
      <c r="B215" s="184">
        <v>104.7</v>
      </c>
      <c r="C215" s="184">
        <v>110.6</v>
      </c>
      <c r="K215" s="16"/>
      <c r="L215" s="38"/>
      <c r="M215" s="38"/>
      <c r="U215" s="25"/>
      <c r="W215" s="39"/>
      <c r="X215" s="39"/>
      <c r="Y215" s="39"/>
      <c r="Z215" s="39"/>
      <c r="AA215" s="39"/>
      <c r="AB215" s="39"/>
    </row>
    <row r="216" spans="1:28" x14ac:dyDescent="0.25">
      <c r="A216" s="183">
        <v>43306</v>
      </c>
      <c r="B216" s="184">
        <v>105.55</v>
      </c>
      <c r="C216" s="184">
        <v>110.72</v>
      </c>
      <c r="K216" s="16"/>
      <c r="L216" s="38"/>
      <c r="M216" s="38"/>
      <c r="U216" s="25"/>
      <c r="W216" s="39"/>
      <c r="X216" s="39"/>
      <c r="Y216" s="39"/>
      <c r="Z216" s="39"/>
      <c r="AA216" s="39"/>
      <c r="AB216" s="39"/>
    </row>
    <row r="217" spans="1:28" x14ac:dyDescent="0.25">
      <c r="A217" s="183">
        <v>43307</v>
      </c>
      <c r="B217" s="184">
        <v>104.94</v>
      </c>
      <c r="C217" s="184">
        <v>110.56</v>
      </c>
      <c r="K217" s="16"/>
      <c r="L217" s="38"/>
      <c r="M217" s="38"/>
      <c r="U217" s="25"/>
      <c r="W217" s="39"/>
      <c r="X217" s="39"/>
      <c r="Y217" s="39"/>
      <c r="Z217" s="39"/>
      <c r="AA217" s="39"/>
      <c r="AB217" s="39"/>
    </row>
    <row r="218" spans="1:28" x14ac:dyDescent="0.25">
      <c r="A218" s="183">
        <v>43308</v>
      </c>
      <c r="B218" s="184">
        <v>104.69</v>
      </c>
      <c r="C218" s="184">
        <v>110.57</v>
      </c>
      <c r="K218" s="16"/>
      <c r="L218" s="38"/>
      <c r="M218" s="38"/>
      <c r="U218" s="25"/>
      <c r="W218" s="39"/>
      <c r="X218" s="39"/>
      <c r="Y218" s="39"/>
      <c r="Z218" s="39"/>
      <c r="AA218" s="39"/>
      <c r="AB218" s="39"/>
    </row>
    <row r="219" spans="1:28" x14ac:dyDescent="0.25">
      <c r="A219" s="183">
        <v>43311</v>
      </c>
      <c r="B219" s="184">
        <v>104.15</v>
      </c>
      <c r="C219" s="184">
        <v>110.44</v>
      </c>
      <c r="K219" s="16"/>
      <c r="L219" s="38"/>
      <c r="M219" s="38"/>
      <c r="U219" s="25"/>
      <c r="W219" s="39"/>
      <c r="X219" s="39"/>
      <c r="Y219" s="39"/>
      <c r="Z219" s="39"/>
      <c r="AA219" s="39"/>
      <c r="AB219" s="39"/>
    </row>
    <row r="220" spans="1:28" x14ac:dyDescent="0.25">
      <c r="A220" s="183">
        <v>43312</v>
      </c>
      <c r="B220" s="184">
        <v>104</v>
      </c>
      <c r="C220" s="184">
        <v>110.42</v>
      </c>
      <c r="K220" s="16"/>
      <c r="L220" s="38"/>
      <c r="M220" s="38"/>
      <c r="U220" s="25"/>
      <c r="W220" s="39"/>
      <c r="X220" s="39"/>
      <c r="Y220" s="39"/>
      <c r="Z220" s="39"/>
      <c r="AA220" s="39"/>
      <c r="AB220" s="39"/>
    </row>
    <row r="221" spans="1:28" x14ac:dyDescent="0.25">
      <c r="A221" s="183">
        <v>43313</v>
      </c>
      <c r="B221" s="184">
        <v>103.72</v>
      </c>
      <c r="C221" s="184">
        <v>110.24</v>
      </c>
      <c r="K221" s="16"/>
      <c r="L221" s="38"/>
      <c r="M221" s="38"/>
      <c r="U221" s="25"/>
      <c r="W221" s="39"/>
      <c r="X221" s="39"/>
      <c r="Y221" s="39"/>
      <c r="Z221" s="39"/>
      <c r="AA221" s="39"/>
      <c r="AB221" s="39"/>
    </row>
    <row r="222" spans="1:28" x14ac:dyDescent="0.25">
      <c r="A222" s="183">
        <v>43314</v>
      </c>
      <c r="B222" s="184">
        <v>103.27</v>
      </c>
      <c r="C222" s="184">
        <v>110.21</v>
      </c>
      <c r="K222" s="16"/>
      <c r="L222" s="38"/>
      <c r="M222" s="38"/>
      <c r="U222" s="25"/>
      <c r="W222" s="39"/>
      <c r="X222" s="39"/>
      <c r="Y222" s="39"/>
      <c r="Z222" s="39"/>
      <c r="AA222" s="39"/>
      <c r="AB222" s="39"/>
    </row>
    <row r="223" spans="1:28" x14ac:dyDescent="0.25">
      <c r="A223" s="183">
        <v>43315</v>
      </c>
      <c r="B223" s="184">
        <v>104.42</v>
      </c>
      <c r="C223" s="184">
        <v>110.48</v>
      </c>
      <c r="K223" s="16"/>
      <c r="L223" s="38"/>
      <c r="M223" s="38"/>
      <c r="U223" s="25"/>
      <c r="W223" s="39"/>
      <c r="X223" s="39"/>
      <c r="Y223" s="39"/>
      <c r="Z223" s="39"/>
      <c r="AA223" s="39"/>
      <c r="AB223" s="39"/>
    </row>
    <row r="224" spans="1:28" x14ac:dyDescent="0.25">
      <c r="A224" s="183">
        <v>43318</v>
      </c>
      <c r="B224" s="184">
        <v>104.97</v>
      </c>
      <c r="C224" s="184">
        <v>110.53</v>
      </c>
      <c r="K224" s="16"/>
      <c r="L224" s="38"/>
      <c r="M224" s="38"/>
      <c r="U224" s="25"/>
      <c r="W224" s="39"/>
      <c r="X224" s="39"/>
      <c r="Y224" s="39"/>
      <c r="Z224" s="39"/>
      <c r="AA224" s="39"/>
      <c r="AB224" s="39"/>
    </row>
    <row r="225" spans="1:28" x14ac:dyDescent="0.25">
      <c r="A225" s="183">
        <v>43319</v>
      </c>
      <c r="B225" s="184">
        <v>105.27</v>
      </c>
      <c r="C225" s="184">
        <v>110.56</v>
      </c>
      <c r="K225" s="16"/>
      <c r="L225" s="38"/>
      <c r="M225" s="38"/>
      <c r="U225" s="25"/>
      <c r="W225" s="39"/>
      <c r="X225" s="39"/>
      <c r="Y225" s="39"/>
      <c r="Z225" s="39"/>
      <c r="AA225" s="39"/>
      <c r="AB225" s="39"/>
    </row>
    <row r="226" spans="1:28" x14ac:dyDescent="0.25">
      <c r="A226" s="183">
        <v>43320</v>
      </c>
      <c r="B226" s="184">
        <v>105.11</v>
      </c>
      <c r="C226" s="184">
        <v>110.58</v>
      </c>
      <c r="K226" s="16"/>
      <c r="L226" s="38"/>
      <c r="M226" s="38"/>
      <c r="U226" s="25"/>
      <c r="W226" s="39"/>
      <c r="X226" s="39"/>
      <c r="Y226" s="39"/>
      <c r="Z226" s="39"/>
      <c r="AA226" s="39"/>
      <c r="AB226" s="39"/>
    </row>
    <row r="227" spans="1:28" x14ac:dyDescent="0.25">
      <c r="A227" s="183">
        <v>43321</v>
      </c>
      <c r="B227" s="184">
        <v>104.91</v>
      </c>
      <c r="C227" s="184">
        <v>110.64</v>
      </c>
      <c r="K227" s="16"/>
      <c r="L227" s="38"/>
      <c r="M227" s="38"/>
      <c r="U227" s="25"/>
      <c r="W227" s="39"/>
      <c r="X227" s="39"/>
      <c r="Y227" s="39"/>
      <c r="Z227" s="39"/>
      <c r="AA227" s="39"/>
      <c r="AB227" s="39"/>
    </row>
    <row r="228" spans="1:28" x14ac:dyDescent="0.25">
      <c r="A228" s="183">
        <v>43322</v>
      </c>
      <c r="B228" s="184">
        <v>106.35</v>
      </c>
      <c r="C228" s="184">
        <v>110.93</v>
      </c>
      <c r="K228" s="16"/>
      <c r="L228" s="38"/>
      <c r="M228" s="38"/>
      <c r="U228" s="25"/>
      <c r="W228" s="39"/>
      <c r="X228" s="39"/>
      <c r="Y228" s="39"/>
      <c r="Z228" s="39"/>
      <c r="AA228" s="39"/>
      <c r="AB228" s="39"/>
    </row>
    <row r="229" spans="1:28" x14ac:dyDescent="0.25">
      <c r="A229" s="183">
        <v>43325</v>
      </c>
      <c r="B229" s="184">
        <v>107.02</v>
      </c>
      <c r="C229" s="184">
        <v>111.03</v>
      </c>
      <c r="K229" s="16"/>
      <c r="L229" s="38"/>
      <c r="M229" s="38"/>
      <c r="U229" s="25"/>
      <c r="W229" s="39"/>
      <c r="X229" s="39"/>
      <c r="Y229" s="39"/>
      <c r="Z229" s="39"/>
      <c r="AA229" s="39"/>
      <c r="AB229" s="39"/>
    </row>
    <row r="230" spans="1:28" x14ac:dyDescent="0.25">
      <c r="A230" s="183">
        <v>43326</v>
      </c>
      <c r="B230" s="184">
        <v>106.84</v>
      </c>
      <c r="C230" s="184">
        <v>111</v>
      </c>
      <c r="K230" s="16"/>
      <c r="L230" s="38"/>
      <c r="M230" s="38"/>
      <c r="U230" s="25"/>
      <c r="W230" s="39"/>
      <c r="X230" s="39"/>
      <c r="Y230" s="39"/>
      <c r="Z230" s="39"/>
      <c r="AA230" s="39"/>
      <c r="AB230" s="39"/>
    </row>
    <row r="231" spans="1:28" x14ac:dyDescent="0.25">
      <c r="A231" s="183">
        <v>43327</v>
      </c>
      <c r="B231" s="184">
        <v>106.56</v>
      </c>
      <c r="C231" s="184">
        <v>110.98</v>
      </c>
      <c r="K231" s="16"/>
      <c r="L231" s="38"/>
      <c r="M231" s="38"/>
      <c r="U231" s="25"/>
      <c r="W231" s="39"/>
      <c r="X231" s="39"/>
      <c r="Y231" s="39"/>
      <c r="Z231" s="39"/>
      <c r="AA231" s="39"/>
      <c r="AB231" s="39"/>
    </row>
    <row r="232" spans="1:28" x14ac:dyDescent="0.25">
      <c r="A232" s="183">
        <v>43328</v>
      </c>
      <c r="B232" s="184">
        <v>107.08</v>
      </c>
      <c r="C232" s="184">
        <v>111.06</v>
      </c>
      <c r="K232" s="16"/>
      <c r="L232" s="38"/>
      <c r="M232" s="38"/>
      <c r="U232" s="25"/>
      <c r="W232" s="39"/>
      <c r="X232" s="39"/>
      <c r="Y232" s="39"/>
      <c r="Z232" s="39"/>
      <c r="AA232" s="39"/>
      <c r="AB232" s="39"/>
    </row>
    <row r="233" spans="1:28" x14ac:dyDescent="0.25">
      <c r="A233" s="183">
        <v>43329</v>
      </c>
      <c r="B233" s="184">
        <v>107.56</v>
      </c>
      <c r="C233" s="184">
        <v>111.12</v>
      </c>
      <c r="K233" s="16"/>
      <c r="L233" s="38"/>
      <c r="M233" s="38"/>
      <c r="U233" s="25"/>
      <c r="W233" s="39"/>
      <c r="X233" s="39"/>
      <c r="Y233" s="39"/>
      <c r="Z233" s="39"/>
      <c r="AA233" s="39"/>
      <c r="AB233" s="39"/>
    </row>
    <row r="234" spans="1:28" x14ac:dyDescent="0.25">
      <c r="A234" s="183">
        <v>43332</v>
      </c>
      <c r="B234" s="184">
        <v>107.21</v>
      </c>
      <c r="C234" s="184">
        <v>111.09</v>
      </c>
      <c r="K234" s="16"/>
      <c r="L234" s="38"/>
      <c r="M234" s="38"/>
      <c r="U234" s="25"/>
      <c r="W234" s="39"/>
      <c r="X234" s="39"/>
      <c r="Y234" s="39"/>
      <c r="Z234" s="39"/>
      <c r="AA234" s="39"/>
      <c r="AB234" s="39"/>
    </row>
    <row r="235" spans="1:28" x14ac:dyDescent="0.25">
      <c r="A235" s="183">
        <v>43333</v>
      </c>
      <c r="B235" s="184">
        <v>107</v>
      </c>
      <c r="C235" s="184">
        <v>111.04</v>
      </c>
      <c r="K235" s="16"/>
      <c r="L235" s="38"/>
      <c r="M235" s="38"/>
      <c r="U235" s="25"/>
      <c r="W235" s="39"/>
      <c r="X235" s="39"/>
      <c r="Y235" s="39"/>
      <c r="Z235" s="39"/>
      <c r="AA235" s="39"/>
      <c r="AB235" s="39"/>
    </row>
    <row r="236" spans="1:28" x14ac:dyDescent="0.25">
      <c r="A236" s="183">
        <v>43334</v>
      </c>
      <c r="B236" s="184">
        <v>106.82</v>
      </c>
      <c r="C236" s="184">
        <v>110.91</v>
      </c>
      <c r="K236" s="16"/>
      <c r="L236" s="38"/>
      <c r="M236" s="38"/>
      <c r="U236" s="25"/>
      <c r="W236" s="39"/>
      <c r="X236" s="39"/>
      <c r="Y236" s="39"/>
      <c r="Z236" s="39"/>
      <c r="AA236" s="39"/>
      <c r="AB236" s="39"/>
    </row>
    <row r="237" spans="1:28" x14ac:dyDescent="0.25">
      <c r="A237" s="183">
        <v>43335</v>
      </c>
      <c r="B237" s="184">
        <v>106.4</v>
      </c>
      <c r="C237" s="184">
        <v>110.76</v>
      </c>
      <c r="K237" s="16"/>
      <c r="L237" s="38"/>
      <c r="M237" s="38"/>
      <c r="U237" s="25"/>
      <c r="W237" s="39"/>
      <c r="X237" s="39"/>
      <c r="Y237" s="39"/>
      <c r="Z237" s="39"/>
      <c r="AA237" s="39"/>
      <c r="AB237" s="39"/>
    </row>
    <row r="238" spans="1:28" x14ac:dyDescent="0.25">
      <c r="A238" s="183">
        <v>43336</v>
      </c>
      <c r="B238" s="184">
        <v>106.4</v>
      </c>
      <c r="C238" s="184">
        <v>110.78</v>
      </c>
      <c r="K238" s="16"/>
      <c r="L238" s="38"/>
      <c r="M238" s="38"/>
      <c r="U238" s="25"/>
      <c r="W238" s="39"/>
      <c r="X238" s="39"/>
      <c r="Y238" s="39"/>
      <c r="Z238" s="39"/>
      <c r="AA238" s="39"/>
      <c r="AB238" s="39"/>
    </row>
    <row r="239" spans="1:28" x14ac:dyDescent="0.25">
      <c r="A239" s="183">
        <v>43339</v>
      </c>
      <c r="B239" s="184">
        <v>105.76</v>
      </c>
      <c r="C239" s="184">
        <v>110.65</v>
      </c>
      <c r="K239" s="16"/>
      <c r="L239" s="38"/>
      <c r="M239" s="38"/>
      <c r="U239" s="25"/>
      <c r="W239" s="39"/>
      <c r="X239" s="39"/>
      <c r="Y239" s="39"/>
      <c r="Z239" s="39"/>
      <c r="AA239" s="39"/>
      <c r="AB239" s="39"/>
    </row>
    <row r="240" spans="1:28" x14ac:dyDescent="0.25">
      <c r="A240" s="183">
        <v>43340</v>
      </c>
      <c r="B240" s="184">
        <v>105.67</v>
      </c>
      <c r="C240" s="184">
        <v>110.66</v>
      </c>
      <c r="K240" s="16"/>
      <c r="L240" s="38"/>
      <c r="M240" s="38"/>
      <c r="U240" s="25"/>
      <c r="W240" s="39"/>
      <c r="X240" s="39"/>
      <c r="Y240" s="39"/>
      <c r="Z240" s="39"/>
      <c r="AA240" s="39"/>
      <c r="AB240" s="39"/>
    </row>
    <row r="241" spans="1:28" x14ac:dyDescent="0.25">
      <c r="A241" s="183">
        <v>43341</v>
      </c>
      <c r="B241" s="184">
        <v>105.02</v>
      </c>
      <c r="C241" s="184">
        <v>110.53</v>
      </c>
      <c r="K241" s="16"/>
      <c r="L241" s="38"/>
      <c r="M241" s="38"/>
      <c r="U241" s="25"/>
      <c r="W241" s="39"/>
      <c r="X241" s="39"/>
      <c r="Y241" s="39"/>
      <c r="Z241" s="39"/>
      <c r="AA241" s="39"/>
      <c r="AB241" s="39"/>
    </row>
    <row r="242" spans="1:28" x14ac:dyDescent="0.25">
      <c r="A242" s="183">
        <v>43342</v>
      </c>
      <c r="B242" s="184">
        <v>104.74</v>
      </c>
      <c r="C242" s="184">
        <v>110.47499999999999</v>
      </c>
      <c r="K242" s="16"/>
      <c r="L242" s="38"/>
      <c r="M242" s="38"/>
      <c r="U242" s="25"/>
      <c r="W242" s="39"/>
      <c r="X242" s="39"/>
      <c r="Y242" s="39"/>
      <c r="Z242" s="39"/>
      <c r="AA242" s="39"/>
      <c r="AB242" s="39"/>
    </row>
    <row r="243" spans="1:28" x14ac:dyDescent="0.25">
      <c r="A243" s="183">
        <v>43343</v>
      </c>
      <c r="B243" s="184">
        <v>105.75</v>
      </c>
      <c r="C243" s="184">
        <v>110.66</v>
      </c>
      <c r="K243" s="16"/>
      <c r="L243" s="38"/>
      <c r="M243" s="38"/>
      <c r="U243" s="25"/>
      <c r="W243" s="39"/>
      <c r="X243" s="39"/>
      <c r="Y243" s="39"/>
      <c r="Z243" s="39"/>
      <c r="AA243" s="39"/>
      <c r="AB243" s="39"/>
    </row>
    <row r="244" spans="1:28" x14ac:dyDescent="0.25">
      <c r="A244" s="183">
        <v>43346</v>
      </c>
      <c r="B244" s="184">
        <v>106.35</v>
      </c>
      <c r="C244" s="184">
        <v>110.755</v>
      </c>
      <c r="K244" s="16"/>
      <c r="L244" s="38"/>
      <c r="M244" s="38"/>
      <c r="U244" s="25"/>
      <c r="W244" s="39"/>
      <c r="X244" s="39"/>
      <c r="Y244" s="39"/>
      <c r="Z244" s="39"/>
      <c r="AA244" s="39"/>
      <c r="AB244" s="39"/>
    </row>
    <row r="245" spans="1:28" x14ac:dyDescent="0.25">
      <c r="A245" s="183">
        <v>43347</v>
      </c>
      <c r="B245" s="184">
        <v>105.94</v>
      </c>
      <c r="C245" s="184">
        <v>110.675</v>
      </c>
      <c r="K245" s="16"/>
      <c r="L245" s="38"/>
      <c r="M245" s="38"/>
      <c r="U245" s="25"/>
      <c r="W245" s="39"/>
      <c r="X245" s="39"/>
      <c r="Y245" s="39"/>
      <c r="Z245" s="39"/>
      <c r="AA245" s="39"/>
      <c r="AB245" s="39"/>
    </row>
    <row r="246" spans="1:28" x14ac:dyDescent="0.25">
      <c r="A246" s="183">
        <v>43348</v>
      </c>
      <c r="B246" s="184">
        <v>105.37</v>
      </c>
      <c r="C246" s="184">
        <v>110.56</v>
      </c>
      <c r="K246" s="16"/>
      <c r="L246" s="38"/>
      <c r="M246" s="38"/>
      <c r="U246" s="25"/>
      <c r="W246" s="39"/>
      <c r="X246" s="39"/>
      <c r="Y246" s="39"/>
      <c r="Z246" s="39"/>
      <c r="AA246" s="39"/>
      <c r="AB246" s="39"/>
    </row>
    <row r="247" spans="1:28" x14ac:dyDescent="0.25">
      <c r="A247" s="183">
        <v>43349</v>
      </c>
      <c r="B247" s="184">
        <v>105.15</v>
      </c>
      <c r="C247" s="184">
        <v>110.45</v>
      </c>
      <c r="K247" s="16"/>
      <c r="L247" s="38"/>
      <c r="M247" s="38"/>
      <c r="U247" s="25"/>
      <c r="W247" s="39"/>
      <c r="X247" s="39"/>
      <c r="Y247" s="39"/>
      <c r="Z247" s="39"/>
      <c r="AA247" s="39"/>
      <c r="AB247" s="39"/>
    </row>
    <row r="248" spans="1:28" x14ac:dyDescent="0.25">
      <c r="A248" s="183">
        <v>43350</v>
      </c>
      <c r="B248" s="184">
        <v>105.48</v>
      </c>
      <c r="C248" s="184">
        <v>110.52</v>
      </c>
      <c r="K248" s="16"/>
      <c r="L248" s="38"/>
      <c r="M248" s="38"/>
      <c r="U248" s="25"/>
      <c r="W248" s="39"/>
      <c r="X248" s="39"/>
      <c r="Y248" s="39"/>
      <c r="Z248" s="39"/>
      <c r="AA248" s="39"/>
      <c r="AB248" s="39"/>
    </row>
    <row r="249" spans="1:28" x14ac:dyDescent="0.25">
      <c r="A249" s="183">
        <v>43353</v>
      </c>
      <c r="B249" s="184">
        <v>104.13</v>
      </c>
      <c r="C249" s="184">
        <v>110.29</v>
      </c>
      <c r="K249" s="16"/>
      <c r="L249" s="38"/>
      <c r="M249" s="38"/>
      <c r="U249" s="25"/>
      <c r="W249" s="39"/>
      <c r="X249" s="39"/>
      <c r="Y249" s="39"/>
      <c r="Z249" s="39"/>
      <c r="AA249" s="39"/>
      <c r="AB249" s="39"/>
    </row>
    <row r="250" spans="1:28" x14ac:dyDescent="0.25">
      <c r="A250" s="183">
        <v>43354</v>
      </c>
      <c r="B250" s="184">
        <v>103.85</v>
      </c>
      <c r="C250" s="184">
        <v>110.22</v>
      </c>
      <c r="K250" s="16"/>
      <c r="L250" s="38"/>
      <c r="M250" s="38"/>
      <c r="U250" s="25"/>
      <c r="W250" s="39"/>
      <c r="X250" s="39"/>
      <c r="Y250" s="39"/>
      <c r="Z250" s="39"/>
      <c r="AA250" s="39"/>
      <c r="AB250" s="39"/>
    </row>
    <row r="251" spans="1:28" x14ac:dyDescent="0.25">
      <c r="A251" s="183">
        <v>43355</v>
      </c>
      <c r="B251" s="184">
        <v>103.98</v>
      </c>
      <c r="C251" s="184">
        <v>110.27</v>
      </c>
      <c r="K251" s="16"/>
      <c r="L251" s="38"/>
      <c r="M251" s="38"/>
      <c r="U251" s="25"/>
      <c r="W251" s="39"/>
      <c r="X251" s="39"/>
      <c r="Y251" s="39"/>
      <c r="Z251" s="39"/>
      <c r="AA251" s="39"/>
      <c r="AB251" s="39"/>
    </row>
    <row r="252" spans="1:28" x14ac:dyDescent="0.25">
      <c r="A252" s="183">
        <v>43356</v>
      </c>
      <c r="B252" s="184">
        <v>104.14</v>
      </c>
      <c r="C252" s="184">
        <v>110.25</v>
      </c>
      <c r="K252" s="16"/>
      <c r="L252" s="38"/>
      <c r="M252" s="38"/>
      <c r="U252" s="25"/>
      <c r="W252" s="39"/>
      <c r="X252" s="39"/>
      <c r="Y252" s="39"/>
      <c r="Z252" s="39"/>
      <c r="AA252" s="39"/>
      <c r="AB252" s="39"/>
    </row>
    <row r="253" spans="1:28" x14ac:dyDescent="0.25">
      <c r="A253" s="183">
        <v>43357</v>
      </c>
      <c r="B253" s="184">
        <v>103.83</v>
      </c>
      <c r="C253" s="184">
        <v>110.17</v>
      </c>
      <c r="K253" s="16"/>
      <c r="L253" s="38"/>
      <c r="M253" s="38"/>
      <c r="U253" s="25"/>
      <c r="W253" s="39"/>
      <c r="X253" s="39"/>
      <c r="Y253" s="39"/>
      <c r="Z253" s="39"/>
      <c r="AA253" s="39"/>
      <c r="AB253" s="39"/>
    </row>
    <row r="254" spans="1:28" x14ac:dyDescent="0.25">
      <c r="A254" s="183">
        <v>43360</v>
      </c>
      <c r="B254" s="184">
        <v>103.52</v>
      </c>
      <c r="C254" s="184">
        <v>110.04</v>
      </c>
      <c r="K254" s="16"/>
      <c r="L254" s="38"/>
      <c r="M254" s="38"/>
      <c r="U254" s="25"/>
      <c r="W254" s="39"/>
      <c r="X254" s="39"/>
      <c r="Y254" s="39"/>
      <c r="Z254" s="39"/>
      <c r="AA254" s="39"/>
      <c r="AB254" s="39"/>
    </row>
    <row r="255" spans="1:28" x14ac:dyDescent="0.25">
      <c r="A255" s="183">
        <v>43361</v>
      </c>
      <c r="B255" s="184">
        <v>104.12</v>
      </c>
      <c r="C255" s="184">
        <v>110.026</v>
      </c>
      <c r="K255" s="16"/>
      <c r="L255" s="38"/>
      <c r="M255" s="38"/>
      <c r="U255" s="25"/>
      <c r="W255" s="39"/>
      <c r="X255" s="39"/>
      <c r="Y255" s="39"/>
      <c r="Z255" s="39"/>
      <c r="AA255" s="39"/>
      <c r="AB255" s="39"/>
    </row>
    <row r="256" spans="1:28" x14ac:dyDescent="0.25">
      <c r="A256" s="183">
        <v>43362</v>
      </c>
      <c r="B256" s="184">
        <v>102.92</v>
      </c>
      <c r="C256" s="184">
        <v>109.83</v>
      </c>
      <c r="K256" s="16"/>
      <c r="L256" s="38"/>
      <c r="M256" s="38"/>
      <c r="U256" s="25"/>
      <c r="W256" s="39"/>
      <c r="X256" s="39"/>
      <c r="Y256" s="39"/>
      <c r="Z256" s="39"/>
      <c r="AA256" s="39"/>
      <c r="AB256" s="39"/>
    </row>
    <row r="257" spans="1:28" x14ac:dyDescent="0.25">
      <c r="A257" s="183">
        <v>43363</v>
      </c>
      <c r="B257" s="184">
        <v>102.95</v>
      </c>
      <c r="C257" s="184">
        <v>109.87</v>
      </c>
      <c r="K257" s="16"/>
      <c r="L257" s="38"/>
      <c r="M257" s="38"/>
      <c r="U257" s="25"/>
      <c r="W257" s="39"/>
      <c r="X257" s="39"/>
      <c r="Y257" s="39"/>
      <c r="Z257" s="39"/>
      <c r="AA257" s="39"/>
      <c r="AB257" s="39"/>
    </row>
    <row r="258" spans="1:28" x14ac:dyDescent="0.25">
      <c r="A258" s="183">
        <v>43364</v>
      </c>
      <c r="B258" s="184">
        <v>103.2</v>
      </c>
      <c r="C258" s="184">
        <v>109.92</v>
      </c>
      <c r="K258" s="16"/>
      <c r="L258" s="38"/>
      <c r="M258" s="38"/>
      <c r="U258" s="25"/>
      <c r="W258" s="39"/>
      <c r="X258" s="39"/>
      <c r="Y258" s="39"/>
      <c r="Z258" s="39"/>
      <c r="AA258" s="39"/>
      <c r="AB258" s="39"/>
    </row>
    <row r="259" spans="1:28" x14ac:dyDescent="0.25">
      <c r="A259" s="183">
        <v>43367</v>
      </c>
      <c r="B259" s="184">
        <v>103</v>
      </c>
      <c r="C259" s="184">
        <v>109.9</v>
      </c>
      <c r="K259" s="16"/>
      <c r="L259" s="38"/>
      <c r="M259" s="38"/>
      <c r="U259" s="25"/>
      <c r="W259" s="39"/>
      <c r="X259" s="39"/>
      <c r="Y259" s="39"/>
      <c r="Z259" s="39"/>
      <c r="AA259" s="39"/>
      <c r="AB259" s="39"/>
    </row>
    <row r="260" spans="1:28" x14ac:dyDescent="0.25">
      <c r="A260" s="183">
        <v>43368</v>
      </c>
      <c r="B260" s="184">
        <v>102.51</v>
      </c>
      <c r="C260" s="184">
        <v>109.59</v>
      </c>
      <c r="K260" s="16"/>
      <c r="L260" s="38"/>
      <c r="M260" s="38"/>
      <c r="U260" s="25"/>
      <c r="W260" s="39"/>
      <c r="X260" s="39"/>
      <c r="Y260" s="39"/>
      <c r="Z260" s="39"/>
      <c r="AA260" s="39"/>
      <c r="AB260" s="39"/>
    </row>
    <row r="261" spans="1:28" x14ac:dyDescent="0.25">
      <c r="A261" s="183">
        <v>43369</v>
      </c>
      <c r="B261" s="184">
        <v>102.73099999999999</v>
      </c>
      <c r="C261" s="184">
        <v>109.5</v>
      </c>
      <c r="K261" s="16"/>
      <c r="L261" s="38"/>
      <c r="M261" s="38"/>
      <c r="U261" s="25"/>
      <c r="W261" s="39"/>
      <c r="X261" s="39"/>
      <c r="Y261" s="39"/>
      <c r="Z261" s="39"/>
      <c r="AA261" s="39"/>
      <c r="AB261" s="39"/>
    </row>
    <row r="262" spans="1:28" x14ac:dyDescent="0.25">
      <c r="A262" s="183">
        <v>43370</v>
      </c>
      <c r="B262" s="184">
        <v>103.55</v>
      </c>
      <c r="C262" s="184">
        <v>109.53</v>
      </c>
      <c r="K262" s="16"/>
      <c r="L262" s="38"/>
      <c r="M262" s="38"/>
      <c r="U262" s="25"/>
      <c r="W262" s="39"/>
      <c r="X262" s="39"/>
      <c r="Y262" s="39"/>
      <c r="Z262" s="39"/>
      <c r="AA262" s="39"/>
      <c r="AB262" s="39"/>
    </row>
    <row r="263" spans="1:28" x14ac:dyDescent="0.25">
      <c r="A263" s="183">
        <v>43371</v>
      </c>
      <c r="B263" s="184">
        <v>104.19</v>
      </c>
      <c r="C263" s="184">
        <v>109.587</v>
      </c>
      <c r="K263" s="16"/>
      <c r="L263" s="38"/>
      <c r="M263" s="38"/>
      <c r="U263" s="25"/>
      <c r="W263" s="39"/>
      <c r="X263" s="39"/>
      <c r="Y263" s="39"/>
      <c r="Z263" s="39"/>
      <c r="AA263" s="39"/>
      <c r="AB263" s="39"/>
    </row>
    <row r="264" spans="1:28" x14ac:dyDescent="0.25">
      <c r="A264" s="183">
        <v>43374</v>
      </c>
      <c r="B264" s="184">
        <v>103.49</v>
      </c>
      <c r="C264" s="184">
        <v>109.6</v>
      </c>
      <c r="K264" s="16"/>
      <c r="L264" s="38"/>
      <c r="M264" s="38"/>
      <c r="U264" s="25"/>
      <c r="W264" s="39"/>
      <c r="X264" s="39"/>
      <c r="Y264" s="39"/>
      <c r="Z264" s="39"/>
      <c r="AA264" s="39"/>
      <c r="AB264" s="39"/>
    </row>
    <row r="265" spans="1:28" x14ac:dyDescent="0.25">
      <c r="A265" s="183">
        <v>43375</v>
      </c>
      <c r="B265" s="184">
        <v>105.08</v>
      </c>
      <c r="C265" s="184">
        <v>110.04</v>
      </c>
      <c r="K265" s="16"/>
      <c r="L265" s="38"/>
      <c r="M265" s="38"/>
      <c r="U265" s="25"/>
      <c r="W265" s="39"/>
      <c r="X265" s="39"/>
      <c r="Y265" s="39"/>
      <c r="Z265" s="39"/>
      <c r="AA265" s="39"/>
      <c r="AB265" s="39"/>
    </row>
    <row r="266" spans="1:28" x14ac:dyDescent="0.25">
      <c r="A266" s="183">
        <v>43377</v>
      </c>
      <c r="B266" s="184">
        <v>102.75</v>
      </c>
      <c r="C266" s="184">
        <v>109.42</v>
      </c>
      <c r="K266" s="16"/>
      <c r="L266" s="38"/>
      <c r="M266" s="38"/>
      <c r="U266" s="25"/>
      <c r="W266" s="39"/>
      <c r="X266" s="39"/>
      <c r="Y266" s="39"/>
      <c r="Z266" s="39"/>
      <c r="AA266" s="39"/>
      <c r="AB266" s="39"/>
    </row>
    <row r="267" spans="1:28" x14ac:dyDescent="0.25">
      <c r="A267" s="183">
        <v>43378</v>
      </c>
      <c r="B267" s="184">
        <v>102.51</v>
      </c>
      <c r="C267" s="184">
        <v>109.37</v>
      </c>
      <c r="K267" s="16"/>
      <c r="L267" s="38"/>
      <c r="M267" s="38"/>
      <c r="U267" s="25"/>
      <c r="W267" s="39"/>
      <c r="X267" s="39"/>
      <c r="Y267" s="39"/>
      <c r="Z267" s="39"/>
      <c r="AA267" s="39"/>
      <c r="AB267" s="39"/>
    </row>
    <row r="268" spans="1:28" x14ac:dyDescent="0.25">
      <c r="A268" s="183">
        <v>43381</v>
      </c>
      <c r="B268" s="184">
        <v>102.73</v>
      </c>
      <c r="C268" s="184">
        <v>109.52</v>
      </c>
      <c r="K268" s="16"/>
      <c r="L268" s="38"/>
      <c r="M268" s="38"/>
      <c r="U268" s="25"/>
      <c r="W268" s="39"/>
      <c r="X268" s="39"/>
      <c r="Y268" s="39"/>
      <c r="Z268" s="39"/>
      <c r="AA268" s="39"/>
      <c r="AB268" s="39"/>
    </row>
    <row r="269" spans="1:28" x14ac:dyDescent="0.25">
      <c r="A269" s="183">
        <v>43382</v>
      </c>
      <c r="B269" s="184">
        <v>101.43</v>
      </c>
      <c r="C269" s="184">
        <v>109.39</v>
      </c>
      <c r="K269" s="16"/>
      <c r="L269" s="38"/>
      <c r="M269" s="38"/>
      <c r="U269" s="25"/>
      <c r="W269" s="39"/>
      <c r="X269" s="39"/>
      <c r="Y269" s="39"/>
      <c r="Z269" s="39"/>
      <c r="AA269" s="39"/>
      <c r="AB269" s="39"/>
    </row>
    <row r="270" spans="1:28" x14ac:dyDescent="0.25">
      <c r="A270" s="183">
        <v>43383</v>
      </c>
      <c r="B270" s="184">
        <v>102.09</v>
      </c>
      <c r="C270" s="184">
        <v>109.42</v>
      </c>
      <c r="K270" s="16"/>
      <c r="L270" s="38"/>
      <c r="M270" s="38"/>
      <c r="U270" s="25"/>
      <c r="W270" s="39"/>
      <c r="X270" s="39"/>
      <c r="Y270" s="39"/>
      <c r="Z270" s="39"/>
      <c r="AA270" s="39"/>
      <c r="AB270" s="39"/>
    </row>
    <row r="271" spans="1:28" x14ac:dyDescent="0.25">
      <c r="A271" s="183">
        <v>43385</v>
      </c>
      <c r="B271" s="184">
        <v>102.67</v>
      </c>
      <c r="C271" s="184">
        <v>109.48</v>
      </c>
      <c r="K271" s="16"/>
      <c r="L271" s="38"/>
      <c r="M271" s="38"/>
      <c r="U271" s="25"/>
      <c r="W271" s="39"/>
      <c r="X271" s="39"/>
      <c r="Y271" s="39"/>
      <c r="Z271" s="39"/>
      <c r="AA271" s="39"/>
      <c r="AB271" s="39"/>
    </row>
    <row r="272" spans="1:28" x14ac:dyDescent="0.25">
      <c r="A272" s="183">
        <v>43388</v>
      </c>
      <c r="B272" s="184">
        <v>103.62</v>
      </c>
      <c r="C272" s="184">
        <v>109.73</v>
      </c>
      <c r="K272" s="16"/>
      <c r="L272" s="38"/>
      <c r="M272" s="38"/>
      <c r="U272" s="25"/>
      <c r="W272" s="39"/>
      <c r="X272" s="39"/>
      <c r="Y272" s="39"/>
      <c r="Z272" s="39"/>
      <c r="AA272" s="39"/>
      <c r="AB272" s="39"/>
    </row>
    <row r="273" spans="1:28" x14ac:dyDescent="0.25">
      <c r="A273" s="183">
        <v>43389</v>
      </c>
      <c r="B273" s="184">
        <v>102.95</v>
      </c>
      <c r="C273" s="184">
        <v>109.62</v>
      </c>
      <c r="K273" s="16"/>
      <c r="L273" s="38"/>
      <c r="M273" s="38"/>
      <c r="U273" s="25"/>
      <c r="W273" s="39"/>
      <c r="X273" s="39"/>
      <c r="Y273" s="39"/>
      <c r="Z273" s="39"/>
      <c r="AA273" s="39"/>
      <c r="AB273" s="39"/>
    </row>
    <row r="274" spans="1:28" x14ac:dyDescent="0.25">
      <c r="A274" s="183">
        <v>43390</v>
      </c>
      <c r="B274" s="184">
        <v>103.59</v>
      </c>
      <c r="C274" s="184">
        <v>109.78</v>
      </c>
      <c r="K274" s="16"/>
      <c r="L274" s="38"/>
      <c r="M274" s="38"/>
      <c r="U274" s="25"/>
      <c r="W274" s="39"/>
      <c r="X274" s="39"/>
      <c r="Y274" s="39"/>
      <c r="Z274" s="39"/>
      <c r="AA274" s="39"/>
      <c r="AB274" s="39"/>
    </row>
    <row r="275" spans="1:28" x14ac:dyDescent="0.25">
      <c r="A275" s="183">
        <v>43391</v>
      </c>
      <c r="B275" s="184">
        <v>103.65</v>
      </c>
      <c r="C275" s="184">
        <v>109.78</v>
      </c>
      <c r="K275" s="16"/>
      <c r="L275" s="38"/>
      <c r="M275" s="38"/>
      <c r="U275" s="25"/>
      <c r="W275" s="39"/>
      <c r="X275" s="39"/>
      <c r="Y275" s="39"/>
      <c r="Z275" s="39"/>
      <c r="AA275" s="39"/>
      <c r="AB275" s="39"/>
    </row>
    <row r="276" spans="1:28" x14ac:dyDescent="0.25">
      <c r="A276" s="183">
        <v>43392</v>
      </c>
      <c r="B276" s="184">
        <v>105.34</v>
      </c>
      <c r="C276" s="184">
        <v>110.15</v>
      </c>
      <c r="K276" s="16"/>
      <c r="L276" s="38"/>
      <c r="M276" s="38"/>
      <c r="U276" s="25"/>
      <c r="W276" s="39"/>
      <c r="X276" s="39"/>
      <c r="Y276" s="39"/>
      <c r="Z276" s="39"/>
      <c r="AA276" s="39"/>
      <c r="AB276" s="39"/>
    </row>
    <row r="277" spans="1:28" x14ac:dyDescent="0.25">
      <c r="A277" s="183">
        <v>43395</v>
      </c>
      <c r="B277" s="184">
        <v>104.31</v>
      </c>
      <c r="C277" s="184">
        <v>109.79</v>
      </c>
      <c r="K277" s="16"/>
      <c r="L277" s="38"/>
      <c r="M277" s="38"/>
      <c r="U277" s="25"/>
      <c r="W277" s="39"/>
      <c r="X277" s="39"/>
      <c r="Y277" s="39"/>
      <c r="Z277" s="39"/>
      <c r="AA277" s="39"/>
      <c r="AB277" s="39"/>
    </row>
    <row r="278" spans="1:28" x14ac:dyDescent="0.25">
      <c r="A278" s="183">
        <v>43396</v>
      </c>
      <c r="B278" s="184">
        <v>105.18</v>
      </c>
      <c r="C278" s="184">
        <v>109.93</v>
      </c>
      <c r="K278" s="16"/>
      <c r="L278" s="38"/>
      <c r="M278" s="38"/>
      <c r="U278" s="25"/>
      <c r="W278" s="39"/>
      <c r="X278" s="39"/>
      <c r="Y278" s="39"/>
      <c r="Z278" s="39"/>
      <c r="AA278" s="39"/>
      <c r="AB278" s="39"/>
    </row>
    <row r="279" spans="1:28" x14ac:dyDescent="0.25">
      <c r="A279" s="183">
        <v>43397</v>
      </c>
      <c r="B279" s="184">
        <v>106.1</v>
      </c>
      <c r="C279" s="184">
        <v>110.14</v>
      </c>
      <c r="K279" s="16"/>
      <c r="L279" s="38"/>
      <c r="M279" s="38"/>
      <c r="U279" s="25"/>
      <c r="W279" s="39"/>
      <c r="X279" s="39"/>
      <c r="Y279" s="39"/>
      <c r="Z279" s="39"/>
      <c r="AA279" s="39"/>
      <c r="AB279" s="39"/>
    </row>
    <row r="280" spans="1:28" x14ac:dyDescent="0.25">
      <c r="A280" s="183">
        <v>43398</v>
      </c>
      <c r="B280" s="184">
        <v>105.83</v>
      </c>
      <c r="C280" s="184">
        <v>110.15</v>
      </c>
      <c r="K280" s="16"/>
      <c r="L280" s="38"/>
      <c r="M280" s="38"/>
      <c r="U280" s="25"/>
      <c r="W280" s="39"/>
      <c r="X280" s="39"/>
      <c r="Y280" s="39"/>
      <c r="Z280" s="39"/>
      <c r="AA280" s="39"/>
      <c r="AB280" s="39"/>
    </row>
    <row r="281" spans="1:28" x14ac:dyDescent="0.25">
      <c r="A281" s="183">
        <v>43399</v>
      </c>
      <c r="B281" s="184">
        <v>106.39</v>
      </c>
      <c r="C281" s="184">
        <v>110.28</v>
      </c>
      <c r="K281" s="16"/>
      <c r="L281" s="38"/>
      <c r="M281" s="38"/>
      <c r="U281" s="25"/>
      <c r="W281" s="39"/>
      <c r="X281" s="39"/>
      <c r="Y281" s="39"/>
      <c r="Z281" s="39"/>
      <c r="AA281" s="39"/>
      <c r="AB281" s="39"/>
    </row>
    <row r="282" spans="1:28" x14ac:dyDescent="0.25">
      <c r="A282" s="183">
        <v>43403</v>
      </c>
      <c r="B282" s="184">
        <v>105.52</v>
      </c>
      <c r="C282" s="184">
        <v>110.18</v>
      </c>
      <c r="K282" s="16"/>
      <c r="L282" s="38"/>
      <c r="M282" s="38"/>
      <c r="U282" s="25"/>
      <c r="W282" s="39"/>
      <c r="X282" s="39"/>
      <c r="Y282" s="39"/>
      <c r="Z282" s="39"/>
      <c r="AA282" s="39"/>
      <c r="AB282" s="39"/>
    </row>
    <row r="283" spans="1:28" x14ac:dyDescent="0.25">
      <c r="A283" s="183">
        <v>43404</v>
      </c>
      <c r="B283" s="184">
        <v>105.855</v>
      </c>
      <c r="C283" s="184">
        <v>110.18</v>
      </c>
      <c r="K283" s="16"/>
      <c r="L283" s="38"/>
      <c r="M283" s="38"/>
      <c r="U283" s="25"/>
      <c r="W283" s="39"/>
      <c r="X283" s="39"/>
      <c r="Y283" s="39"/>
      <c r="Z283" s="39"/>
      <c r="AA283" s="39"/>
      <c r="AB283" s="39"/>
    </row>
    <row r="284" spans="1:28" x14ac:dyDescent="0.25">
      <c r="A284" s="183">
        <v>43405</v>
      </c>
      <c r="B284" s="184">
        <v>105.28</v>
      </c>
      <c r="C284" s="184">
        <v>110.01</v>
      </c>
      <c r="K284" s="16"/>
      <c r="L284" s="38"/>
      <c r="M284" s="38"/>
      <c r="U284" s="25"/>
      <c r="W284" s="39"/>
      <c r="X284" s="39"/>
      <c r="Y284" s="39"/>
      <c r="Z284" s="39"/>
      <c r="AA284" s="39"/>
      <c r="AB284" s="39"/>
    </row>
    <row r="285" spans="1:28" x14ac:dyDescent="0.25">
      <c r="A285" s="183">
        <v>43406</v>
      </c>
      <c r="B285" s="184">
        <v>104.87</v>
      </c>
      <c r="C285" s="184">
        <v>109.94</v>
      </c>
      <c r="K285" s="16"/>
      <c r="L285" s="38"/>
      <c r="M285" s="38"/>
      <c r="U285" s="25"/>
      <c r="W285" s="39"/>
      <c r="X285" s="39"/>
      <c r="Y285" s="39"/>
      <c r="Z285" s="39"/>
      <c r="AA285" s="39"/>
      <c r="AB285" s="39"/>
    </row>
    <row r="286" spans="1:28" x14ac:dyDescent="0.25">
      <c r="A286" s="183">
        <v>43409</v>
      </c>
      <c r="B286" s="184">
        <v>104.66</v>
      </c>
      <c r="C286" s="184">
        <v>109.98</v>
      </c>
      <c r="K286" s="16"/>
      <c r="L286" s="38"/>
      <c r="M286" s="38"/>
      <c r="U286" s="25"/>
      <c r="W286" s="39"/>
      <c r="X286" s="39"/>
      <c r="Y286" s="39"/>
      <c r="Z286" s="39"/>
      <c r="AA286" s="39"/>
      <c r="AB286" s="39"/>
    </row>
    <row r="287" spans="1:28" x14ac:dyDescent="0.25">
      <c r="A287" s="183">
        <v>43410</v>
      </c>
      <c r="B287" s="184">
        <v>104.99</v>
      </c>
      <c r="C287" s="184">
        <v>110.03</v>
      </c>
      <c r="K287" s="16"/>
      <c r="L287" s="38"/>
      <c r="M287" s="38"/>
      <c r="U287" s="25"/>
      <c r="W287" s="39"/>
      <c r="X287" s="39"/>
      <c r="Y287" s="39"/>
      <c r="Z287" s="39"/>
      <c r="AA287" s="39"/>
      <c r="AB287" s="39"/>
    </row>
    <row r="288" spans="1:28" x14ac:dyDescent="0.25">
      <c r="A288" s="183">
        <v>43411</v>
      </c>
      <c r="B288" s="184">
        <v>105.08</v>
      </c>
      <c r="C288" s="184">
        <v>109.95</v>
      </c>
      <c r="K288" s="16"/>
      <c r="L288" s="38"/>
      <c r="M288" s="38"/>
      <c r="U288" s="25"/>
      <c r="W288" s="39"/>
      <c r="X288" s="39"/>
      <c r="Y288" s="39"/>
      <c r="Z288" s="39"/>
      <c r="AA288" s="39"/>
      <c r="AB288" s="39"/>
    </row>
    <row r="289" spans="1:28" x14ac:dyDescent="0.25">
      <c r="A289" s="183">
        <v>43412</v>
      </c>
      <c r="B289" s="184">
        <v>104.25</v>
      </c>
      <c r="C289" s="184">
        <v>109.82</v>
      </c>
      <c r="K289" s="16"/>
      <c r="L289" s="38"/>
      <c r="M289" s="38"/>
      <c r="U289" s="25"/>
      <c r="W289" s="39"/>
      <c r="X289" s="39"/>
      <c r="Y289" s="39"/>
      <c r="Z289" s="39"/>
      <c r="AA289" s="39"/>
      <c r="AB289" s="39"/>
    </row>
    <row r="290" spans="1:28" x14ac:dyDescent="0.25">
      <c r="A290" s="183">
        <v>43413</v>
      </c>
      <c r="B290" s="184">
        <v>104.87</v>
      </c>
      <c r="C290" s="184">
        <v>109.91</v>
      </c>
      <c r="K290" s="16"/>
      <c r="L290" s="38"/>
      <c r="M290" s="38"/>
      <c r="U290" s="25"/>
      <c r="W290" s="39"/>
      <c r="X290" s="39"/>
      <c r="Y290" s="39"/>
      <c r="Z290" s="39"/>
      <c r="AA290" s="39"/>
      <c r="AB290" s="39"/>
    </row>
    <row r="291" spans="1:28" x14ac:dyDescent="0.25">
      <c r="A291" s="183">
        <v>43416</v>
      </c>
      <c r="B291" s="184">
        <v>105.75</v>
      </c>
      <c r="C291" s="184">
        <v>110.13500000000001</v>
      </c>
      <c r="K291" s="16"/>
      <c r="L291" s="38"/>
      <c r="M291" s="38"/>
      <c r="U291" s="25"/>
      <c r="W291" s="39"/>
      <c r="X291" s="39"/>
      <c r="Y291" s="39"/>
      <c r="Z291" s="39"/>
      <c r="AA291" s="39"/>
      <c r="AB291" s="39"/>
    </row>
    <row r="292" spans="1:28" x14ac:dyDescent="0.25">
      <c r="A292" s="183">
        <v>43417</v>
      </c>
      <c r="B292" s="184">
        <v>105.36</v>
      </c>
      <c r="C292" s="184">
        <v>110.12</v>
      </c>
      <c r="K292" s="16"/>
      <c r="L292" s="38"/>
      <c r="M292" s="38"/>
      <c r="U292" s="25"/>
      <c r="W292" s="39"/>
      <c r="X292" s="39"/>
      <c r="Y292" s="39"/>
      <c r="Z292" s="39"/>
      <c r="AA292" s="39"/>
      <c r="AB292" s="39"/>
    </row>
    <row r="293" spans="1:28" x14ac:dyDescent="0.25">
      <c r="A293" s="183">
        <v>43418</v>
      </c>
      <c r="B293" s="184">
        <v>105.29</v>
      </c>
      <c r="C293" s="184">
        <v>110.09</v>
      </c>
      <c r="K293" s="16"/>
      <c r="L293" s="38"/>
      <c r="M293" s="38"/>
      <c r="U293" s="25"/>
      <c r="W293" s="39"/>
      <c r="X293" s="39"/>
      <c r="Y293" s="39"/>
      <c r="Z293" s="39"/>
      <c r="AA293" s="39"/>
      <c r="AB293" s="39"/>
    </row>
    <row r="294" spans="1:28" x14ac:dyDescent="0.25">
      <c r="A294" s="183">
        <v>43419</v>
      </c>
      <c r="B294" s="184">
        <v>105.89</v>
      </c>
      <c r="C294" s="184">
        <v>110.33</v>
      </c>
      <c r="K294" s="16"/>
      <c r="L294" s="38"/>
      <c r="M294" s="38"/>
      <c r="U294" s="25"/>
      <c r="W294" s="39"/>
      <c r="X294" s="39"/>
      <c r="Y294" s="39"/>
      <c r="Z294" s="39"/>
      <c r="AA294" s="39"/>
      <c r="AB294" s="39"/>
    </row>
    <row r="295" spans="1:28" x14ac:dyDescent="0.25">
      <c r="A295" s="183">
        <v>43420</v>
      </c>
      <c r="B295" s="184">
        <v>105.39</v>
      </c>
      <c r="C295" s="184">
        <v>110.22</v>
      </c>
      <c r="K295" s="16"/>
      <c r="L295" s="38"/>
      <c r="M295" s="38"/>
      <c r="U295" s="25"/>
      <c r="W295" s="39"/>
      <c r="X295" s="39"/>
      <c r="Y295" s="39"/>
      <c r="Z295" s="39"/>
      <c r="AA295" s="39"/>
      <c r="AB295" s="39"/>
    </row>
    <row r="296" spans="1:28" x14ac:dyDescent="0.25">
      <c r="A296" s="183">
        <v>43423</v>
      </c>
      <c r="B296" s="184">
        <v>105.07</v>
      </c>
      <c r="C296" s="184">
        <v>110.14</v>
      </c>
      <c r="K296" s="16"/>
      <c r="L296" s="38"/>
      <c r="M296" s="38"/>
      <c r="U296" s="25"/>
      <c r="W296" s="39"/>
      <c r="X296" s="39"/>
      <c r="Y296" s="39"/>
      <c r="Z296" s="39"/>
      <c r="AA296" s="39"/>
      <c r="AB296" s="39"/>
    </row>
    <row r="297" spans="1:28" x14ac:dyDescent="0.25">
      <c r="A297" s="183">
        <v>43424</v>
      </c>
      <c r="B297" s="184">
        <v>105.815</v>
      </c>
      <c r="C297" s="184">
        <v>110.27</v>
      </c>
      <c r="K297" s="16"/>
      <c r="L297" s="38"/>
      <c r="M297" s="38"/>
      <c r="U297" s="25"/>
      <c r="W297" s="39"/>
      <c r="X297" s="39"/>
      <c r="Y297" s="39"/>
      <c r="Z297" s="39"/>
      <c r="AA297" s="39"/>
      <c r="AB297" s="39"/>
    </row>
    <row r="298" spans="1:28" x14ac:dyDescent="0.25">
      <c r="A298" s="183">
        <v>43425</v>
      </c>
      <c r="B298" s="184">
        <v>105.43</v>
      </c>
      <c r="C298" s="184">
        <v>110.2</v>
      </c>
      <c r="K298" s="16"/>
      <c r="L298" s="38"/>
      <c r="M298" s="38"/>
      <c r="U298" s="25"/>
      <c r="W298" s="39"/>
      <c r="X298" s="39"/>
      <c r="Y298" s="39"/>
      <c r="Z298" s="39"/>
      <c r="AA298" s="39"/>
      <c r="AB298" s="39"/>
    </row>
    <row r="299" spans="1:28" x14ac:dyDescent="0.25">
      <c r="A299" s="183">
        <v>43426</v>
      </c>
      <c r="B299" s="184">
        <v>105.82</v>
      </c>
      <c r="C299" s="184">
        <v>110.255</v>
      </c>
      <c r="K299" s="16"/>
      <c r="L299" s="38"/>
      <c r="M299" s="38"/>
      <c r="U299" s="25"/>
      <c r="W299" s="39"/>
      <c r="X299" s="39"/>
      <c r="Y299" s="39"/>
      <c r="Z299" s="39"/>
      <c r="AA299" s="39"/>
      <c r="AB299" s="39"/>
    </row>
    <row r="300" spans="1:28" x14ac:dyDescent="0.25">
      <c r="A300" s="183">
        <v>43427</v>
      </c>
      <c r="B300" s="184">
        <v>105.76</v>
      </c>
      <c r="C300" s="184">
        <v>110.25</v>
      </c>
      <c r="K300" s="16"/>
      <c r="L300" s="38"/>
      <c r="M300" s="38"/>
      <c r="U300" s="25"/>
      <c r="W300" s="39"/>
      <c r="X300" s="39"/>
      <c r="Y300" s="39"/>
      <c r="Z300" s="39"/>
      <c r="AA300" s="39"/>
      <c r="AB300" s="39"/>
    </row>
    <row r="301" spans="1:28" x14ac:dyDescent="0.25">
      <c r="A301" s="183">
        <v>43430</v>
      </c>
      <c r="B301" s="184">
        <v>106.12</v>
      </c>
      <c r="C301" s="184">
        <v>110.2</v>
      </c>
      <c r="K301" s="16"/>
      <c r="L301" s="38"/>
      <c r="M301" s="38"/>
      <c r="U301" s="25"/>
      <c r="W301" s="39"/>
      <c r="X301" s="39"/>
      <c r="Y301" s="39"/>
      <c r="Z301" s="39"/>
      <c r="AA301" s="39"/>
      <c r="AB301" s="39"/>
    </row>
    <row r="302" spans="1:28" x14ac:dyDescent="0.25">
      <c r="A302" s="183">
        <v>43431</v>
      </c>
      <c r="B302" s="184">
        <v>106.09</v>
      </c>
      <c r="C302" s="184">
        <v>110.25</v>
      </c>
      <c r="K302" s="16"/>
      <c r="L302" s="38"/>
      <c r="M302" s="38"/>
      <c r="U302" s="25"/>
      <c r="W302" s="39"/>
      <c r="X302" s="39"/>
      <c r="Y302" s="39"/>
      <c r="Z302" s="39"/>
      <c r="AA302" s="39"/>
      <c r="AB302" s="39"/>
    </row>
    <row r="303" spans="1:28" x14ac:dyDescent="0.25">
      <c r="A303" s="183">
        <v>43432</v>
      </c>
      <c r="B303" s="184">
        <v>106.38</v>
      </c>
      <c r="C303" s="184">
        <v>110.36</v>
      </c>
      <c r="K303" s="16"/>
      <c r="L303" s="38"/>
      <c r="M303" s="38"/>
      <c r="U303" s="25"/>
      <c r="W303" s="39"/>
      <c r="X303" s="39"/>
      <c r="Y303" s="39"/>
      <c r="Z303" s="39"/>
      <c r="AA303" s="39"/>
      <c r="AB303" s="39"/>
    </row>
    <row r="304" spans="1:28" x14ac:dyDescent="0.25">
      <c r="A304" s="183">
        <v>43433</v>
      </c>
      <c r="B304" s="184">
        <v>106.6</v>
      </c>
      <c r="C304" s="184">
        <v>110.37</v>
      </c>
      <c r="K304" s="16"/>
      <c r="L304" s="38"/>
      <c r="M304" s="38"/>
      <c r="U304" s="25"/>
      <c r="W304" s="39"/>
      <c r="X304" s="39"/>
      <c r="Y304" s="39"/>
      <c r="Z304" s="39"/>
      <c r="AA304" s="39"/>
      <c r="AB304" s="39"/>
    </row>
    <row r="305" spans="1:28" x14ac:dyDescent="0.25">
      <c r="A305" s="183">
        <v>43434</v>
      </c>
      <c r="B305" s="184">
        <v>106.79</v>
      </c>
      <c r="C305" s="184">
        <v>110.444</v>
      </c>
      <c r="K305" s="16"/>
      <c r="L305" s="38"/>
      <c r="M305" s="38"/>
      <c r="U305" s="25"/>
      <c r="W305" s="39"/>
      <c r="X305" s="39"/>
      <c r="Y305" s="39"/>
      <c r="Z305" s="39"/>
      <c r="AA305" s="39"/>
      <c r="AB305" s="39"/>
    </row>
    <row r="306" spans="1:28" x14ac:dyDescent="0.25">
      <c r="A306" s="183">
        <v>43437</v>
      </c>
      <c r="B306" s="184">
        <v>106.57</v>
      </c>
      <c r="C306" s="184">
        <v>110.38</v>
      </c>
      <c r="K306" s="16"/>
      <c r="L306" s="38"/>
      <c r="M306" s="38"/>
      <c r="U306" s="25"/>
      <c r="W306" s="39"/>
      <c r="X306" s="39"/>
      <c r="Y306" s="39"/>
      <c r="Z306" s="39"/>
      <c r="AA306" s="39"/>
      <c r="AB306" s="39"/>
    </row>
    <row r="307" spans="1:28" x14ac:dyDescent="0.25">
      <c r="A307" s="183">
        <v>43438</v>
      </c>
      <c r="B307" s="184">
        <v>107.88</v>
      </c>
      <c r="C307" s="184">
        <v>110.57</v>
      </c>
      <c r="K307" s="16"/>
      <c r="L307" s="38"/>
      <c r="M307" s="38"/>
      <c r="U307" s="25"/>
      <c r="W307" s="39"/>
      <c r="X307" s="39"/>
      <c r="Y307" s="39"/>
      <c r="Z307" s="39"/>
      <c r="AA307" s="39"/>
      <c r="AB307" s="39"/>
    </row>
    <row r="308" spans="1:28" x14ac:dyDescent="0.25">
      <c r="A308" s="183">
        <v>43439</v>
      </c>
      <c r="B308" s="184">
        <v>109.12</v>
      </c>
      <c r="C308" s="184">
        <v>110.7</v>
      </c>
      <c r="K308" s="16"/>
      <c r="L308" s="38"/>
      <c r="M308" s="38"/>
      <c r="U308" s="25"/>
      <c r="W308" s="39"/>
      <c r="X308" s="39"/>
      <c r="Y308" s="39"/>
      <c r="Z308" s="39"/>
      <c r="AA308" s="39"/>
      <c r="AB308" s="39"/>
    </row>
    <row r="309" spans="1:28" x14ac:dyDescent="0.25">
      <c r="A309" s="183">
        <v>43440</v>
      </c>
      <c r="B309" s="184">
        <v>109.205</v>
      </c>
      <c r="C309" s="184">
        <v>110.63500000000001</v>
      </c>
      <c r="K309" s="16"/>
      <c r="L309" s="38"/>
      <c r="M309" s="38"/>
      <c r="U309" s="25"/>
      <c r="W309" s="39"/>
      <c r="X309" s="39"/>
      <c r="Y309" s="39"/>
      <c r="Z309" s="39"/>
      <c r="AA309" s="39"/>
      <c r="AB309" s="39"/>
    </row>
    <row r="310" spans="1:28" x14ac:dyDescent="0.25">
      <c r="A310" s="183">
        <v>43441</v>
      </c>
      <c r="B310" s="184">
        <v>109.32</v>
      </c>
      <c r="C310" s="184">
        <v>110.64</v>
      </c>
      <c r="K310" s="16"/>
      <c r="L310" s="38"/>
      <c r="M310" s="38"/>
      <c r="U310" s="25"/>
      <c r="W310" s="39"/>
      <c r="X310" s="39"/>
      <c r="Y310" s="39"/>
      <c r="Z310" s="39"/>
      <c r="AA310" s="39"/>
      <c r="AB310" s="39"/>
    </row>
    <row r="311" spans="1:28" x14ac:dyDescent="0.25">
      <c r="A311" s="183">
        <v>43444</v>
      </c>
      <c r="B311" s="184">
        <v>109.94</v>
      </c>
      <c r="C311" s="184">
        <v>110.59</v>
      </c>
      <c r="K311" s="16"/>
      <c r="L311" s="38"/>
      <c r="M311" s="38"/>
      <c r="U311" s="25"/>
      <c r="W311" s="39"/>
      <c r="X311" s="39"/>
      <c r="Y311" s="39"/>
      <c r="Z311" s="39"/>
      <c r="AA311" s="39"/>
      <c r="AB311" s="39"/>
    </row>
    <row r="312" spans="1:28" x14ac:dyDescent="0.25">
      <c r="A312" s="183">
        <v>43445</v>
      </c>
      <c r="B312" s="184">
        <v>110.15</v>
      </c>
      <c r="C312" s="184">
        <v>110.42</v>
      </c>
      <c r="K312" s="16"/>
      <c r="L312" s="38"/>
      <c r="M312" s="38"/>
      <c r="U312" s="25"/>
      <c r="W312" s="39"/>
      <c r="X312" s="39"/>
      <c r="Y312" s="39"/>
      <c r="Z312" s="39"/>
      <c r="AA312" s="39"/>
      <c r="AB312" s="39"/>
    </row>
    <row r="313" spans="1:28" x14ac:dyDescent="0.25">
      <c r="A313" s="183">
        <v>43446</v>
      </c>
      <c r="B313" s="184">
        <v>110.63</v>
      </c>
      <c r="C313" s="184">
        <v>110.57</v>
      </c>
      <c r="K313" s="16"/>
      <c r="L313" s="38"/>
      <c r="M313" s="38"/>
      <c r="U313" s="25"/>
      <c r="W313" s="39"/>
      <c r="X313" s="39"/>
      <c r="Y313" s="39"/>
      <c r="Z313" s="39"/>
      <c r="AA313" s="39"/>
      <c r="AB313" s="39"/>
    </row>
    <row r="314" spans="1:28" x14ac:dyDescent="0.25">
      <c r="A314" s="183">
        <v>43447</v>
      </c>
      <c r="B314" s="184">
        <v>110.45</v>
      </c>
      <c r="C314" s="184">
        <v>110.32</v>
      </c>
      <c r="K314" s="16"/>
      <c r="L314" s="38"/>
      <c r="M314" s="38"/>
      <c r="U314" s="25"/>
      <c r="W314" s="39"/>
      <c r="X314" s="39"/>
      <c r="Y314" s="39"/>
      <c r="Z314" s="39"/>
      <c r="AA314" s="39"/>
      <c r="AB314" s="39"/>
    </row>
    <row r="315" spans="1:28" x14ac:dyDescent="0.25">
      <c r="A315" s="183">
        <v>43448</v>
      </c>
      <c r="B315" s="184">
        <v>109.68</v>
      </c>
      <c r="C315" s="184">
        <v>110.53</v>
      </c>
      <c r="K315" s="16"/>
      <c r="L315" s="38"/>
      <c r="M315" s="38"/>
      <c r="U315" s="25"/>
      <c r="W315" s="39"/>
      <c r="X315" s="39"/>
      <c r="Y315" s="39"/>
      <c r="Z315" s="39"/>
      <c r="AA315" s="39"/>
      <c r="AB315" s="39"/>
    </row>
    <row r="316" spans="1:28" x14ac:dyDescent="0.25">
      <c r="A316" s="183">
        <v>43451</v>
      </c>
      <c r="B316" s="184">
        <v>109.52</v>
      </c>
      <c r="C316" s="184">
        <v>110.55</v>
      </c>
      <c r="K316" s="16"/>
      <c r="L316" s="38"/>
      <c r="M316" s="38"/>
      <c r="U316" s="25"/>
      <c r="W316" s="39"/>
      <c r="X316" s="39"/>
      <c r="Y316" s="39"/>
      <c r="Z316" s="39"/>
      <c r="AA316" s="39"/>
      <c r="AB316" s="39"/>
    </row>
    <row r="317" spans="1:28" x14ac:dyDescent="0.25">
      <c r="A317" s="183">
        <v>43452</v>
      </c>
      <c r="B317" s="184">
        <v>110.12</v>
      </c>
      <c r="C317" s="184">
        <v>110.6</v>
      </c>
      <c r="K317" s="16"/>
      <c r="L317" s="38"/>
      <c r="M317" s="38"/>
      <c r="U317" s="25"/>
      <c r="W317" s="39"/>
      <c r="X317" s="39"/>
      <c r="Y317" s="39"/>
      <c r="Z317" s="39"/>
      <c r="AA317" s="39"/>
      <c r="AB317" s="39"/>
    </row>
    <row r="318" spans="1:28" x14ac:dyDescent="0.25">
      <c r="A318" s="183">
        <v>43453</v>
      </c>
      <c r="B318" s="184">
        <v>110.15</v>
      </c>
      <c r="C318" s="184">
        <v>110.43</v>
      </c>
      <c r="K318" s="16"/>
      <c r="L318" s="38"/>
      <c r="M318" s="38"/>
      <c r="U318" s="25"/>
      <c r="W318" s="39"/>
      <c r="X318" s="39"/>
      <c r="Y318" s="39"/>
      <c r="Z318" s="39"/>
      <c r="AA318" s="39"/>
      <c r="AB318" s="39"/>
    </row>
    <row r="319" spans="1:28" x14ac:dyDescent="0.25">
      <c r="A319" s="183">
        <v>43454</v>
      </c>
      <c r="B319" s="184">
        <v>110.64</v>
      </c>
      <c r="C319" s="184">
        <v>110.46</v>
      </c>
      <c r="K319" s="16"/>
      <c r="L319" s="38"/>
      <c r="M319" s="38"/>
      <c r="U319" s="25"/>
      <c r="W319" s="39"/>
      <c r="X319" s="39"/>
      <c r="Y319" s="39"/>
      <c r="Z319" s="39"/>
      <c r="AA319" s="39"/>
      <c r="AB319" s="39"/>
    </row>
    <row r="320" spans="1:28" x14ac:dyDescent="0.25">
      <c r="A320" s="183">
        <v>43455</v>
      </c>
      <c r="B320" s="184">
        <v>110.46</v>
      </c>
      <c r="C320" s="184">
        <v>110.41</v>
      </c>
      <c r="K320" s="16"/>
      <c r="L320" s="38"/>
      <c r="M320" s="38"/>
      <c r="U320" s="25"/>
      <c r="W320" s="39"/>
      <c r="X320" s="39"/>
      <c r="Y320" s="39"/>
      <c r="Z320" s="39"/>
      <c r="AA320" s="39"/>
      <c r="AB320" s="39"/>
    </row>
    <row r="321" spans="1:28" x14ac:dyDescent="0.25">
      <c r="A321" s="183">
        <v>43461</v>
      </c>
      <c r="B321" s="184">
        <v>110.46</v>
      </c>
      <c r="C321" s="184">
        <v>110.55</v>
      </c>
      <c r="K321" s="16"/>
      <c r="L321" s="38"/>
      <c r="M321" s="38"/>
      <c r="U321" s="25"/>
      <c r="W321" s="39"/>
      <c r="X321" s="39"/>
      <c r="Y321" s="39"/>
      <c r="Z321" s="39"/>
      <c r="AA321" s="39"/>
      <c r="AB321" s="39"/>
    </row>
    <row r="322" spans="1:28" x14ac:dyDescent="0.25">
      <c r="A322" s="183">
        <v>43462</v>
      </c>
      <c r="B322" s="184">
        <v>110.08</v>
      </c>
      <c r="C322" s="184">
        <v>110.52</v>
      </c>
      <c r="K322" s="16"/>
      <c r="L322" s="38"/>
      <c r="M322" s="38"/>
      <c r="U322" s="25"/>
      <c r="W322" s="39"/>
      <c r="X322" s="39"/>
      <c r="Y322" s="39"/>
      <c r="Z322" s="39"/>
      <c r="AA322" s="39"/>
      <c r="AB322" s="39"/>
    </row>
    <row r="323" spans="1:28" x14ac:dyDescent="0.25">
      <c r="A323" s="183">
        <v>43467</v>
      </c>
      <c r="B323" s="184">
        <v>111.36</v>
      </c>
      <c r="C323" s="184">
        <v>110.79</v>
      </c>
      <c r="K323" s="16"/>
      <c r="L323" s="38"/>
      <c r="M323" s="38"/>
      <c r="U323" s="25"/>
      <c r="W323" s="39"/>
      <c r="X323" s="39"/>
      <c r="Y323" s="39"/>
      <c r="Z323" s="39"/>
      <c r="AA323" s="39"/>
      <c r="AB323" s="39"/>
    </row>
    <row r="324" spans="1:28" x14ac:dyDescent="0.25">
      <c r="A324" s="183">
        <v>43468</v>
      </c>
      <c r="B324" s="184">
        <v>111.52</v>
      </c>
      <c r="C324" s="184">
        <v>110.73</v>
      </c>
      <c r="K324" s="16"/>
      <c r="L324" s="38"/>
      <c r="M324" s="38"/>
      <c r="U324" s="25"/>
      <c r="W324" s="39"/>
      <c r="X324" s="39"/>
      <c r="Y324" s="39"/>
      <c r="Z324" s="39"/>
      <c r="AA324" s="39"/>
      <c r="AB324" s="39"/>
    </row>
    <row r="325" spans="1:28" x14ac:dyDescent="0.25">
      <c r="A325" s="183">
        <v>43469</v>
      </c>
      <c r="B325" s="184">
        <v>110.965</v>
      </c>
      <c r="C325" s="184">
        <v>110.75</v>
      </c>
      <c r="K325" s="16"/>
      <c r="L325" s="38"/>
      <c r="M325" s="38"/>
      <c r="U325" s="25"/>
      <c r="W325" s="39"/>
      <c r="X325" s="39"/>
      <c r="Y325" s="39"/>
      <c r="Z325" s="39"/>
      <c r="AA325" s="39"/>
      <c r="AB325" s="39"/>
    </row>
    <row r="326" spans="1:28" x14ac:dyDescent="0.25">
      <c r="A326" s="183">
        <v>43472</v>
      </c>
      <c r="B326" s="184">
        <v>110.63</v>
      </c>
      <c r="C326" s="184">
        <v>110.68</v>
      </c>
      <c r="K326" s="16"/>
      <c r="L326" s="38"/>
      <c r="M326" s="38"/>
      <c r="U326" s="25"/>
      <c r="W326" s="39"/>
      <c r="X326" s="39"/>
      <c r="Y326" s="39"/>
      <c r="Z326" s="39"/>
      <c r="AA326" s="39"/>
      <c r="AB326" s="39"/>
    </row>
    <row r="327" spans="1:28" x14ac:dyDescent="0.25">
      <c r="A327" s="183">
        <v>43473</v>
      </c>
      <c r="B327" s="184">
        <v>109.76</v>
      </c>
      <c r="C327" s="184">
        <v>110.5</v>
      </c>
      <c r="K327" s="16"/>
      <c r="L327" s="38"/>
      <c r="M327" s="38"/>
      <c r="U327" s="25"/>
      <c r="W327" s="39"/>
      <c r="X327" s="39"/>
      <c r="Y327" s="39"/>
      <c r="Z327" s="39"/>
      <c r="AA327" s="39"/>
      <c r="AB327" s="39"/>
    </row>
    <row r="328" spans="1:28" x14ac:dyDescent="0.25">
      <c r="A328" s="183">
        <v>43474</v>
      </c>
      <c r="B328" s="184">
        <v>109.57</v>
      </c>
      <c r="C328" s="184">
        <v>110.45</v>
      </c>
      <c r="K328" s="16"/>
      <c r="L328" s="38"/>
      <c r="M328" s="38"/>
      <c r="U328" s="25"/>
      <c r="W328" s="39"/>
      <c r="X328" s="39"/>
      <c r="Y328" s="39"/>
      <c r="Z328" s="39"/>
      <c r="AA328" s="39"/>
      <c r="AB328" s="39"/>
    </row>
    <row r="329" spans="1:28" x14ac:dyDescent="0.25">
      <c r="A329" s="183">
        <v>43475</v>
      </c>
      <c r="B329" s="184">
        <v>110.58</v>
      </c>
      <c r="C329" s="184">
        <v>110.58</v>
      </c>
      <c r="K329" s="16"/>
      <c r="L329" s="38"/>
      <c r="M329" s="38"/>
      <c r="U329" s="25"/>
      <c r="W329" s="39"/>
      <c r="X329" s="39"/>
      <c r="Y329" s="39"/>
      <c r="Z329" s="39"/>
      <c r="AA329" s="39"/>
      <c r="AB329" s="39"/>
    </row>
    <row r="330" spans="1:28" x14ac:dyDescent="0.25">
      <c r="A330" s="183">
        <v>43476</v>
      </c>
      <c r="B330" s="184">
        <v>110.75</v>
      </c>
      <c r="C330" s="184">
        <v>110.67</v>
      </c>
      <c r="K330" s="16"/>
      <c r="L330" s="38"/>
      <c r="M330" s="38"/>
      <c r="U330" s="25"/>
      <c r="W330" s="39"/>
      <c r="X330" s="39"/>
      <c r="Y330" s="39"/>
      <c r="Z330" s="39"/>
      <c r="AA330" s="39"/>
      <c r="AB330" s="39"/>
    </row>
    <row r="331" spans="1:28" x14ac:dyDescent="0.25">
      <c r="A331" s="183">
        <v>43479</v>
      </c>
      <c r="B331" s="184">
        <v>111.3</v>
      </c>
      <c r="C331" s="184">
        <v>110.78</v>
      </c>
      <c r="K331" s="16"/>
      <c r="L331" s="38"/>
      <c r="M331" s="38"/>
      <c r="U331" s="25"/>
      <c r="W331" s="39"/>
      <c r="X331" s="39"/>
      <c r="Y331" s="39"/>
      <c r="Z331" s="39"/>
      <c r="AA331" s="39"/>
      <c r="AB331" s="39"/>
    </row>
    <row r="332" spans="1:28" x14ac:dyDescent="0.25">
      <c r="A332" s="183">
        <v>43480</v>
      </c>
      <c r="B332" s="184">
        <v>111.5</v>
      </c>
      <c r="C332" s="184">
        <v>110.79</v>
      </c>
      <c r="K332" s="16"/>
      <c r="L332" s="38"/>
      <c r="M332" s="38"/>
      <c r="U332" s="25"/>
      <c r="W332" s="39"/>
      <c r="X332" s="39"/>
      <c r="Y332" s="39"/>
      <c r="Z332" s="39"/>
      <c r="AA332" s="39"/>
      <c r="AB332" s="39"/>
    </row>
    <row r="333" spans="1:28" x14ac:dyDescent="0.25">
      <c r="A333" s="183">
        <v>43481</v>
      </c>
      <c r="B333" s="184">
        <v>110.74</v>
      </c>
      <c r="C333" s="184">
        <v>110.77</v>
      </c>
      <c r="K333" s="16"/>
      <c r="L333" s="38"/>
      <c r="M333" s="38"/>
      <c r="U333" s="25"/>
      <c r="W333" s="39"/>
      <c r="X333" s="39"/>
      <c r="Y333" s="39"/>
      <c r="Z333" s="39"/>
      <c r="AA333" s="39"/>
      <c r="AB333" s="39"/>
    </row>
    <row r="334" spans="1:28" x14ac:dyDescent="0.25">
      <c r="A334" s="183">
        <v>43482</v>
      </c>
      <c r="B334" s="184">
        <v>110.7</v>
      </c>
      <c r="C334" s="184">
        <v>110.7</v>
      </c>
      <c r="K334" s="16"/>
      <c r="L334" s="38"/>
      <c r="M334" s="38"/>
      <c r="U334" s="25"/>
      <c r="W334" s="39"/>
      <c r="X334" s="39"/>
      <c r="Y334" s="39"/>
      <c r="Z334" s="39"/>
      <c r="AA334" s="39"/>
      <c r="AB334" s="39"/>
    </row>
    <row r="335" spans="1:28" x14ac:dyDescent="0.25">
      <c r="A335" s="183">
        <v>43483</v>
      </c>
      <c r="B335" s="184">
        <v>109.66</v>
      </c>
      <c r="C335" s="184">
        <v>110.54</v>
      </c>
      <c r="K335" s="16"/>
      <c r="L335" s="38"/>
      <c r="M335" s="38"/>
      <c r="U335" s="25"/>
      <c r="W335" s="39"/>
      <c r="X335" s="39"/>
      <c r="Y335" s="39"/>
      <c r="Z335" s="39"/>
      <c r="AA335" s="39"/>
      <c r="AB335" s="39"/>
    </row>
    <row r="336" spans="1:28" x14ac:dyDescent="0.25">
      <c r="A336" s="183">
        <v>43486</v>
      </c>
      <c r="B336" s="184">
        <v>110.35</v>
      </c>
      <c r="C336" s="184">
        <v>110.55</v>
      </c>
      <c r="K336" s="16"/>
      <c r="L336" s="38"/>
      <c r="M336" s="38"/>
      <c r="U336" s="25"/>
      <c r="W336" s="39"/>
      <c r="X336" s="39"/>
      <c r="Y336" s="39"/>
      <c r="Z336" s="39"/>
      <c r="AA336" s="39"/>
      <c r="AB336" s="39"/>
    </row>
    <row r="337" spans="1:28" x14ac:dyDescent="0.25">
      <c r="A337" s="183">
        <v>43487</v>
      </c>
      <c r="B337" s="184">
        <v>110.06</v>
      </c>
      <c r="C337" s="184">
        <v>110.53</v>
      </c>
      <c r="K337" s="16"/>
      <c r="L337" s="38"/>
      <c r="M337" s="38"/>
      <c r="U337" s="25"/>
      <c r="W337" s="39"/>
      <c r="X337" s="39"/>
      <c r="Y337" s="39"/>
      <c r="Z337" s="39"/>
      <c r="AA337" s="39"/>
      <c r="AB337" s="39"/>
    </row>
    <row r="338" spans="1:28" x14ac:dyDescent="0.25">
      <c r="A338" s="183">
        <v>43488</v>
      </c>
      <c r="B338" s="184">
        <v>110.85</v>
      </c>
      <c r="C338" s="184">
        <v>110.6</v>
      </c>
      <c r="K338" s="16"/>
      <c r="L338" s="38"/>
      <c r="M338" s="38"/>
      <c r="U338" s="25"/>
      <c r="W338" s="39"/>
      <c r="X338" s="39"/>
      <c r="Y338" s="39"/>
      <c r="Z338" s="39"/>
      <c r="AA338" s="39"/>
      <c r="AB338" s="39"/>
    </row>
    <row r="339" spans="1:28" x14ac:dyDescent="0.25">
      <c r="A339" s="183">
        <v>43489</v>
      </c>
      <c r="B339" s="184">
        <v>111.45</v>
      </c>
      <c r="C339" s="184">
        <v>110.65</v>
      </c>
      <c r="K339" s="16"/>
      <c r="L339" s="38"/>
      <c r="M339" s="38"/>
      <c r="U339" s="25"/>
      <c r="W339" s="39"/>
      <c r="X339" s="39"/>
      <c r="Y339" s="39"/>
      <c r="Z339" s="39"/>
      <c r="AA339" s="39"/>
      <c r="AB339" s="39"/>
    </row>
    <row r="340" spans="1:28" x14ac:dyDescent="0.25">
      <c r="A340" s="183">
        <v>43490</v>
      </c>
      <c r="B340" s="184">
        <v>112.65</v>
      </c>
      <c r="C340" s="184">
        <v>110.69</v>
      </c>
      <c r="K340" s="16"/>
      <c r="L340" s="38"/>
      <c r="M340" s="38"/>
      <c r="U340" s="25"/>
      <c r="W340" s="39"/>
      <c r="X340" s="39"/>
      <c r="Y340" s="39"/>
      <c r="Z340" s="39"/>
      <c r="AA340" s="39"/>
      <c r="AB340" s="39"/>
    </row>
    <row r="341" spans="1:28" x14ac:dyDescent="0.25">
      <c r="A341" s="183">
        <v>43493</v>
      </c>
      <c r="B341" s="184">
        <v>112.36</v>
      </c>
      <c r="C341" s="184">
        <v>110.6</v>
      </c>
      <c r="K341" s="16"/>
      <c r="L341" s="38"/>
      <c r="M341" s="38"/>
      <c r="U341" s="25"/>
      <c r="W341" s="39"/>
      <c r="X341" s="39"/>
      <c r="Y341" s="39"/>
      <c r="Z341" s="39"/>
      <c r="AA341" s="39"/>
      <c r="AB341" s="39"/>
    </row>
    <row r="342" spans="1:28" x14ac:dyDescent="0.25">
      <c r="A342" s="183">
        <v>43494</v>
      </c>
      <c r="B342" s="184">
        <v>111.84</v>
      </c>
      <c r="C342" s="184">
        <v>110.58</v>
      </c>
      <c r="K342" s="16"/>
      <c r="L342" s="38"/>
      <c r="M342" s="38"/>
      <c r="U342" s="25"/>
      <c r="W342" s="39"/>
      <c r="X342" s="39"/>
      <c r="Y342" s="39"/>
      <c r="Z342" s="39"/>
      <c r="AA342" s="39"/>
      <c r="AB342" s="39"/>
    </row>
    <row r="343" spans="1:28" x14ac:dyDescent="0.25">
      <c r="A343" s="183">
        <v>43495</v>
      </c>
      <c r="B343" s="184">
        <v>112.06</v>
      </c>
      <c r="C343" s="184">
        <v>110.56</v>
      </c>
      <c r="K343" s="16"/>
      <c r="L343" s="38"/>
      <c r="M343" s="38"/>
      <c r="U343" s="25"/>
      <c r="W343" s="39"/>
      <c r="X343" s="39"/>
      <c r="Y343" s="39"/>
      <c r="Z343" s="39"/>
      <c r="AA343" s="39"/>
      <c r="AB343" s="39"/>
    </row>
    <row r="344" spans="1:28" x14ac:dyDescent="0.25">
      <c r="A344" s="183">
        <v>43496</v>
      </c>
      <c r="B344" s="184">
        <v>112.96</v>
      </c>
      <c r="C344" s="184">
        <v>110.55</v>
      </c>
      <c r="K344" s="16"/>
      <c r="L344" s="38"/>
      <c r="M344" s="38"/>
      <c r="U344" s="25"/>
      <c r="W344" s="39"/>
      <c r="X344" s="39"/>
      <c r="Y344" s="39"/>
      <c r="Z344" s="39"/>
      <c r="AA344" s="39"/>
      <c r="AB344" s="39"/>
    </row>
    <row r="345" spans="1:28" x14ac:dyDescent="0.25">
      <c r="A345" s="183">
        <v>43497</v>
      </c>
      <c r="B345" s="184">
        <v>112.75</v>
      </c>
      <c r="C345" s="184">
        <v>110.65</v>
      </c>
      <c r="K345" s="16"/>
      <c r="L345" s="38"/>
      <c r="M345" s="38"/>
      <c r="U345" s="25"/>
      <c r="W345" s="39"/>
      <c r="X345" s="39"/>
      <c r="Y345" s="39"/>
      <c r="Z345" s="39"/>
      <c r="AA345" s="39"/>
      <c r="AB345" s="39"/>
    </row>
    <row r="346" spans="1:28" x14ac:dyDescent="0.25">
      <c r="A346" s="183">
        <v>43500</v>
      </c>
      <c r="B346" s="184">
        <v>112.66</v>
      </c>
      <c r="C346" s="184">
        <v>110.65</v>
      </c>
      <c r="K346" s="16"/>
      <c r="L346" s="38"/>
      <c r="M346" s="38"/>
      <c r="U346" s="25"/>
      <c r="W346" s="39"/>
      <c r="X346" s="39"/>
      <c r="Y346" s="39"/>
      <c r="Z346" s="39"/>
      <c r="AA346" s="39"/>
      <c r="AB346" s="39"/>
    </row>
    <row r="347" spans="1:28" x14ac:dyDescent="0.25">
      <c r="A347" s="183">
        <v>43501</v>
      </c>
      <c r="B347" s="184">
        <v>111.82</v>
      </c>
      <c r="C347" s="184">
        <v>110.52</v>
      </c>
      <c r="K347" s="16"/>
      <c r="L347" s="38"/>
      <c r="M347" s="38"/>
      <c r="U347" s="25"/>
      <c r="W347" s="39"/>
      <c r="X347" s="39"/>
      <c r="Y347" s="39"/>
      <c r="Z347" s="39"/>
      <c r="AA347" s="39"/>
      <c r="AB347" s="39"/>
    </row>
    <row r="348" spans="1:28" x14ac:dyDescent="0.25">
      <c r="A348" s="183">
        <v>43502</v>
      </c>
      <c r="B348" s="184">
        <v>112.7</v>
      </c>
      <c r="C348" s="184">
        <v>110.63</v>
      </c>
      <c r="K348" s="16"/>
      <c r="L348" s="38"/>
      <c r="M348" s="38"/>
      <c r="U348" s="25"/>
      <c r="W348" s="39"/>
      <c r="X348" s="39"/>
      <c r="Y348" s="39"/>
      <c r="Z348" s="39"/>
      <c r="AA348" s="39"/>
      <c r="AB348" s="39"/>
    </row>
    <row r="349" spans="1:28" x14ac:dyDescent="0.25">
      <c r="A349" s="183">
        <v>43503</v>
      </c>
      <c r="B349" s="184">
        <v>113.08</v>
      </c>
      <c r="C349" s="184">
        <v>110.72</v>
      </c>
      <c r="K349" s="16"/>
      <c r="L349" s="38"/>
      <c r="M349" s="38"/>
      <c r="U349" s="25"/>
      <c r="W349" s="39"/>
      <c r="X349" s="39"/>
      <c r="Y349" s="39"/>
      <c r="Z349" s="39"/>
      <c r="AA349" s="39"/>
      <c r="AB349" s="39"/>
    </row>
    <row r="350" spans="1:28" x14ac:dyDescent="0.25">
      <c r="A350" s="183">
        <v>43504</v>
      </c>
      <c r="B350" s="184">
        <v>113.94</v>
      </c>
      <c r="C350" s="184">
        <v>110.85</v>
      </c>
      <c r="K350" s="16"/>
      <c r="L350" s="38"/>
      <c r="M350" s="38"/>
      <c r="U350" s="25"/>
      <c r="W350" s="39"/>
      <c r="X350" s="39"/>
      <c r="Y350" s="39"/>
      <c r="Z350" s="39"/>
      <c r="AA350" s="39"/>
      <c r="AB350" s="39"/>
    </row>
    <row r="351" spans="1:28" x14ac:dyDescent="0.25">
      <c r="A351" s="183">
        <v>43507</v>
      </c>
      <c r="B351" s="184">
        <v>113.97</v>
      </c>
      <c r="C351" s="184">
        <v>110.88</v>
      </c>
      <c r="K351" s="16"/>
      <c r="L351" s="38"/>
      <c r="M351" s="38"/>
      <c r="U351" s="25"/>
      <c r="W351" s="39"/>
      <c r="X351" s="39"/>
      <c r="Y351" s="39"/>
      <c r="Z351" s="39"/>
      <c r="AA351" s="39"/>
      <c r="AB351" s="39"/>
    </row>
    <row r="352" spans="1:28" x14ac:dyDescent="0.25">
      <c r="A352" s="183">
        <v>43508</v>
      </c>
      <c r="B352" s="184">
        <v>113.22</v>
      </c>
      <c r="C352" s="184">
        <v>110.77</v>
      </c>
      <c r="K352" s="16"/>
      <c r="L352" s="38"/>
      <c r="M352" s="38"/>
      <c r="U352" s="25"/>
      <c r="W352" s="39"/>
      <c r="X352" s="39"/>
      <c r="Y352" s="39"/>
      <c r="Z352" s="39"/>
      <c r="AA352" s="39"/>
      <c r="AB352" s="39"/>
    </row>
    <row r="353" spans="1:28" x14ac:dyDescent="0.25">
      <c r="A353" s="183">
        <v>43509</v>
      </c>
      <c r="B353" s="184">
        <v>113.26</v>
      </c>
      <c r="C353" s="184">
        <v>110.76</v>
      </c>
      <c r="K353" s="16"/>
      <c r="L353" s="38"/>
      <c r="M353" s="38"/>
      <c r="U353" s="25"/>
      <c r="W353" s="39"/>
      <c r="X353" s="39"/>
      <c r="Y353" s="39"/>
      <c r="Z353" s="39"/>
      <c r="AA353" s="39"/>
      <c r="AB353" s="39"/>
    </row>
    <row r="354" spans="1:28" x14ac:dyDescent="0.25">
      <c r="A354" s="183">
        <v>43510</v>
      </c>
      <c r="B354" s="184">
        <v>113.78</v>
      </c>
      <c r="C354" s="184">
        <v>110.78</v>
      </c>
      <c r="K354" s="16"/>
      <c r="L354" s="38"/>
      <c r="M354" s="38"/>
      <c r="U354" s="25"/>
      <c r="W354" s="39"/>
      <c r="X354" s="39"/>
      <c r="Y354" s="39"/>
      <c r="Z354" s="39"/>
      <c r="AA354" s="39"/>
      <c r="AB354" s="39"/>
    </row>
    <row r="355" spans="1:28" x14ac:dyDescent="0.25">
      <c r="A355" s="183">
        <v>43511</v>
      </c>
      <c r="B355" s="184">
        <v>114.05</v>
      </c>
      <c r="C355" s="184">
        <v>110.76</v>
      </c>
      <c r="K355" s="16"/>
      <c r="L355" s="38"/>
      <c r="M355" s="38"/>
      <c r="U355" s="25"/>
      <c r="W355" s="39"/>
      <c r="X355" s="39"/>
      <c r="Y355" s="39"/>
      <c r="Z355" s="39"/>
      <c r="AA355" s="39"/>
      <c r="AB355" s="39"/>
    </row>
    <row r="356" spans="1:28" x14ac:dyDescent="0.25">
      <c r="A356" s="183">
        <v>43514</v>
      </c>
      <c r="B356" s="184">
        <v>114.11</v>
      </c>
      <c r="C356" s="184">
        <v>110.79</v>
      </c>
      <c r="K356" s="16"/>
      <c r="L356" s="38"/>
      <c r="M356" s="38"/>
      <c r="U356" s="25"/>
      <c r="W356" s="39"/>
      <c r="X356" s="39"/>
      <c r="Y356" s="39"/>
      <c r="Z356" s="39"/>
      <c r="AA356" s="39"/>
      <c r="AB356" s="39"/>
    </row>
    <row r="357" spans="1:28" x14ac:dyDescent="0.25">
      <c r="A357" s="183">
        <v>43515</v>
      </c>
      <c r="B357" s="184">
        <v>113.99</v>
      </c>
      <c r="C357" s="184">
        <v>110.85</v>
      </c>
      <c r="K357" s="16"/>
      <c r="L357" s="38"/>
      <c r="M357" s="38"/>
      <c r="U357" s="25"/>
      <c r="W357" s="39"/>
      <c r="X357" s="39"/>
      <c r="Y357" s="39"/>
      <c r="Z357" s="39"/>
      <c r="AA357" s="39"/>
      <c r="AB357" s="39"/>
    </row>
    <row r="358" spans="1:28" x14ac:dyDescent="0.25">
      <c r="A358" s="183">
        <v>43516</v>
      </c>
      <c r="B358" s="184">
        <v>114.03</v>
      </c>
      <c r="C358" s="184">
        <v>110.8</v>
      </c>
      <c r="K358" s="16"/>
      <c r="L358" s="38"/>
      <c r="M358" s="38"/>
      <c r="U358" s="25"/>
      <c r="W358" s="39"/>
      <c r="X358" s="39"/>
      <c r="Y358" s="39"/>
      <c r="Z358" s="39"/>
      <c r="AA358" s="39"/>
      <c r="AB358" s="39"/>
    </row>
    <row r="359" spans="1:28" x14ac:dyDescent="0.25">
      <c r="A359" s="183">
        <v>43517</v>
      </c>
      <c r="B359" s="184">
        <v>113.68</v>
      </c>
      <c r="C359" s="184">
        <v>110.69499999999999</v>
      </c>
      <c r="K359" s="16"/>
      <c r="L359" s="38"/>
      <c r="M359" s="38"/>
      <c r="U359" s="25"/>
      <c r="W359" s="39"/>
      <c r="X359" s="39"/>
      <c r="Y359" s="39"/>
      <c r="Z359" s="39"/>
      <c r="AA359" s="39"/>
      <c r="AB359" s="39"/>
    </row>
    <row r="360" spans="1:28" x14ac:dyDescent="0.25">
      <c r="A360" s="183">
        <v>43518</v>
      </c>
      <c r="B360" s="184">
        <v>113.65</v>
      </c>
      <c r="C360" s="184">
        <v>110.64</v>
      </c>
      <c r="K360" s="16"/>
      <c r="L360" s="38"/>
      <c r="M360" s="38"/>
      <c r="U360" s="25"/>
      <c r="W360" s="39"/>
      <c r="X360" s="39"/>
      <c r="Y360" s="39"/>
      <c r="Z360" s="39"/>
      <c r="AA360" s="39"/>
      <c r="AB360" s="39"/>
    </row>
    <row r="361" spans="1:28" x14ac:dyDescent="0.25">
      <c r="A361" s="183">
        <v>43521</v>
      </c>
      <c r="B361" s="184">
        <v>113.59</v>
      </c>
      <c r="C361" s="184">
        <v>110.62</v>
      </c>
      <c r="K361" s="16"/>
      <c r="L361" s="38"/>
      <c r="M361" s="38"/>
      <c r="U361" s="25"/>
      <c r="W361" s="39"/>
      <c r="X361" s="39"/>
      <c r="Y361" s="39"/>
      <c r="Z361" s="39"/>
      <c r="AA361" s="39"/>
      <c r="AB361" s="39"/>
    </row>
    <row r="362" spans="1:28" x14ac:dyDescent="0.25">
      <c r="A362" s="183">
        <v>43522</v>
      </c>
      <c r="B362" s="184">
        <v>113.7</v>
      </c>
      <c r="C362" s="184">
        <v>110.63</v>
      </c>
      <c r="K362" s="16"/>
      <c r="L362" s="38"/>
      <c r="M362" s="38"/>
      <c r="U362" s="25"/>
      <c r="W362" s="39"/>
      <c r="X362" s="39"/>
      <c r="Y362" s="39"/>
      <c r="Z362" s="39"/>
      <c r="AA362" s="39"/>
      <c r="AB362" s="39"/>
    </row>
    <row r="363" spans="1:28" x14ac:dyDescent="0.25">
      <c r="A363" s="183">
        <v>43523</v>
      </c>
      <c r="B363" s="184">
        <v>113.28</v>
      </c>
      <c r="C363" s="184">
        <v>110.6</v>
      </c>
      <c r="K363" s="16"/>
      <c r="L363" s="38"/>
      <c r="M363" s="38"/>
      <c r="U363" s="25"/>
      <c r="W363" s="39"/>
      <c r="X363" s="39"/>
      <c r="Y363" s="39"/>
      <c r="Z363" s="39"/>
      <c r="AA363" s="39"/>
      <c r="AB363" s="39"/>
    </row>
    <row r="364" spans="1:28" x14ac:dyDescent="0.25">
      <c r="A364" s="183">
        <v>43524</v>
      </c>
      <c r="B364" s="184">
        <v>112.43</v>
      </c>
      <c r="C364" s="184">
        <v>110.41</v>
      </c>
      <c r="K364" s="16"/>
      <c r="L364" s="38"/>
      <c r="M364" s="38"/>
      <c r="U364" s="25"/>
      <c r="W364" s="39"/>
      <c r="X364" s="39"/>
      <c r="Y364" s="39"/>
      <c r="Z364" s="39"/>
      <c r="AA364" s="39"/>
      <c r="AB364" s="39"/>
    </row>
    <row r="365" spans="1:28" x14ac:dyDescent="0.25">
      <c r="A365" s="183">
        <v>43525</v>
      </c>
      <c r="B365" s="184">
        <v>111.36</v>
      </c>
      <c r="C365" s="184">
        <v>110.28</v>
      </c>
      <c r="K365" s="16"/>
      <c r="L365" s="38"/>
      <c r="M365" s="38"/>
      <c r="U365" s="25"/>
      <c r="W365" s="39"/>
      <c r="X365" s="39"/>
      <c r="Y365" s="39"/>
      <c r="Z365" s="39"/>
      <c r="AA365" s="39"/>
      <c r="AB365" s="39"/>
    </row>
    <row r="366" spans="1:28" x14ac:dyDescent="0.25">
      <c r="A366" s="183">
        <v>43528</v>
      </c>
      <c r="B366" s="184">
        <v>111.39</v>
      </c>
      <c r="C366" s="184">
        <v>110.32</v>
      </c>
      <c r="K366" s="16"/>
      <c r="L366" s="38"/>
      <c r="M366" s="38"/>
      <c r="U366" s="25"/>
      <c r="W366" s="39"/>
      <c r="X366" s="39"/>
      <c r="Y366" s="39"/>
      <c r="Z366" s="39"/>
      <c r="AA366" s="39"/>
      <c r="AB366" s="39"/>
    </row>
    <row r="367" spans="1:28" x14ac:dyDescent="0.25">
      <c r="A367" s="183">
        <v>43529</v>
      </c>
      <c r="B367" s="184">
        <v>111.29</v>
      </c>
      <c r="C367" s="184">
        <v>110.3</v>
      </c>
      <c r="K367" s="16"/>
      <c r="L367" s="38"/>
      <c r="M367" s="38"/>
      <c r="U367" s="25"/>
      <c r="W367" s="39"/>
      <c r="X367" s="39"/>
      <c r="Y367" s="39"/>
      <c r="Z367" s="39"/>
      <c r="AA367" s="39"/>
      <c r="AB367" s="39"/>
    </row>
    <row r="368" spans="1:28" x14ac:dyDescent="0.25">
      <c r="A368" s="183">
        <v>43530</v>
      </c>
      <c r="B368" s="184">
        <v>112.07</v>
      </c>
      <c r="C368" s="184">
        <v>110.36</v>
      </c>
      <c r="K368" s="16"/>
      <c r="L368" s="38"/>
      <c r="M368" s="38"/>
      <c r="U368" s="25"/>
      <c r="W368" s="39"/>
      <c r="X368" s="39"/>
      <c r="Y368" s="39"/>
      <c r="Z368" s="39"/>
      <c r="AA368" s="39"/>
      <c r="AB368" s="39"/>
    </row>
    <row r="369" spans="1:28" x14ac:dyDescent="0.25">
      <c r="A369" s="183">
        <v>43531</v>
      </c>
      <c r="B369" s="184">
        <v>112.37</v>
      </c>
      <c r="C369" s="184">
        <v>110.49</v>
      </c>
      <c r="K369" s="16"/>
      <c r="L369" s="38"/>
      <c r="M369" s="38"/>
      <c r="U369" s="25"/>
      <c r="W369" s="39"/>
      <c r="X369" s="39"/>
      <c r="Y369" s="39"/>
      <c r="Z369" s="39"/>
      <c r="AA369" s="39"/>
      <c r="AB369" s="39"/>
    </row>
    <row r="370" spans="1:28" x14ac:dyDescent="0.25">
      <c r="A370" s="183">
        <v>43532</v>
      </c>
      <c r="B370" s="184">
        <v>114.11</v>
      </c>
      <c r="C370" s="184">
        <v>110.74</v>
      </c>
      <c r="K370" s="16"/>
      <c r="L370" s="38"/>
      <c r="M370" s="38"/>
      <c r="U370" s="25"/>
      <c r="W370" s="39"/>
      <c r="X370" s="39"/>
      <c r="Y370" s="39"/>
      <c r="Z370" s="39"/>
      <c r="AA370" s="39"/>
      <c r="AB370" s="39"/>
    </row>
    <row r="371" spans="1:28" x14ac:dyDescent="0.25">
      <c r="A371" s="183">
        <v>43535</v>
      </c>
      <c r="B371" s="184">
        <v>114.34</v>
      </c>
      <c r="C371" s="184">
        <v>110.66</v>
      </c>
      <c r="K371" s="16"/>
      <c r="L371" s="38"/>
      <c r="M371" s="38"/>
      <c r="U371" s="25"/>
      <c r="W371" s="39"/>
      <c r="X371" s="39"/>
      <c r="Y371" s="39"/>
      <c r="Z371" s="39"/>
      <c r="AA371" s="39"/>
      <c r="AB371" s="39"/>
    </row>
    <row r="372" spans="1:28" x14ac:dyDescent="0.25">
      <c r="A372" s="183">
        <v>43536</v>
      </c>
      <c r="B372" s="184">
        <v>113.07</v>
      </c>
      <c r="C372" s="184">
        <v>110.62</v>
      </c>
      <c r="K372" s="16"/>
      <c r="L372" s="38"/>
      <c r="M372" s="38"/>
      <c r="U372" s="25"/>
      <c r="W372" s="39"/>
      <c r="X372" s="39"/>
      <c r="Y372" s="39"/>
      <c r="Z372" s="39"/>
      <c r="AA372" s="39"/>
      <c r="AB372" s="39"/>
    </row>
    <row r="373" spans="1:28" x14ac:dyDescent="0.25">
      <c r="A373" s="183">
        <v>43537</v>
      </c>
      <c r="B373" s="184">
        <v>113.52</v>
      </c>
      <c r="C373" s="184">
        <v>110.66</v>
      </c>
      <c r="K373" s="16"/>
      <c r="L373" s="38"/>
      <c r="M373" s="38"/>
      <c r="U373" s="25"/>
      <c r="W373" s="39"/>
      <c r="X373" s="39"/>
      <c r="Y373" s="39"/>
      <c r="Z373" s="39"/>
      <c r="AA373" s="39"/>
      <c r="AB373" s="39"/>
    </row>
    <row r="374" spans="1:28" x14ac:dyDescent="0.25">
      <c r="A374" s="183">
        <v>43538</v>
      </c>
      <c r="B374" s="184">
        <v>113.65</v>
      </c>
      <c r="C374" s="184">
        <v>110.61</v>
      </c>
      <c r="K374" s="16"/>
      <c r="L374" s="38"/>
      <c r="M374" s="38"/>
      <c r="U374" s="25"/>
      <c r="W374" s="39"/>
      <c r="X374" s="39"/>
      <c r="Y374" s="39"/>
      <c r="Z374" s="39"/>
      <c r="AA374" s="39"/>
      <c r="AB374" s="39"/>
    </row>
    <row r="375" spans="1:28" x14ac:dyDescent="0.25">
      <c r="A375" s="183">
        <v>43539</v>
      </c>
      <c r="B375" s="184">
        <v>113.6</v>
      </c>
      <c r="C375" s="184">
        <v>110.54</v>
      </c>
      <c r="K375" s="16"/>
      <c r="L375" s="38"/>
      <c r="M375" s="38"/>
      <c r="U375" s="25"/>
      <c r="W375" s="39"/>
      <c r="X375" s="39"/>
      <c r="Y375" s="39"/>
      <c r="Z375" s="39"/>
      <c r="AA375" s="39"/>
      <c r="AB375" s="39"/>
    </row>
    <row r="376" spans="1:28" x14ac:dyDescent="0.25">
      <c r="A376" s="183">
        <v>43542</v>
      </c>
      <c r="B376" s="184">
        <v>113.5</v>
      </c>
      <c r="C376" s="184">
        <v>110.535</v>
      </c>
      <c r="K376" s="16"/>
      <c r="L376" s="38"/>
      <c r="M376" s="38"/>
      <c r="U376" s="25"/>
      <c r="W376" s="39"/>
      <c r="X376" s="39"/>
      <c r="Y376" s="39"/>
      <c r="Z376" s="39"/>
      <c r="AA376" s="39"/>
      <c r="AB376" s="39"/>
    </row>
    <row r="377" spans="1:28" x14ac:dyDescent="0.25">
      <c r="A377" s="183">
        <v>43543</v>
      </c>
      <c r="B377" s="184">
        <v>113.73</v>
      </c>
      <c r="C377" s="184">
        <v>110.55</v>
      </c>
      <c r="K377" s="16"/>
      <c r="L377" s="38"/>
      <c r="M377" s="38"/>
      <c r="U377" s="25"/>
      <c r="W377" s="39"/>
      <c r="X377" s="39"/>
      <c r="Y377" s="39"/>
      <c r="Z377" s="39"/>
      <c r="AA377" s="39"/>
      <c r="AB377" s="39"/>
    </row>
    <row r="378" spans="1:28" x14ac:dyDescent="0.25">
      <c r="A378" s="183">
        <v>43544</v>
      </c>
      <c r="B378" s="184">
        <v>113.33</v>
      </c>
      <c r="C378" s="184">
        <v>110.43</v>
      </c>
      <c r="K378" s="16"/>
      <c r="L378" s="38"/>
      <c r="M378" s="38"/>
      <c r="U378" s="25"/>
      <c r="W378" s="39"/>
      <c r="X378" s="39"/>
      <c r="Y378" s="39"/>
      <c r="Z378" s="39"/>
      <c r="AA378" s="39"/>
      <c r="AB378" s="39"/>
    </row>
    <row r="379" spans="1:28" x14ac:dyDescent="0.25">
      <c r="A379" s="183">
        <v>43545</v>
      </c>
      <c r="B379" s="184">
        <v>114.35</v>
      </c>
      <c r="C379" s="184">
        <v>110.63</v>
      </c>
      <c r="K379" s="16"/>
      <c r="L379" s="38"/>
      <c r="M379" s="38"/>
      <c r="U379" s="25"/>
      <c r="W379" s="39"/>
      <c r="X379" s="39"/>
      <c r="Y379" s="39"/>
      <c r="Z379" s="39"/>
      <c r="AA379" s="39"/>
      <c r="AB379" s="39"/>
    </row>
    <row r="380" spans="1:28" x14ac:dyDescent="0.25">
      <c r="A380" s="183">
        <v>43546</v>
      </c>
      <c r="B380" s="184">
        <v>116.91</v>
      </c>
      <c r="C380" s="184">
        <v>110.75</v>
      </c>
      <c r="K380" s="16"/>
      <c r="L380" s="38"/>
      <c r="M380" s="38"/>
      <c r="U380" s="25"/>
      <c r="W380" s="39"/>
      <c r="X380" s="39"/>
      <c r="Y380" s="39"/>
      <c r="Z380" s="39"/>
      <c r="AA380" s="39"/>
      <c r="AB380" s="39"/>
    </row>
    <row r="381" spans="1:28" x14ac:dyDescent="0.25">
      <c r="A381" s="183">
        <v>43549</v>
      </c>
      <c r="B381" s="184">
        <v>116.98</v>
      </c>
      <c r="C381" s="184">
        <v>110.75</v>
      </c>
      <c r="K381" s="16"/>
      <c r="L381" s="38"/>
      <c r="M381" s="38"/>
      <c r="U381" s="25"/>
      <c r="W381" s="39"/>
      <c r="X381" s="39"/>
      <c r="Y381" s="39"/>
      <c r="Z381" s="39"/>
      <c r="AA381" s="39"/>
      <c r="AB381" s="39"/>
    </row>
    <row r="382" spans="1:28" x14ac:dyDescent="0.25">
      <c r="A382" s="183">
        <v>43550</v>
      </c>
      <c r="B382" s="184">
        <v>118.14</v>
      </c>
      <c r="C382" s="184">
        <v>110.78</v>
      </c>
      <c r="K382" s="16"/>
      <c r="L382" s="38"/>
      <c r="M382" s="38"/>
      <c r="U382" s="25"/>
      <c r="W382" s="39"/>
      <c r="X382" s="39"/>
      <c r="Y382" s="39"/>
      <c r="Z382" s="39"/>
      <c r="AA382" s="39"/>
      <c r="AB382" s="39"/>
    </row>
    <row r="383" spans="1:28" x14ac:dyDescent="0.25">
      <c r="A383" s="183">
        <v>43551</v>
      </c>
      <c r="B383" s="184">
        <v>119.78</v>
      </c>
      <c r="C383" s="184">
        <v>110.88</v>
      </c>
      <c r="K383" s="16"/>
      <c r="L383" s="38"/>
      <c r="M383" s="38"/>
      <c r="U383" s="25"/>
      <c r="W383" s="39"/>
      <c r="X383" s="39"/>
      <c r="Y383" s="39"/>
      <c r="Z383" s="39"/>
      <c r="AA383" s="39"/>
      <c r="AB383" s="39"/>
    </row>
    <row r="384" spans="1:28" x14ac:dyDescent="0.25">
      <c r="A384" s="183">
        <v>43552</v>
      </c>
      <c r="B384" s="184">
        <v>118.94</v>
      </c>
      <c r="C384" s="184">
        <v>111.05</v>
      </c>
      <c r="K384" s="16"/>
      <c r="L384" s="38"/>
      <c r="M384" s="38"/>
      <c r="U384" s="25"/>
      <c r="W384" s="39"/>
      <c r="X384" s="39"/>
      <c r="Y384" s="39"/>
      <c r="Z384" s="39"/>
      <c r="AA384" s="39"/>
      <c r="AB384" s="39"/>
    </row>
    <row r="385" spans="1:28" x14ac:dyDescent="0.25">
      <c r="A385" s="183">
        <v>43553</v>
      </c>
      <c r="B385" s="184">
        <v>118.43</v>
      </c>
      <c r="C385" s="184">
        <v>111.02</v>
      </c>
      <c r="K385" s="16"/>
      <c r="L385" s="38"/>
      <c r="M385" s="38"/>
      <c r="U385" s="25"/>
      <c r="W385" s="39"/>
      <c r="X385" s="39"/>
      <c r="Y385" s="39"/>
      <c r="Z385" s="39"/>
      <c r="AA385" s="39"/>
      <c r="AB385" s="39"/>
    </row>
    <row r="386" spans="1:28" x14ac:dyDescent="0.25">
      <c r="A386" s="183">
        <v>43556</v>
      </c>
      <c r="B386" s="184">
        <v>117</v>
      </c>
      <c r="C386" s="184">
        <v>110.97</v>
      </c>
      <c r="K386" s="16"/>
      <c r="L386" s="38"/>
      <c r="M386" s="38"/>
      <c r="U386" s="25"/>
      <c r="W386" s="39"/>
      <c r="X386" s="39"/>
      <c r="Y386" s="39"/>
      <c r="Z386" s="39"/>
      <c r="AA386" s="39"/>
      <c r="AB386" s="39"/>
    </row>
    <row r="387" spans="1:28" x14ac:dyDescent="0.25">
      <c r="A387" s="183">
        <v>43557</v>
      </c>
      <c r="B387" s="184">
        <v>117.11499999999999</v>
      </c>
      <c r="C387" s="184">
        <v>110.95</v>
      </c>
      <c r="K387" s="16"/>
      <c r="L387" s="38"/>
      <c r="M387" s="38"/>
      <c r="U387" s="25"/>
      <c r="W387" s="39"/>
      <c r="X387" s="39"/>
      <c r="Y387" s="39"/>
      <c r="Z387" s="39"/>
      <c r="AA387" s="39"/>
      <c r="AB387" s="39"/>
    </row>
    <row r="388" spans="1:28" x14ac:dyDescent="0.25">
      <c r="A388" s="183">
        <v>43558</v>
      </c>
      <c r="B388" s="184">
        <v>116.07</v>
      </c>
      <c r="C388" s="184">
        <v>110.82</v>
      </c>
      <c r="K388" s="16"/>
      <c r="L388" s="38"/>
      <c r="M388" s="38"/>
      <c r="U388" s="25"/>
      <c r="W388" s="39"/>
      <c r="X388" s="39"/>
      <c r="Y388" s="39"/>
      <c r="Z388" s="39"/>
      <c r="AA388" s="39"/>
      <c r="AB388" s="39"/>
    </row>
    <row r="389" spans="1:28" x14ac:dyDescent="0.25">
      <c r="A389" s="183">
        <v>43559</v>
      </c>
      <c r="B389" s="184">
        <v>115.89</v>
      </c>
      <c r="C389" s="184">
        <v>110.87</v>
      </c>
      <c r="K389" s="16"/>
      <c r="L389" s="38"/>
      <c r="M389" s="38"/>
      <c r="U389" s="25"/>
      <c r="W389" s="39"/>
      <c r="X389" s="39"/>
      <c r="Y389" s="39"/>
      <c r="Z389" s="39"/>
      <c r="AA389" s="39"/>
      <c r="AB389" s="39"/>
    </row>
    <row r="390" spans="1:28" x14ac:dyDescent="0.25">
      <c r="A390" s="183">
        <v>43560</v>
      </c>
      <c r="B390" s="184">
        <v>116.14</v>
      </c>
      <c r="C390" s="184">
        <v>110.77</v>
      </c>
      <c r="K390" s="16"/>
      <c r="L390" s="38"/>
      <c r="M390" s="38"/>
      <c r="U390" s="25"/>
      <c r="W390" s="39"/>
      <c r="X390" s="39"/>
      <c r="Y390" s="39"/>
      <c r="Z390" s="39"/>
      <c r="AA390" s="39"/>
      <c r="AB390" s="39"/>
    </row>
    <row r="391" spans="1:28" x14ac:dyDescent="0.25">
      <c r="A391" s="183">
        <v>43563</v>
      </c>
      <c r="B391" s="184">
        <v>116.42</v>
      </c>
      <c r="C391" s="184">
        <v>110.79</v>
      </c>
      <c r="K391" s="16"/>
      <c r="L391" s="38"/>
      <c r="M391" s="38"/>
      <c r="U391" s="25"/>
      <c r="W391" s="39"/>
      <c r="X391" s="39"/>
      <c r="Y391" s="39"/>
      <c r="Z391" s="39"/>
      <c r="AA391" s="39"/>
      <c r="AB391" s="39"/>
    </row>
    <row r="392" spans="1:28" x14ac:dyDescent="0.25">
      <c r="A392" s="183">
        <v>43564</v>
      </c>
      <c r="B392" s="184">
        <v>116.41</v>
      </c>
      <c r="C392" s="184">
        <v>110.76</v>
      </c>
      <c r="K392" s="16"/>
      <c r="L392" s="38"/>
      <c r="M392" s="38"/>
      <c r="U392" s="25"/>
      <c r="W392" s="39"/>
      <c r="X392" s="39"/>
      <c r="Y392" s="39"/>
      <c r="Z392" s="39"/>
      <c r="AA392" s="39"/>
      <c r="AB392" s="39"/>
    </row>
    <row r="393" spans="1:28" x14ac:dyDescent="0.25">
      <c r="A393" s="183">
        <v>43565</v>
      </c>
      <c r="B393" s="184">
        <v>116.65</v>
      </c>
      <c r="C393" s="184">
        <v>110.77</v>
      </c>
      <c r="K393" s="16"/>
      <c r="L393" s="38"/>
      <c r="M393" s="38"/>
      <c r="U393" s="25"/>
      <c r="W393" s="39"/>
      <c r="X393" s="39"/>
      <c r="Y393" s="39"/>
      <c r="Z393" s="39"/>
      <c r="AA393" s="39"/>
      <c r="AB393" s="39"/>
    </row>
    <row r="394" spans="1:28" x14ac:dyDescent="0.25">
      <c r="A394" s="183">
        <v>43566</v>
      </c>
      <c r="B394" s="184">
        <v>116.92</v>
      </c>
      <c r="C394" s="184">
        <v>110.91</v>
      </c>
      <c r="K394" s="16"/>
      <c r="L394" s="38"/>
      <c r="M394" s="38"/>
      <c r="U394" s="25"/>
      <c r="W394" s="39"/>
      <c r="X394" s="39"/>
      <c r="Y394" s="39"/>
      <c r="Z394" s="39"/>
      <c r="AA394" s="39"/>
      <c r="AB394" s="39"/>
    </row>
    <row r="395" spans="1:28" x14ac:dyDescent="0.25">
      <c r="A395" s="183">
        <v>43567</v>
      </c>
      <c r="B395" s="184">
        <v>115.69</v>
      </c>
      <c r="C395" s="184">
        <v>110.73</v>
      </c>
      <c r="K395" s="16"/>
      <c r="L395" s="38"/>
      <c r="M395" s="38"/>
      <c r="U395" s="25"/>
      <c r="W395" s="39"/>
      <c r="X395" s="39"/>
      <c r="Y395" s="39"/>
      <c r="Z395" s="39"/>
      <c r="AA395" s="39"/>
      <c r="AB395" s="39"/>
    </row>
    <row r="396" spans="1:28" x14ac:dyDescent="0.25">
      <c r="A396" s="183">
        <v>43570</v>
      </c>
      <c r="B396" s="184">
        <v>113.98</v>
      </c>
      <c r="C396" s="184">
        <v>110.55</v>
      </c>
      <c r="K396" s="16"/>
      <c r="L396" s="38"/>
      <c r="M396" s="38"/>
      <c r="U396" s="25"/>
      <c r="W396" s="39"/>
      <c r="X396" s="39"/>
      <c r="Y396" s="39"/>
      <c r="Z396" s="39"/>
      <c r="AA396" s="39"/>
      <c r="AB396" s="39"/>
    </row>
    <row r="397" spans="1:28" x14ac:dyDescent="0.25">
      <c r="A397" s="183">
        <v>43571</v>
      </c>
      <c r="B397" s="184">
        <v>113.78</v>
      </c>
      <c r="C397" s="184">
        <v>110.61</v>
      </c>
      <c r="K397" s="16"/>
      <c r="L397" s="38"/>
      <c r="M397" s="38"/>
      <c r="U397" s="25"/>
      <c r="W397" s="39"/>
      <c r="X397" s="39"/>
      <c r="Y397" s="39"/>
      <c r="Z397" s="39"/>
      <c r="AA397" s="39"/>
      <c r="AB397" s="39"/>
    </row>
    <row r="398" spans="1:28" x14ac:dyDescent="0.25">
      <c r="A398" s="183">
        <v>43572</v>
      </c>
      <c r="B398" s="184">
        <v>113.2</v>
      </c>
      <c r="C398" s="184">
        <v>110.44</v>
      </c>
      <c r="K398" s="16"/>
      <c r="L398" s="38"/>
      <c r="M398" s="38"/>
      <c r="U398" s="25"/>
      <c r="W398" s="39"/>
      <c r="X398" s="39"/>
      <c r="Y398" s="39"/>
      <c r="Z398" s="39"/>
      <c r="AA398" s="39"/>
      <c r="AB398" s="39"/>
    </row>
    <row r="399" spans="1:28" x14ac:dyDescent="0.25">
      <c r="A399" s="183">
        <v>43573</v>
      </c>
      <c r="B399" s="184">
        <v>114.84</v>
      </c>
      <c r="C399" s="184">
        <v>110.54</v>
      </c>
      <c r="K399" s="16"/>
      <c r="L399" s="38"/>
      <c r="M399" s="38"/>
      <c r="U399" s="25"/>
      <c r="W399" s="39"/>
      <c r="X399" s="39"/>
      <c r="Y399" s="39"/>
      <c r="Z399" s="39"/>
      <c r="AA399" s="39"/>
      <c r="AB399" s="39"/>
    </row>
    <row r="400" spans="1:28" x14ac:dyDescent="0.25">
      <c r="A400" s="183">
        <v>43578</v>
      </c>
      <c r="B400" s="184">
        <v>114.4</v>
      </c>
      <c r="C400" s="184">
        <v>110.59</v>
      </c>
      <c r="K400" s="16"/>
      <c r="L400" s="38"/>
      <c r="M400" s="38"/>
      <c r="U400" s="25"/>
      <c r="W400" s="39"/>
      <c r="X400" s="39"/>
      <c r="Y400" s="39"/>
      <c r="Z400" s="39"/>
      <c r="AA400" s="39"/>
      <c r="AB400" s="39"/>
    </row>
    <row r="401" spans="1:28" x14ac:dyDescent="0.25">
      <c r="A401" s="183">
        <v>43579</v>
      </c>
      <c r="B401" s="184">
        <v>115.54</v>
      </c>
      <c r="C401" s="184">
        <v>110.64</v>
      </c>
      <c r="K401" s="16"/>
      <c r="L401" s="38"/>
      <c r="M401" s="38"/>
      <c r="U401" s="25"/>
      <c r="W401" s="39"/>
      <c r="X401" s="39"/>
      <c r="Y401" s="39"/>
      <c r="Z401" s="39"/>
      <c r="AA401" s="39"/>
      <c r="AB401" s="39"/>
    </row>
    <row r="402" spans="1:28" x14ac:dyDescent="0.25">
      <c r="A402" s="183">
        <v>43580</v>
      </c>
      <c r="B402" s="184">
        <v>116.27</v>
      </c>
      <c r="C402" s="184">
        <v>110.77</v>
      </c>
      <c r="K402" s="16"/>
      <c r="L402" s="38"/>
      <c r="M402" s="38"/>
      <c r="U402" s="25"/>
      <c r="W402" s="39"/>
      <c r="X402" s="39"/>
      <c r="Y402" s="39"/>
      <c r="Z402" s="39"/>
      <c r="AA402" s="39"/>
      <c r="AB402" s="39"/>
    </row>
    <row r="403" spans="1:28" x14ac:dyDescent="0.25">
      <c r="A403" s="183">
        <v>43581</v>
      </c>
      <c r="B403" s="184">
        <v>116.7</v>
      </c>
      <c r="C403" s="184">
        <v>110.8</v>
      </c>
      <c r="K403" s="16"/>
      <c r="L403" s="38"/>
      <c r="M403" s="38"/>
      <c r="U403" s="25"/>
      <c r="W403" s="39"/>
      <c r="X403" s="39"/>
      <c r="Y403" s="39"/>
      <c r="Z403" s="39"/>
      <c r="AA403" s="39"/>
      <c r="AB403" s="39"/>
    </row>
    <row r="404" spans="1:28" x14ac:dyDescent="0.25">
      <c r="A404" s="183">
        <v>43584</v>
      </c>
      <c r="B404" s="184">
        <v>116.23</v>
      </c>
      <c r="C404" s="184">
        <v>110.74</v>
      </c>
      <c r="K404" s="16"/>
      <c r="L404" s="38"/>
      <c r="M404" s="38"/>
      <c r="U404" s="25"/>
      <c r="W404" s="39"/>
      <c r="X404" s="39"/>
      <c r="Y404" s="39"/>
      <c r="Z404" s="39"/>
      <c r="AA404" s="39"/>
      <c r="AB404" s="39"/>
    </row>
    <row r="405" spans="1:28" x14ac:dyDescent="0.25">
      <c r="A405" s="183">
        <v>43585</v>
      </c>
      <c r="B405" s="184">
        <v>115.17</v>
      </c>
      <c r="C405" s="184">
        <v>110.6</v>
      </c>
      <c r="K405" s="16"/>
      <c r="L405" s="38"/>
      <c r="M405" s="38"/>
      <c r="U405" s="25"/>
      <c r="W405" s="39"/>
      <c r="X405" s="39"/>
      <c r="Y405" s="39"/>
      <c r="Z405" s="39"/>
      <c r="AA405" s="39"/>
      <c r="AB405" s="39"/>
    </row>
    <row r="406" spans="1:28" x14ac:dyDescent="0.25">
      <c r="A406" s="183">
        <v>43587</v>
      </c>
      <c r="B406" s="184">
        <v>115.55</v>
      </c>
      <c r="C406" s="184">
        <v>110.63</v>
      </c>
      <c r="K406" s="16"/>
      <c r="L406" s="38"/>
      <c r="M406" s="38"/>
      <c r="U406" s="25"/>
      <c r="W406" s="39"/>
      <c r="X406" s="39"/>
      <c r="Y406" s="39"/>
      <c r="Z406" s="39"/>
      <c r="AA406" s="39"/>
      <c r="AB406" s="39"/>
    </row>
    <row r="407" spans="1:28" x14ac:dyDescent="0.25">
      <c r="A407" s="183">
        <v>43588</v>
      </c>
      <c r="B407" s="184">
        <v>114.95</v>
      </c>
      <c r="C407" s="184">
        <v>110.58</v>
      </c>
      <c r="K407" s="16"/>
      <c r="L407" s="38"/>
      <c r="M407" s="38"/>
      <c r="U407" s="25"/>
      <c r="W407" s="39"/>
      <c r="X407" s="39"/>
      <c r="Y407" s="39"/>
      <c r="Z407" s="39"/>
      <c r="AA407" s="39"/>
      <c r="AB407" s="39"/>
    </row>
    <row r="408" spans="1:28" x14ac:dyDescent="0.25">
      <c r="A408" s="183">
        <v>43591</v>
      </c>
      <c r="B408" s="184">
        <v>115.82</v>
      </c>
      <c r="C408" s="184">
        <v>110.68</v>
      </c>
      <c r="K408" s="16"/>
      <c r="L408" s="38"/>
      <c r="M408" s="38"/>
      <c r="U408" s="25"/>
      <c r="W408" s="39"/>
      <c r="X408" s="39"/>
      <c r="Y408" s="39"/>
      <c r="Z408" s="39"/>
      <c r="AA408" s="39"/>
      <c r="AB408" s="39"/>
    </row>
    <row r="409" spans="1:28" x14ac:dyDescent="0.25">
      <c r="A409" s="183">
        <v>43592</v>
      </c>
      <c r="B409" s="184">
        <v>116.18</v>
      </c>
      <c r="C409" s="184">
        <v>110.76</v>
      </c>
      <c r="K409" s="16"/>
      <c r="L409" s="38"/>
      <c r="M409" s="38"/>
      <c r="U409" s="25"/>
      <c r="W409" s="39"/>
      <c r="X409" s="39"/>
      <c r="Y409" s="39"/>
      <c r="Z409" s="39"/>
      <c r="AA409" s="39"/>
      <c r="AB409" s="39"/>
    </row>
    <row r="410" spans="1:28" x14ac:dyDescent="0.25">
      <c r="A410" s="183">
        <v>43593</v>
      </c>
      <c r="B410" s="184">
        <v>117.19</v>
      </c>
      <c r="C410" s="184">
        <v>110.86</v>
      </c>
      <c r="K410" s="16"/>
      <c r="L410" s="38"/>
      <c r="M410" s="38"/>
      <c r="U410" s="25"/>
      <c r="W410" s="39"/>
      <c r="X410" s="39"/>
      <c r="Y410" s="39"/>
      <c r="Z410" s="39"/>
      <c r="AA410" s="39"/>
      <c r="AB410" s="39"/>
    </row>
    <row r="411" spans="1:28" x14ac:dyDescent="0.25">
      <c r="A411" s="183">
        <v>43594</v>
      </c>
      <c r="B411" s="184">
        <v>117.81</v>
      </c>
      <c r="C411" s="184">
        <v>110.92</v>
      </c>
      <c r="K411" s="16"/>
      <c r="L411" s="38"/>
      <c r="M411" s="38"/>
      <c r="U411" s="25"/>
      <c r="W411" s="39"/>
      <c r="X411" s="39"/>
      <c r="Y411" s="39"/>
      <c r="Z411" s="39"/>
      <c r="AA411" s="39"/>
      <c r="AB411" s="39"/>
    </row>
    <row r="412" spans="1:28" x14ac:dyDescent="0.25">
      <c r="A412" s="183">
        <v>43595</v>
      </c>
      <c r="B412" s="184">
        <v>116.91</v>
      </c>
      <c r="C412" s="184">
        <v>110.84</v>
      </c>
      <c r="K412" s="16"/>
      <c r="L412" s="38"/>
      <c r="M412" s="38"/>
      <c r="U412" s="25"/>
      <c r="W412" s="39"/>
      <c r="X412" s="39"/>
      <c r="Y412" s="39"/>
      <c r="Z412" s="39"/>
      <c r="AA412" s="39"/>
      <c r="AB412" s="39"/>
    </row>
    <row r="413" spans="1:28" x14ac:dyDescent="0.25">
      <c r="A413" s="183">
        <v>43598</v>
      </c>
      <c r="B413" s="184">
        <v>117.43</v>
      </c>
      <c r="C413" s="184">
        <v>110.88</v>
      </c>
      <c r="K413" s="16"/>
      <c r="L413" s="38"/>
      <c r="M413" s="38"/>
      <c r="U413" s="25"/>
      <c r="W413" s="39"/>
      <c r="X413" s="39"/>
      <c r="Y413" s="39"/>
      <c r="Z413" s="39"/>
      <c r="AA413" s="39"/>
      <c r="AB413" s="39"/>
    </row>
    <row r="414" spans="1:28" x14ac:dyDescent="0.25">
      <c r="A414" s="183">
        <v>43599</v>
      </c>
      <c r="B414" s="184">
        <v>117.93</v>
      </c>
      <c r="C414" s="184">
        <v>110.93</v>
      </c>
      <c r="K414" s="16"/>
      <c r="L414" s="38"/>
      <c r="M414" s="38"/>
      <c r="U414" s="25"/>
      <c r="W414" s="39"/>
      <c r="X414" s="39"/>
      <c r="Y414" s="39"/>
      <c r="Z414" s="39"/>
      <c r="AA414" s="39"/>
      <c r="AB414" s="39"/>
    </row>
    <row r="415" spans="1:28" x14ac:dyDescent="0.25">
      <c r="A415" s="183">
        <v>43600</v>
      </c>
      <c r="B415" s="184">
        <v>119.3</v>
      </c>
      <c r="C415" s="184">
        <v>111.111</v>
      </c>
      <c r="K415" s="16"/>
      <c r="L415" s="38"/>
      <c r="M415" s="38"/>
      <c r="U415" s="25"/>
      <c r="W415" s="39"/>
      <c r="X415" s="39"/>
      <c r="Y415" s="39"/>
      <c r="Z415" s="39"/>
      <c r="AA415" s="39"/>
      <c r="AB415" s="39"/>
    </row>
    <row r="416" spans="1:28" x14ac:dyDescent="0.25">
      <c r="A416" s="183">
        <v>43601</v>
      </c>
      <c r="B416" s="184">
        <v>120.04</v>
      </c>
      <c r="C416" s="184">
        <v>111.09</v>
      </c>
      <c r="K416" s="16"/>
      <c r="L416" s="38"/>
      <c r="M416" s="38"/>
      <c r="U416" s="25"/>
      <c r="W416" s="39"/>
      <c r="X416" s="39"/>
      <c r="Y416" s="39"/>
      <c r="Z416" s="39"/>
      <c r="AA416" s="39"/>
      <c r="AB416" s="39"/>
    </row>
    <row r="417" spans="1:28" x14ac:dyDescent="0.25">
      <c r="A417" s="183">
        <v>43602</v>
      </c>
      <c r="B417" s="184">
        <v>119.53</v>
      </c>
      <c r="C417" s="184">
        <v>111.08</v>
      </c>
      <c r="K417" s="16"/>
      <c r="L417" s="38"/>
      <c r="M417" s="38"/>
      <c r="U417" s="25"/>
      <c r="W417" s="39"/>
      <c r="X417" s="39"/>
      <c r="Y417" s="39"/>
      <c r="Z417" s="39"/>
      <c r="AA417" s="39"/>
      <c r="AB417" s="39"/>
    </row>
    <row r="418" spans="1:28" x14ac:dyDescent="0.25">
      <c r="A418" s="183">
        <v>43605</v>
      </c>
      <c r="B418" s="184">
        <v>118.78</v>
      </c>
      <c r="C418" s="184">
        <v>111</v>
      </c>
      <c r="K418" s="16"/>
      <c r="L418" s="38"/>
      <c r="M418" s="38"/>
      <c r="U418" s="25"/>
      <c r="W418" s="39"/>
      <c r="X418" s="39"/>
      <c r="Y418" s="39"/>
      <c r="Z418" s="39"/>
      <c r="AA418" s="39"/>
      <c r="AB418" s="39"/>
    </row>
    <row r="419" spans="1:28" x14ac:dyDescent="0.25">
      <c r="A419" s="183">
        <v>43606</v>
      </c>
      <c r="B419" s="184">
        <v>118.59</v>
      </c>
      <c r="C419" s="184">
        <v>110.99</v>
      </c>
      <c r="K419" s="16"/>
      <c r="L419" s="38"/>
      <c r="M419" s="38"/>
      <c r="U419" s="25"/>
      <c r="W419" s="39"/>
      <c r="X419" s="39"/>
      <c r="Y419" s="39"/>
      <c r="Z419" s="39"/>
      <c r="AA419" s="39"/>
      <c r="AB419" s="39"/>
    </row>
    <row r="420" spans="1:28" x14ac:dyDescent="0.25">
      <c r="A420" s="183">
        <v>43607</v>
      </c>
      <c r="B420" s="184">
        <v>117.97</v>
      </c>
      <c r="C420" s="184">
        <v>110.92</v>
      </c>
      <c r="K420" s="16"/>
      <c r="L420" s="38"/>
      <c r="M420" s="38"/>
      <c r="U420" s="25"/>
      <c r="W420" s="39"/>
      <c r="X420" s="39"/>
      <c r="Y420" s="39"/>
      <c r="Z420" s="39"/>
      <c r="AA420" s="39"/>
      <c r="AB420" s="39"/>
    </row>
    <row r="421" spans="1:28" x14ac:dyDescent="0.25">
      <c r="A421" s="183">
        <v>43608</v>
      </c>
      <c r="B421" s="184">
        <v>118.65</v>
      </c>
      <c r="C421" s="184">
        <v>111.03</v>
      </c>
      <c r="K421" s="16"/>
      <c r="L421" s="38"/>
      <c r="M421" s="38"/>
      <c r="U421" s="25"/>
      <c r="W421" s="39"/>
      <c r="X421" s="39"/>
      <c r="Y421" s="39"/>
      <c r="Z421" s="39"/>
      <c r="AA421" s="39"/>
      <c r="AB421" s="39"/>
    </row>
    <row r="422" spans="1:28" x14ac:dyDescent="0.25">
      <c r="A422" s="183">
        <v>43609</v>
      </c>
      <c r="B422" s="184">
        <v>119.02</v>
      </c>
      <c r="C422" s="184">
        <v>111.06</v>
      </c>
      <c r="K422" s="16"/>
      <c r="L422" s="38"/>
      <c r="M422" s="38"/>
      <c r="U422" s="25"/>
      <c r="W422" s="39"/>
      <c r="X422" s="39"/>
      <c r="Y422" s="39"/>
      <c r="Z422" s="39"/>
      <c r="AA422" s="39"/>
      <c r="AB422" s="39"/>
    </row>
    <row r="423" spans="1:28" x14ac:dyDescent="0.25">
      <c r="A423" s="183">
        <v>43612</v>
      </c>
      <c r="B423" s="184">
        <v>119.82</v>
      </c>
      <c r="C423" s="184">
        <v>111.065</v>
      </c>
      <c r="K423" s="16"/>
      <c r="L423" s="38"/>
      <c r="M423" s="38"/>
      <c r="U423" s="25"/>
      <c r="W423" s="39"/>
      <c r="X423" s="39"/>
      <c r="Y423" s="39"/>
      <c r="Z423" s="39"/>
      <c r="AA423" s="39"/>
      <c r="AB423" s="39"/>
    </row>
    <row r="424" spans="1:28" x14ac:dyDescent="0.25">
      <c r="A424" s="183">
        <v>43613</v>
      </c>
      <c r="B424" s="184">
        <v>120.7</v>
      </c>
      <c r="C424" s="184">
        <v>111.17</v>
      </c>
      <c r="K424" s="16"/>
      <c r="L424" s="38"/>
      <c r="M424" s="38"/>
      <c r="U424" s="25"/>
      <c r="W424" s="39"/>
      <c r="X424" s="39"/>
      <c r="Y424" s="39"/>
      <c r="Z424" s="39"/>
      <c r="AA424" s="39"/>
      <c r="AB424" s="39"/>
    </row>
    <row r="425" spans="1:28" x14ac:dyDescent="0.25">
      <c r="A425" s="183">
        <v>43614</v>
      </c>
      <c r="B425" s="184">
        <v>121.07</v>
      </c>
      <c r="C425" s="184">
        <v>111.2</v>
      </c>
      <c r="K425" s="16"/>
      <c r="L425" s="38"/>
      <c r="M425" s="38"/>
      <c r="U425" s="25"/>
      <c r="W425" s="39"/>
      <c r="X425" s="39"/>
      <c r="Y425" s="39"/>
      <c r="Z425" s="39"/>
      <c r="AA425" s="39"/>
      <c r="AB425" s="39"/>
    </row>
    <row r="426" spans="1:28" x14ac:dyDescent="0.25">
      <c r="A426" s="183">
        <v>43615</v>
      </c>
      <c r="B426" s="184">
        <v>120.81</v>
      </c>
      <c r="C426" s="184">
        <v>111.16</v>
      </c>
      <c r="K426" s="16"/>
      <c r="L426" s="38"/>
      <c r="M426" s="38"/>
      <c r="U426" s="25"/>
      <c r="W426" s="39"/>
      <c r="X426" s="39"/>
      <c r="Y426" s="39"/>
      <c r="Z426" s="39"/>
      <c r="AA426" s="39"/>
      <c r="AB426" s="39"/>
    </row>
    <row r="427" spans="1:28" x14ac:dyDescent="0.25">
      <c r="A427" s="183">
        <v>43616</v>
      </c>
      <c r="B427" s="184">
        <v>122.35</v>
      </c>
      <c r="C427" s="184">
        <v>111.33</v>
      </c>
      <c r="K427" s="16"/>
      <c r="L427" s="38"/>
      <c r="M427" s="38"/>
      <c r="U427" s="25"/>
      <c r="W427" s="39"/>
      <c r="X427" s="39"/>
      <c r="Y427" s="39"/>
      <c r="Z427" s="39"/>
      <c r="AA427" s="39"/>
      <c r="AB427" s="39"/>
    </row>
    <row r="428" spans="1:28" x14ac:dyDescent="0.25">
      <c r="A428" s="183">
        <v>43619</v>
      </c>
      <c r="B428" s="184">
        <v>123.08</v>
      </c>
      <c r="C428" s="184">
        <v>111.34</v>
      </c>
      <c r="K428" s="16"/>
      <c r="L428" s="38"/>
      <c r="M428" s="38"/>
      <c r="U428" s="25"/>
      <c r="W428" s="39"/>
      <c r="X428" s="39"/>
      <c r="Y428" s="39"/>
      <c r="Z428" s="39"/>
      <c r="AA428" s="39"/>
      <c r="AB428" s="39"/>
    </row>
    <row r="429" spans="1:28" x14ac:dyDescent="0.25">
      <c r="A429" s="183">
        <v>43620</v>
      </c>
      <c r="B429" s="184">
        <v>123.34</v>
      </c>
      <c r="C429" s="184">
        <v>111.29</v>
      </c>
      <c r="K429" s="16"/>
      <c r="L429" s="38"/>
      <c r="M429" s="38"/>
      <c r="U429" s="25"/>
      <c r="W429" s="39"/>
      <c r="X429" s="39"/>
      <c r="Y429" s="39"/>
      <c r="Z429" s="39"/>
      <c r="AA429" s="39"/>
      <c r="AB429" s="39"/>
    </row>
    <row r="430" spans="1:28" x14ac:dyDescent="0.25">
      <c r="A430" s="183">
        <v>43621</v>
      </c>
      <c r="B430" s="184">
        <v>123.23</v>
      </c>
      <c r="C430" s="184">
        <v>111.24</v>
      </c>
      <c r="K430" s="16"/>
      <c r="L430" s="38"/>
      <c r="M430" s="38"/>
      <c r="U430" s="25"/>
      <c r="W430" s="39"/>
      <c r="X430" s="39"/>
      <c r="Y430" s="39"/>
      <c r="Z430" s="39"/>
      <c r="AA430" s="39"/>
      <c r="AB430" s="39"/>
    </row>
    <row r="431" spans="1:28" x14ac:dyDescent="0.25">
      <c r="A431" s="183">
        <v>43622</v>
      </c>
      <c r="B431" s="184">
        <v>123.8</v>
      </c>
      <c r="C431" s="184">
        <v>111.39</v>
      </c>
      <c r="K431" s="16"/>
      <c r="L431" s="38"/>
      <c r="M431" s="38"/>
      <c r="U431" s="25"/>
      <c r="W431" s="39"/>
      <c r="X431" s="39"/>
      <c r="Y431" s="39"/>
      <c r="Z431" s="39"/>
      <c r="AA431" s="39"/>
      <c r="AB431" s="39"/>
    </row>
    <row r="432" spans="1:28" x14ac:dyDescent="0.25">
      <c r="A432" s="183">
        <v>43623</v>
      </c>
      <c r="B432" s="184">
        <v>124.56</v>
      </c>
      <c r="C432" s="184">
        <v>111.247</v>
      </c>
      <c r="K432" s="16"/>
      <c r="L432" s="38"/>
      <c r="M432" s="38"/>
      <c r="U432" s="25"/>
      <c r="W432" s="39"/>
      <c r="X432" s="39"/>
      <c r="Y432" s="39"/>
      <c r="Z432" s="39"/>
      <c r="AA432" s="39"/>
      <c r="AB432" s="39"/>
    </row>
    <row r="433" spans="1:28" x14ac:dyDescent="0.25">
      <c r="A433" s="183">
        <v>43627</v>
      </c>
      <c r="B433" s="184">
        <v>123.95</v>
      </c>
      <c r="C433" s="184">
        <v>111.25</v>
      </c>
      <c r="K433" s="16"/>
      <c r="L433" s="38"/>
      <c r="M433" s="38"/>
      <c r="U433" s="25"/>
      <c r="W433" s="39"/>
      <c r="X433" s="39"/>
      <c r="Y433" s="39"/>
      <c r="Z433" s="39"/>
      <c r="AA433" s="39"/>
      <c r="AB433" s="39"/>
    </row>
    <row r="434" spans="1:28" x14ac:dyDescent="0.25">
      <c r="A434" s="183">
        <v>43628</v>
      </c>
      <c r="B434" s="184">
        <v>124.18</v>
      </c>
      <c r="C434" s="184">
        <v>111.23</v>
      </c>
      <c r="K434" s="16"/>
      <c r="L434" s="38"/>
      <c r="M434" s="38"/>
      <c r="U434" s="25"/>
      <c r="W434" s="39"/>
      <c r="X434" s="39"/>
      <c r="Y434" s="39"/>
      <c r="Z434" s="39"/>
      <c r="AA434" s="39"/>
      <c r="AB434" s="39"/>
    </row>
    <row r="435" spans="1:28" x14ac:dyDescent="0.25">
      <c r="A435" s="183">
        <v>43629</v>
      </c>
      <c r="B435" s="184">
        <v>124.55</v>
      </c>
      <c r="C435" s="184">
        <v>111.24</v>
      </c>
      <c r="K435" s="16"/>
      <c r="L435" s="38"/>
      <c r="M435" s="38"/>
      <c r="U435" s="25"/>
      <c r="W435" s="39"/>
      <c r="X435" s="39"/>
      <c r="Y435" s="39"/>
      <c r="Z435" s="39"/>
      <c r="AA435" s="39"/>
      <c r="AB435" s="39"/>
    </row>
    <row r="436" spans="1:28" x14ac:dyDescent="0.25">
      <c r="A436" s="183">
        <v>43630</v>
      </c>
      <c r="B436" s="184">
        <v>125.85</v>
      </c>
      <c r="C436" s="184">
        <v>111.34</v>
      </c>
      <c r="K436" s="16"/>
      <c r="L436" s="38"/>
      <c r="M436" s="38"/>
      <c r="U436" s="25"/>
      <c r="W436" s="39"/>
      <c r="X436" s="39"/>
      <c r="Y436" s="39"/>
      <c r="Z436" s="39"/>
      <c r="AA436" s="39"/>
      <c r="AB436" s="39"/>
    </row>
    <row r="437" spans="1:28" x14ac:dyDescent="0.25">
      <c r="A437" s="183">
        <v>43633</v>
      </c>
      <c r="B437" s="184">
        <v>125.52</v>
      </c>
      <c r="C437" s="184">
        <v>111.25</v>
      </c>
      <c r="K437" s="16"/>
      <c r="L437" s="38"/>
      <c r="M437" s="38"/>
      <c r="U437" s="25"/>
      <c r="W437" s="39"/>
      <c r="X437" s="39"/>
      <c r="Y437" s="39"/>
      <c r="Z437" s="39"/>
      <c r="AA437" s="39"/>
      <c r="AB437" s="39"/>
    </row>
    <row r="438" spans="1:28" x14ac:dyDescent="0.25">
      <c r="A438" s="183">
        <v>43634</v>
      </c>
      <c r="B438" s="184">
        <v>126.81</v>
      </c>
      <c r="C438" s="184">
        <v>111.53</v>
      </c>
      <c r="K438" s="16"/>
      <c r="L438" s="38"/>
      <c r="M438" s="38"/>
      <c r="U438" s="25"/>
      <c r="W438" s="39"/>
      <c r="X438" s="39"/>
      <c r="Y438" s="39"/>
      <c r="Z438" s="39"/>
      <c r="AA438" s="39"/>
      <c r="AB438" s="39"/>
    </row>
    <row r="439" spans="1:28" x14ac:dyDescent="0.25">
      <c r="A439" s="183">
        <v>43635</v>
      </c>
      <c r="B439" s="184">
        <v>126.84</v>
      </c>
      <c r="C439" s="184">
        <v>111.52</v>
      </c>
      <c r="K439" s="16"/>
      <c r="L439" s="38"/>
      <c r="M439" s="38"/>
      <c r="U439" s="25"/>
      <c r="W439" s="39"/>
      <c r="X439" s="39"/>
      <c r="Y439" s="39"/>
      <c r="Z439" s="39"/>
      <c r="AA439" s="39"/>
      <c r="AB439" s="39"/>
    </row>
    <row r="440" spans="1:28" x14ac:dyDescent="0.25">
      <c r="A440" s="183">
        <v>43636</v>
      </c>
      <c r="B440" s="184">
        <v>127.56</v>
      </c>
      <c r="C440" s="184">
        <v>111.47</v>
      </c>
      <c r="K440" s="16"/>
      <c r="L440" s="38"/>
      <c r="M440" s="38"/>
      <c r="U440" s="25"/>
      <c r="W440" s="39"/>
      <c r="X440" s="39"/>
      <c r="Y440" s="39"/>
      <c r="Z440" s="39"/>
      <c r="AA440" s="39"/>
      <c r="AB440" s="39"/>
    </row>
    <row r="441" spans="1:28" x14ac:dyDescent="0.25">
      <c r="A441" s="183">
        <v>43637</v>
      </c>
      <c r="B441" s="184">
        <v>127.05</v>
      </c>
      <c r="C441" s="184">
        <v>111.46</v>
      </c>
      <c r="K441" s="16"/>
      <c r="L441" s="38"/>
      <c r="M441" s="38"/>
      <c r="U441" s="25"/>
      <c r="W441" s="39"/>
      <c r="X441" s="39"/>
      <c r="Y441" s="39"/>
      <c r="Z441" s="39"/>
      <c r="AA441" s="39"/>
      <c r="AB441" s="39"/>
    </row>
    <row r="442" spans="1:28" x14ac:dyDescent="0.25">
      <c r="A442" s="183">
        <v>43640</v>
      </c>
      <c r="B442" s="184">
        <v>127.52</v>
      </c>
      <c r="C442" s="184">
        <v>111.45</v>
      </c>
      <c r="K442" s="16"/>
      <c r="L442" s="38"/>
      <c r="M442" s="38"/>
      <c r="U442" s="25"/>
      <c r="W442" s="39"/>
      <c r="X442" s="39"/>
      <c r="Y442" s="39"/>
      <c r="Z442" s="39"/>
      <c r="AA442" s="39"/>
      <c r="AB442" s="39"/>
    </row>
    <row r="443" spans="1:28" x14ac:dyDescent="0.25">
      <c r="A443" s="183">
        <v>43641</v>
      </c>
      <c r="B443" s="184">
        <v>127.82</v>
      </c>
      <c r="C443" s="184">
        <v>111.46</v>
      </c>
      <c r="K443" s="16"/>
      <c r="L443" s="38"/>
      <c r="M443" s="38"/>
      <c r="U443" s="25"/>
      <c r="W443" s="39"/>
      <c r="X443" s="39"/>
      <c r="Y443" s="39"/>
      <c r="Z443" s="39"/>
      <c r="AA443" s="39"/>
      <c r="AB443" s="39"/>
    </row>
    <row r="444" spans="1:28" x14ac:dyDescent="0.25">
      <c r="A444" s="183">
        <v>43642</v>
      </c>
      <c r="B444" s="184">
        <v>127.77</v>
      </c>
      <c r="C444" s="184">
        <v>111.44</v>
      </c>
      <c r="K444" s="16"/>
      <c r="L444" s="38"/>
      <c r="M444" s="38"/>
      <c r="U444" s="25"/>
      <c r="W444" s="39"/>
      <c r="X444" s="39"/>
      <c r="Y444" s="39"/>
      <c r="Z444" s="39"/>
      <c r="AA444" s="39"/>
      <c r="AB444" s="39"/>
    </row>
    <row r="445" spans="1:28" x14ac:dyDescent="0.25">
      <c r="A445" s="183">
        <v>43643</v>
      </c>
      <c r="B445" s="184">
        <v>126.91</v>
      </c>
      <c r="C445" s="184">
        <v>111.34</v>
      </c>
      <c r="K445" s="16"/>
      <c r="L445" s="38"/>
      <c r="M445" s="38"/>
      <c r="U445" s="25"/>
      <c r="W445" s="39"/>
      <c r="X445" s="39"/>
      <c r="Y445" s="39"/>
      <c r="Z445" s="39"/>
      <c r="AA445" s="39"/>
      <c r="AB445" s="39"/>
    </row>
    <row r="446" spans="1:28" x14ac:dyDescent="0.25">
      <c r="A446" s="183">
        <v>43644</v>
      </c>
      <c r="B446" s="184">
        <v>127.7</v>
      </c>
      <c r="C446" s="184">
        <v>111.41</v>
      </c>
      <c r="K446" s="16"/>
      <c r="L446" s="38"/>
      <c r="M446" s="38"/>
      <c r="U446" s="25"/>
      <c r="W446" s="39"/>
      <c r="X446" s="39"/>
      <c r="Y446" s="39"/>
      <c r="Z446" s="39"/>
      <c r="AA446" s="39"/>
      <c r="AB446" s="39"/>
    </row>
    <row r="447" spans="1:28" x14ac:dyDescent="0.25">
      <c r="A447" s="183">
        <v>43647</v>
      </c>
      <c r="B447" s="184">
        <v>127.35</v>
      </c>
      <c r="C447" s="184">
        <v>111.5</v>
      </c>
      <c r="K447" s="16"/>
      <c r="L447" s="38"/>
      <c r="M447" s="38"/>
      <c r="U447" s="25"/>
      <c r="W447" s="39"/>
      <c r="X447" s="39"/>
      <c r="Y447" s="39"/>
      <c r="Z447" s="39"/>
      <c r="AA447" s="39"/>
      <c r="AB447" s="39"/>
    </row>
    <row r="448" spans="1:28" x14ac:dyDescent="0.25">
      <c r="A448" s="183">
        <v>43648</v>
      </c>
      <c r="B448" s="184">
        <v>127.89</v>
      </c>
      <c r="C448" s="184">
        <v>111.62</v>
      </c>
      <c r="K448" s="16"/>
      <c r="L448" s="38"/>
      <c r="M448" s="38"/>
      <c r="U448" s="25"/>
      <c r="W448" s="39"/>
      <c r="X448" s="39"/>
      <c r="Y448" s="39"/>
      <c r="Z448" s="39"/>
      <c r="AA448" s="39"/>
      <c r="AB448" s="39"/>
    </row>
    <row r="449" spans="1:28" x14ac:dyDescent="0.25">
      <c r="A449" s="183">
        <v>43650</v>
      </c>
      <c r="B449" s="184">
        <v>129.5</v>
      </c>
      <c r="C449" s="184">
        <v>111.6</v>
      </c>
      <c r="K449" s="16"/>
      <c r="L449" s="38"/>
      <c r="M449" s="38"/>
      <c r="U449" s="25"/>
      <c r="W449" s="39"/>
      <c r="X449" s="39"/>
      <c r="Y449" s="39"/>
      <c r="Z449" s="39"/>
      <c r="AA449" s="39"/>
      <c r="AB449" s="39"/>
    </row>
    <row r="450" spans="1:28" x14ac:dyDescent="0.25">
      <c r="A450" s="183">
        <v>43651</v>
      </c>
      <c r="B450" s="184">
        <v>129.56</v>
      </c>
      <c r="C450" s="184">
        <v>111.58</v>
      </c>
      <c r="K450" s="16"/>
      <c r="L450" s="38"/>
      <c r="M450" s="38"/>
      <c r="U450" s="25"/>
      <c r="W450" s="39"/>
      <c r="X450" s="39"/>
      <c r="Y450" s="39"/>
      <c r="Z450" s="39"/>
      <c r="AA450" s="39"/>
      <c r="AB450" s="39"/>
    </row>
    <row r="451" spans="1:28" x14ac:dyDescent="0.25">
      <c r="A451" s="183">
        <v>43654</v>
      </c>
      <c r="B451" s="184">
        <v>128.85</v>
      </c>
      <c r="C451" s="184">
        <v>111.48</v>
      </c>
      <c r="K451" s="16"/>
      <c r="L451" s="38"/>
      <c r="M451" s="38"/>
      <c r="U451" s="25"/>
      <c r="W451" s="39"/>
      <c r="X451" s="39"/>
      <c r="Y451" s="39"/>
      <c r="Z451" s="39"/>
      <c r="AA451" s="39"/>
      <c r="AB451" s="39"/>
    </row>
    <row r="452" spans="1:28" x14ac:dyDescent="0.25">
      <c r="A452" s="183">
        <v>43655</v>
      </c>
      <c r="B452" s="184">
        <v>128</v>
      </c>
      <c r="C452" s="184">
        <v>111.43</v>
      </c>
      <c r="K452" s="16"/>
      <c r="L452" s="38"/>
      <c r="M452" s="38"/>
      <c r="U452" s="25"/>
      <c r="W452" s="39"/>
      <c r="X452" s="39"/>
      <c r="Y452" s="39"/>
      <c r="Z452" s="39"/>
      <c r="AA452" s="39"/>
      <c r="AB452" s="39"/>
    </row>
    <row r="453" spans="1:28" x14ac:dyDescent="0.25">
      <c r="A453" s="183">
        <v>43656</v>
      </c>
      <c r="B453" s="184">
        <v>125.76</v>
      </c>
      <c r="C453" s="184">
        <v>111.23</v>
      </c>
      <c r="K453" s="16"/>
      <c r="L453" s="38"/>
      <c r="M453" s="38"/>
      <c r="U453" s="25"/>
      <c r="W453" s="39"/>
      <c r="X453" s="39"/>
      <c r="Y453" s="39"/>
      <c r="Z453" s="39"/>
      <c r="AA453" s="39"/>
      <c r="AB453" s="39"/>
    </row>
    <row r="454" spans="1:28" x14ac:dyDescent="0.25">
      <c r="A454" s="183">
        <v>43657</v>
      </c>
      <c r="B454" s="184">
        <v>126.42</v>
      </c>
      <c r="C454" s="184">
        <v>111.31</v>
      </c>
      <c r="K454" s="16"/>
      <c r="L454" s="38"/>
      <c r="M454" s="38"/>
      <c r="U454" s="25"/>
      <c r="W454" s="39"/>
      <c r="X454" s="39"/>
      <c r="Y454" s="39"/>
      <c r="Z454" s="39"/>
      <c r="AA454" s="39"/>
      <c r="AB454" s="39"/>
    </row>
    <row r="455" spans="1:28" x14ac:dyDescent="0.25">
      <c r="A455" s="183">
        <v>43658</v>
      </c>
      <c r="B455" s="184">
        <v>123.2</v>
      </c>
      <c r="C455" s="184">
        <v>111.111</v>
      </c>
      <c r="K455" s="16"/>
      <c r="L455" s="38"/>
      <c r="M455" s="38"/>
      <c r="U455" s="25"/>
      <c r="W455" s="39"/>
      <c r="X455" s="39"/>
      <c r="Y455" s="39"/>
      <c r="Z455" s="39"/>
      <c r="AA455" s="39"/>
      <c r="AB455" s="39"/>
    </row>
    <row r="456" spans="1:28" x14ac:dyDescent="0.25">
      <c r="A456" s="183">
        <v>43661</v>
      </c>
      <c r="B456" s="184">
        <v>124.52</v>
      </c>
      <c r="C456" s="184">
        <v>111.22</v>
      </c>
      <c r="K456" s="16"/>
      <c r="L456" s="38"/>
      <c r="M456" s="38"/>
      <c r="U456" s="25"/>
      <c r="W456" s="39"/>
      <c r="X456" s="39"/>
      <c r="Y456" s="39"/>
      <c r="Z456" s="39"/>
      <c r="AA456" s="39"/>
      <c r="AB456" s="39"/>
    </row>
    <row r="457" spans="1:28" x14ac:dyDescent="0.25">
      <c r="A457" s="183">
        <v>43662</v>
      </c>
      <c r="B457" s="184">
        <v>126.35</v>
      </c>
      <c r="C457" s="184">
        <v>111.31</v>
      </c>
      <c r="K457" s="16"/>
      <c r="L457" s="38"/>
      <c r="M457" s="38"/>
      <c r="U457" s="25"/>
      <c r="W457" s="39"/>
      <c r="X457" s="39"/>
      <c r="Y457" s="39"/>
      <c r="Z457" s="39"/>
      <c r="AA457" s="39"/>
      <c r="AB457" s="39"/>
    </row>
    <row r="458" spans="1:28" x14ac:dyDescent="0.25">
      <c r="A458" s="183">
        <v>43663</v>
      </c>
      <c r="B458" s="184">
        <v>126.58</v>
      </c>
      <c r="C458" s="184">
        <v>111.32</v>
      </c>
      <c r="K458" s="16"/>
      <c r="L458" s="38"/>
      <c r="M458" s="38"/>
      <c r="U458" s="25"/>
      <c r="W458" s="39"/>
      <c r="X458" s="39"/>
      <c r="Y458" s="39"/>
      <c r="Z458" s="39"/>
      <c r="AA458" s="39"/>
      <c r="AB458" s="39"/>
    </row>
    <row r="459" spans="1:28" x14ac:dyDescent="0.25">
      <c r="A459" s="183">
        <v>43664</v>
      </c>
      <c r="B459" s="184">
        <v>127.6</v>
      </c>
      <c r="C459" s="184">
        <v>111.4</v>
      </c>
      <c r="K459" s="16"/>
      <c r="L459" s="38"/>
      <c r="M459" s="38"/>
      <c r="U459" s="25"/>
      <c r="W459" s="39"/>
      <c r="X459" s="39"/>
      <c r="Y459" s="39"/>
      <c r="Z459" s="39"/>
      <c r="AA459" s="39"/>
      <c r="AB459" s="39"/>
    </row>
    <row r="460" spans="1:28" x14ac:dyDescent="0.25">
      <c r="A460" s="183">
        <v>43665</v>
      </c>
      <c r="B460" s="184">
        <v>127.19</v>
      </c>
      <c r="C460" s="184">
        <v>111.51</v>
      </c>
      <c r="K460" s="16"/>
      <c r="L460" s="38"/>
      <c r="M460" s="38"/>
      <c r="U460" s="25"/>
      <c r="W460" s="39"/>
      <c r="X460" s="39"/>
      <c r="Y460" s="39"/>
      <c r="Z460" s="39"/>
      <c r="AA460" s="39"/>
      <c r="AB460" s="39"/>
    </row>
    <row r="461" spans="1:28" x14ac:dyDescent="0.25">
      <c r="A461" s="183">
        <v>43668</v>
      </c>
      <c r="B461" s="184">
        <v>127.61</v>
      </c>
      <c r="C461" s="184">
        <v>111.56</v>
      </c>
      <c r="K461" s="16"/>
      <c r="L461" s="38"/>
      <c r="M461" s="38"/>
      <c r="U461" s="25"/>
      <c r="W461" s="39"/>
      <c r="X461" s="39"/>
      <c r="Y461" s="39"/>
      <c r="Z461" s="39"/>
      <c r="AA461" s="39"/>
      <c r="AB461" s="39"/>
    </row>
    <row r="462" spans="1:28" x14ac:dyDescent="0.25">
      <c r="A462" s="183">
        <v>43669</v>
      </c>
      <c r="B462" s="184">
        <v>127.64</v>
      </c>
      <c r="C462" s="184">
        <v>111.55</v>
      </c>
      <c r="K462" s="16"/>
      <c r="L462" s="38"/>
      <c r="M462" s="38"/>
      <c r="U462" s="25"/>
      <c r="W462" s="39"/>
      <c r="X462" s="39"/>
      <c r="Y462" s="39"/>
      <c r="Z462" s="39"/>
      <c r="AA462" s="39"/>
      <c r="AB462" s="39"/>
    </row>
    <row r="463" spans="1:28" x14ac:dyDescent="0.25">
      <c r="A463" s="183">
        <v>43670</v>
      </c>
      <c r="B463" s="184">
        <v>129.13</v>
      </c>
      <c r="C463" s="184">
        <v>111.63</v>
      </c>
      <c r="K463" s="16"/>
      <c r="L463" s="38"/>
      <c r="M463" s="38"/>
      <c r="U463" s="25"/>
      <c r="W463" s="39"/>
      <c r="X463" s="39"/>
      <c r="Y463" s="39"/>
      <c r="Z463" s="39"/>
      <c r="AA463" s="39"/>
      <c r="AB463" s="39"/>
    </row>
    <row r="464" spans="1:28" x14ac:dyDescent="0.25">
      <c r="A464" s="183">
        <v>43671</v>
      </c>
      <c r="B464" s="184">
        <v>129.91999999999999</v>
      </c>
      <c r="C464" s="184">
        <v>111.64</v>
      </c>
      <c r="K464" s="16"/>
      <c r="L464" s="38"/>
      <c r="M464" s="38"/>
      <c r="U464" s="25"/>
      <c r="W464" s="39"/>
      <c r="X464" s="39"/>
      <c r="Y464" s="39"/>
      <c r="Z464" s="39"/>
      <c r="AA464" s="39"/>
      <c r="AB464" s="39"/>
    </row>
    <row r="465" spans="1:28" x14ac:dyDescent="0.25">
      <c r="A465" s="183">
        <v>43672</v>
      </c>
      <c r="B465" s="184">
        <v>128.77000000000001</v>
      </c>
      <c r="C465" s="184">
        <v>111.5</v>
      </c>
      <c r="K465" s="16"/>
      <c r="L465" s="38"/>
      <c r="M465" s="38"/>
      <c r="U465" s="25"/>
      <c r="W465" s="39"/>
      <c r="X465" s="39"/>
      <c r="Y465" s="39"/>
      <c r="Z465" s="39"/>
      <c r="AA465" s="39"/>
      <c r="AB465" s="39"/>
    </row>
    <row r="466" spans="1:28" x14ac:dyDescent="0.25">
      <c r="A466" s="183">
        <v>43675</v>
      </c>
      <c r="B466" s="184">
        <v>130.18</v>
      </c>
      <c r="C466" s="184">
        <v>111.55</v>
      </c>
      <c r="K466" s="16"/>
      <c r="L466" s="38"/>
      <c r="M466" s="38"/>
      <c r="U466" s="25"/>
      <c r="W466" s="39"/>
      <c r="X466" s="39"/>
      <c r="Y466" s="39"/>
      <c r="Z466" s="39"/>
      <c r="AA466" s="39"/>
      <c r="AB466" s="39"/>
    </row>
    <row r="467" spans="1:28" x14ac:dyDescent="0.25">
      <c r="A467" s="183">
        <v>43676</v>
      </c>
      <c r="B467" s="184">
        <v>130.22999999999999</v>
      </c>
      <c r="C467" s="184">
        <v>111.53</v>
      </c>
      <c r="K467" s="16"/>
      <c r="L467" s="38"/>
      <c r="M467" s="38"/>
      <c r="U467" s="25"/>
      <c r="W467" s="39"/>
      <c r="X467" s="39"/>
      <c r="Y467" s="39"/>
      <c r="Z467" s="39"/>
      <c r="AA467" s="39"/>
      <c r="AB467" s="39"/>
    </row>
    <row r="468" spans="1:28" x14ac:dyDescent="0.25">
      <c r="A468" s="183">
        <v>43677</v>
      </c>
      <c r="B468" s="184">
        <v>130.85</v>
      </c>
      <c r="C468" s="184">
        <v>111.56</v>
      </c>
      <c r="K468" s="16"/>
      <c r="L468" s="38"/>
      <c r="M468" s="38"/>
      <c r="U468" s="25"/>
      <c r="W468" s="39"/>
      <c r="X468" s="39"/>
      <c r="Y468" s="39"/>
      <c r="Z468" s="39"/>
      <c r="AA468" s="39"/>
      <c r="AB468" s="39"/>
    </row>
    <row r="469" spans="1:28" x14ac:dyDescent="0.25">
      <c r="A469" s="183">
        <v>43678</v>
      </c>
      <c r="B469" s="184">
        <v>131.46</v>
      </c>
      <c r="C469" s="184">
        <v>111.57</v>
      </c>
      <c r="K469" s="16"/>
      <c r="L469" s="38"/>
      <c r="M469" s="38"/>
      <c r="U469" s="25"/>
      <c r="W469" s="39"/>
      <c r="X469" s="39"/>
      <c r="Y469" s="39"/>
      <c r="Z469" s="39"/>
      <c r="AA469" s="39"/>
      <c r="AB469" s="39"/>
    </row>
    <row r="470" spans="1:28" x14ac:dyDescent="0.25">
      <c r="A470" s="183">
        <v>43679</v>
      </c>
      <c r="B470" s="184">
        <v>135.22</v>
      </c>
      <c r="C470" s="184">
        <v>111.74</v>
      </c>
      <c r="K470" s="16"/>
      <c r="L470" s="38"/>
      <c r="M470" s="38"/>
      <c r="U470" s="25"/>
      <c r="W470" s="39"/>
      <c r="X470" s="39"/>
      <c r="Y470" s="39"/>
      <c r="Z470" s="39"/>
      <c r="AA470" s="39"/>
      <c r="AB470" s="39"/>
    </row>
    <row r="471" spans="1:28" x14ac:dyDescent="0.25">
      <c r="A471" s="183">
        <v>43682</v>
      </c>
      <c r="B471" s="184">
        <v>137.57</v>
      </c>
      <c r="C471" s="184">
        <v>111.78</v>
      </c>
      <c r="K471" s="16"/>
      <c r="L471" s="38"/>
      <c r="M471" s="38"/>
      <c r="U471" s="25"/>
      <c r="W471" s="39"/>
      <c r="X471" s="39"/>
      <c r="Y471" s="39"/>
      <c r="Z471" s="39"/>
      <c r="AA471" s="39"/>
      <c r="AB471" s="39"/>
    </row>
    <row r="472" spans="1:28" x14ac:dyDescent="0.25">
      <c r="A472" s="183">
        <v>43683</v>
      </c>
      <c r="B472" s="184">
        <v>137.22</v>
      </c>
      <c r="C472" s="184">
        <v>111.88</v>
      </c>
      <c r="K472" s="16"/>
      <c r="L472" s="38"/>
      <c r="M472" s="38"/>
      <c r="U472" s="25"/>
      <c r="W472" s="39"/>
      <c r="X472" s="39"/>
      <c r="Y472" s="39"/>
      <c r="Z472" s="39"/>
      <c r="AA472" s="39"/>
      <c r="AB472" s="39"/>
    </row>
    <row r="473" spans="1:28" x14ac:dyDescent="0.25">
      <c r="A473" s="183">
        <v>43684</v>
      </c>
      <c r="B473" s="184">
        <v>140.30000000000001</v>
      </c>
      <c r="C473" s="184">
        <v>111.98</v>
      </c>
      <c r="K473" s="16"/>
      <c r="L473" s="38"/>
      <c r="M473" s="38"/>
      <c r="U473" s="25"/>
      <c r="W473" s="39"/>
      <c r="X473" s="39"/>
      <c r="Y473" s="39"/>
      <c r="Z473" s="39"/>
      <c r="AA473" s="39"/>
      <c r="AB473" s="39"/>
    </row>
    <row r="474" spans="1:28" x14ac:dyDescent="0.25">
      <c r="A474" s="183">
        <v>43685</v>
      </c>
      <c r="B474" s="184">
        <v>138.69999999999999</v>
      </c>
      <c r="C474" s="184">
        <v>112.03</v>
      </c>
      <c r="K474" s="16"/>
      <c r="L474" s="38"/>
      <c r="M474" s="38"/>
      <c r="U474" s="25"/>
      <c r="W474" s="39"/>
      <c r="X474" s="39"/>
      <c r="Y474" s="39"/>
      <c r="Z474" s="39"/>
      <c r="AA474" s="39"/>
      <c r="AB474" s="39"/>
    </row>
    <row r="475" spans="1:28" x14ac:dyDescent="0.25">
      <c r="A475" s="183">
        <v>43686</v>
      </c>
      <c r="B475" s="184">
        <v>138.69</v>
      </c>
      <c r="C475" s="184">
        <v>112.1</v>
      </c>
      <c r="K475" s="16"/>
      <c r="L475" s="38"/>
      <c r="M475" s="38"/>
      <c r="U475" s="25"/>
      <c r="W475" s="39"/>
      <c r="X475" s="39"/>
      <c r="Y475" s="39"/>
      <c r="Z475" s="39"/>
      <c r="AA475" s="39"/>
      <c r="AB475" s="39"/>
    </row>
    <row r="476" spans="1:28" x14ac:dyDescent="0.25">
      <c r="A476" s="183">
        <v>43689</v>
      </c>
      <c r="B476" s="184">
        <v>139.35</v>
      </c>
      <c r="C476" s="184">
        <v>112.17</v>
      </c>
      <c r="K476" s="16"/>
      <c r="L476" s="38"/>
      <c r="M476" s="38"/>
      <c r="U476" s="25"/>
      <c r="W476" s="39"/>
      <c r="X476" s="39"/>
      <c r="Y476" s="39"/>
      <c r="Z476" s="39"/>
      <c r="AA476" s="39"/>
      <c r="AB476" s="39"/>
    </row>
    <row r="477" spans="1:28" x14ac:dyDescent="0.25">
      <c r="A477" s="183">
        <v>43690</v>
      </c>
      <c r="B477" s="184">
        <v>141.05000000000001</v>
      </c>
      <c r="C477" s="184">
        <v>112.16</v>
      </c>
      <c r="K477" s="16"/>
      <c r="L477" s="38"/>
      <c r="M477" s="38"/>
      <c r="U477" s="25"/>
      <c r="W477" s="39"/>
      <c r="X477" s="39"/>
      <c r="Y477" s="39"/>
      <c r="Z477" s="39"/>
      <c r="AA477" s="39"/>
      <c r="AB477" s="39"/>
    </row>
    <row r="478" spans="1:28" x14ac:dyDescent="0.25">
      <c r="A478" s="183">
        <v>43691</v>
      </c>
      <c r="B478" s="184">
        <v>141.44999999999999</v>
      </c>
      <c r="C478" s="184">
        <v>112.24</v>
      </c>
      <c r="K478" s="16"/>
      <c r="L478" s="38"/>
      <c r="M478" s="38"/>
      <c r="U478" s="25"/>
      <c r="W478" s="39"/>
      <c r="X478" s="39"/>
      <c r="Y478" s="39"/>
      <c r="Z478" s="39"/>
      <c r="AA478" s="39"/>
      <c r="AB478" s="39"/>
    </row>
    <row r="479" spans="1:28" x14ac:dyDescent="0.25">
      <c r="A479" s="183">
        <v>43692</v>
      </c>
      <c r="B479" s="184">
        <v>143.94999999999999</v>
      </c>
      <c r="C479" s="184">
        <v>112.25</v>
      </c>
      <c r="K479" s="16"/>
      <c r="L479" s="38"/>
      <c r="M479" s="38"/>
      <c r="U479" s="25"/>
      <c r="W479" s="39"/>
      <c r="X479" s="39"/>
      <c r="Y479" s="39"/>
      <c r="Z479" s="39"/>
      <c r="AA479" s="39"/>
      <c r="AB479" s="39"/>
    </row>
    <row r="480" spans="1:28" x14ac:dyDescent="0.25">
      <c r="A480" s="183">
        <v>43693</v>
      </c>
      <c r="B480" s="184">
        <v>146</v>
      </c>
      <c r="C480" s="184">
        <v>112.31</v>
      </c>
      <c r="K480" s="16"/>
      <c r="L480" s="38"/>
      <c r="M480" s="38"/>
      <c r="U480" s="25"/>
      <c r="W480" s="39"/>
      <c r="X480" s="39"/>
      <c r="Y480" s="39"/>
      <c r="Z480" s="39"/>
      <c r="AA480" s="39"/>
      <c r="AB480" s="39"/>
    </row>
    <row r="481" spans="1:28" x14ac:dyDescent="0.25">
      <c r="A481" s="183">
        <v>43696</v>
      </c>
      <c r="B481" s="184">
        <v>141.37</v>
      </c>
      <c r="C481" s="184">
        <v>112.28</v>
      </c>
      <c r="K481" s="16"/>
      <c r="L481" s="38"/>
      <c r="M481" s="38"/>
      <c r="U481" s="25"/>
      <c r="W481" s="39"/>
      <c r="X481" s="39"/>
      <c r="Y481" s="39"/>
      <c r="Z481" s="39"/>
      <c r="AA481" s="39"/>
      <c r="AB481" s="39"/>
    </row>
    <row r="482" spans="1:28" x14ac:dyDescent="0.25">
      <c r="A482" s="183">
        <v>43697</v>
      </c>
      <c r="B482" s="184">
        <v>141.91</v>
      </c>
      <c r="C482" s="184">
        <v>112.42</v>
      </c>
      <c r="K482" s="16"/>
      <c r="L482" s="38"/>
      <c r="M482" s="38"/>
      <c r="U482" s="25"/>
      <c r="W482" s="39"/>
      <c r="X482" s="39"/>
      <c r="Y482" s="39"/>
      <c r="Z482" s="39"/>
      <c r="AA482" s="39"/>
      <c r="AB482" s="39"/>
    </row>
    <row r="483" spans="1:28" x14ac:dyDescent="0.25">
      <c r="A483" s="183">
        <v>43698</v>
      </c>
      <c r="B483" s="184">
        <v>141.13</v>
      </c>
      <c r="C483" s="184">
        <v>112.33</v>
      </c>
      <c r="K483" s="16"/>
      <c r="L483" s="38"/>
      <c r="M483" s="38"/>
      <c r="U483" s="25"/>
      <c r="W483" s="39"/>
      <c r="X483" s="39"/>
      <c r="Y483" s="39"/>
      <c r="Z483" s="39"/>
      <c r="AA483" s="39"/>
      <c r="AB483" s="39"/>
    </row>
    <row r="484" spans="1:28" x14ac:dyDescent="0.25">
      <c r="A484" s="183">
        <v>43699</v>
      </c>
      <c r="B484" s="184">
        <v>141.63</v>
      </c>
      <c r="C484" s="184">
        <v>112.22</v>
      </c>
      <c r="K484" s="16"/>
      <c r="L484" s="38"/>
      <c r="M484" s="38"/>
      <c r="U484" s="25"/>
      <c r="W484" s="39"/>
      <c r="X484" s="39"/>
      <c r="Y484" s="39"/>
      <c r="Z484" s="39"/>
      <c r="AA484" s="39"/>
      <c r="AB484" s="39"/>
    </row>
    <row r="485" spans="1:28" x14ac:dyDescent="0.25">
      <c r="A485" s="183">
        <v>43700</v>
      </c>
      <c r="B485" s="184">
        <v>139.76</v>
      </c>
      <c r="C485" s="184">
        <v>112.11</v>
      </c>
      <c r="K485" s="16"/>
      <c r="L485" s="38"/>
      <c r="M485" s="38"/>
      <c r="U485" s="25"/>
      <c r="W485" s="39"/>
      <c r="X485" s="39"/>
      <c r="Y485" s="39"/>
      <c r="Z485" s="39"/>
      <c r="AA485" s="39"/>
      <c r="AB485" s="39"/>
    </row>
    <row r="486" spans="1:28" x14ac:dyDescent="0.25">
      <c r="A486" s="183">
        <v>43703</v>
      </c>
      <c r="B486" s="184">
        <v>141.66999999999999</v>
      </c>
      <c r="C486" s="184">
        <v>112.19</v>
      </c>
      <c r="K486" s="16"/>
      <c r="L486" s="38"/>
      <c r="M486" s="38"/>
      <c r="U486" s="25"/>
      <c r="W486" s="39"/>
      <c r="X486" s="39"/>
      <c r="Y486" s="39"/>
      <c r="Z486" s="39"/>
      <c r="AA486" s="39"/>
      <c r="AB486" s="39"/>
    </row>
    <row r="487" spans="1:28" x14ac:dyDescent="0.25">
      <c r="A487" s="183">
        <v>43704</v>
      </c>
      <c r="B487" s="184">
        <v>142.32</v>
      </c>
      <c r="C487" s="184">
        <v>112.21</v>
      </c>
      <c r="K487" s="16"/>
      <c r="L487" s="38"/>
      <c r="M487" s="38"/>
      <c r="U487" s="25"/>
      <c r="W487" s="39"/>
      <c r="X487" s="39"/>
      <c r="Y487" s="39"/>
      <c r="Z487" s="39"/>
      <c r="AA487" s="39"/>
      <c r="AB487" s="39"/>
    </row>
    <row r="488" spans="1:28" x14ac:dyDescent="0.25">
      <c r="A488" s="183">
        <v>43705</v>
      </c>
      <c r="B488" s="184">
        <v>145.08000000000001</v>
      </c>
      <c r="C488" s="184">
        <v>112.25</v>
      </c>
      <c r="K488" s="16"/>
      <c r="L488" s="38"/>
      <c r="M488" s="38"/>
      <c r="U488" s="25"/>
      <c r="W488" s="39"/>
      <c r="X488" s="39"/>
      <c r="Y488" s="39"/>
      <c r="Z488" s="39"/>
      <c r="AA488" s="39"/>
      <c r="AB488" s="39"/>
    </row>
    <row r="489" spans="1:28" x14ac:dyDescent="0.25">
      <c r="A489" s="183">
        <v>43706</v>
      </c>
      <c r="B489" s="184">
        <v>144.16999999999999</v>
      </c>
      <c r="C489" s="184">
        <v>112.2</v>
      </c>
      <c r="K489" s="16"/>
      <c r="L489" s="38"/>
      <c r="M489" s="38"/>
      <c r="U489" s="25"/>
      <c r="W489" s="39"/>
      <c r="X489" s="39"/>
      <c r="Y489" s="39"/>
      <c r="Z489" s="39"/>
      <c r="AA489" s="39"/>
      <c r="AB489" s="39"/>
    </row>
    <row r="490" spans="1:28" x14ac:dyDescent="0.25">
      <c r="A490" s="183">
        <v>43707</v>
      </c>
      <c r="B490" s="184">
        <v>143.55000000000001</v>
      </c>
      <c r="C490" s="184">
        <v>112.26</v>
      </c>
      <c r="K490" s="16"/>
      <c r="L490" s="38"/>
      <c r="M490" s="38"/>
      <c r="U490" s="25"/>
      <c r="W490" s="39"/>
      <c r="X490" s="39"/>
      <c r="Y490" s="39"/>
      <c r="Z490" s="39"/>
      <c r="AA490" s="39"/>
      <c r="AB490" s="39"/>
    </row>
    <row r="491" spans="1:28" x14ac:dyDescent="0.25">
      <c r="A491" s="183">
        <v>43710</v>
      </c>
      <c r="B491" s="184">
        <v>143.41999999999999</v>
      </c>
      <c r="C491" s="184">
        <v>112.32</v>
      </c>
      <c r="K491" s="16"/>
      <c r="L491" s="38"/>
      <c r="M491" s="38"/>
      <c r="U491" s="25"/>
      <c r="W491" s="39"/>
      <c r="X491" s="39"/>
      <c r="Y491" s="39"/>
      <c r="Z491" s="39"/>
      <c r="AA491" s="39"/>
      <c r="AB491" s="39"/>
    </row>
    <row r="492" spans="1:28" x14ac:dyDescent="0.25">
      <c r="A492" s="183">
        <v>43711</v>
      </c>
      <c r="B492" s="184">
        <v>144.69</v>
      </c>
      <c r="C492" s="184">
        <v>112.47</v>
      </c>
      <c r="K492" s="16"/>
      <c r="L492" s="38"/>
      <c r="M492" s="38"/>
      <c r="U492" s="25"/>
      <c r="W492" s="39"/>
      <c r="X492" s="39"/>
      <c r="Y492" s="39"/>
      <c r="Z492" s="39"/>
      <c r="AA492" s="39"/>
      <c r="AB492" s="39"/>
    </row>
    <row r="493" spans="1:28" x14ac:dyDescent="0.25">
      <c r="A493" s="183">
        <v>43712</v>
      </c>
      <c r="B493" s="184">
        <v>141.928</v>
      </c>
      <c r="C493" s="184">
        <v>112.15</v>
      </c>
      <c r="K493" s="16"/>
      <c r="L493" s="38"/>
      <c r="M493" s="38"/>
      <c r="U493" s="25"/>
      <c r="W493" s="39"/>
      <c r="X493" s="39"/>
      <c r="Y493" s="39"/>
      <c r="Z493" s="39"/>
      <c r="AA493" s="39"/>
      <c r="AB493" s="39"/>
    </row>
    <row r="494" spans="1:28" x14ac:dyDescent="0.25">
      <c r="A494" s="183">
        <v>43713</v>
      </c>
      <c r="B494" s="184">
        <v>140.54</v>
      </c>
      <c r="C494" s="184">
        <v>112.13</v>
      </c>
      <c r="K494" s="16"/>
      <c r="L494" s="38"/>
      <c r="M494" s="38"/>
      <c r="U494" s="25"/>
      <c r="W494" s="39"/>
      <c r="X494" s="39"/>
      <c r="Y494" s="39"/>
      <c r="Z494" s="39"/>
      <c r="AA494" s="39"/>
      <c r="AB494" s="39"/>
    </row>
    <row r="495" spans="1:28" x14ac:dyDescent="0.25">
      <c r="A495" s="183">
        <v>43714</v>
      </c>
      <c r="B495" s="184">
        <v>137.62</v>
      </c>
      <c r="C495" s="184">
        <v>112.01</v>
      </c>
      <c r="K495" s="16"/>
      <c r="L495" s="38"/>
      <c r="M495" s="38"/>
      <c r="U495" s="25"/>
      <c r="W495" s="39"/>
      <c r="X495" s="39"/>
      <c r="Y495" s="39"/>
      <c r="Z495" s="39"/>
      <c r="AA495" s="39"/>
      <c r="AB495" s="39"/>
    </row>
    <row r="496" spans="1:28" x14ac:dyDescent="0.25">
      <c r="A496" s="183">
        <v>43717</v>
      </c>
      <c r="B496" s="184">
        <v>138.13999999999999</v>
      </c>
      <c r="C496" s="184">
        <v>111.99</v>
      </c>
      <c r="K496" s="16"/>
      <c r="L496" s="38"/>
      <c r="M496" s="38"/>
      <c r="U496" s="25"/>
      <c r="W496" s="39"/>
      <c r="X496" s="39"/>
      <c r="Y496" s="39"/>
      <c r="Z496" s="39"/>
      <c r="AA496" s="39"/>
      <c r="AB496" s="39"/>
    </row>
    <row r="497" spans="1:28" x14ac:dyDescent="0.25">
      <c r="A497" s="183">
        <v>43718</v>
      </c>
      <c r="B497" s="184">
        <v>137.06</v>
      </c>
      <c r="C497" s="184">
        <v>111.94</v>
      </c>
      <c r="K497" s="16"/>
      <c r="L497" s="38"/>
      <c r="M497" s="38"/>
      <c r="U497" s="25"/>
      <c r="W497" s="39"/>
      <c r="X497" s="39"/>
      <c r="Y497" s="39"/>
      <c r="Z497" s="39"/>
      <c r="AA497" s="39"/>
      <c r="AB497" s="39"/>
    </row>
    <row r="498" spans="1:28" x14ac:dyDescent="0.25">
      <c r="A498" s="183">
        <v>43719</v>
      </c>
      <c r="B498" s="184">
        <v>135.34</v>
      </c>
      <c r="C498" s="184">
        <v>111.81</v>
      </c>
      <c r="K498" s="16"/>
      <c r="L498" s="38"/>
      <c r="M498" s="38"/>
      <c r="U498" s="25"/>
      <c r="W498" s="39"/>
      <c r="X498" s="39"/>
      <c r="Y498" s="39"/>
      <c r="Z498" s="39"/>
      <c r="AA498" s="39"/>
      <c r="AB498" s="39"/>
    </row>
    <row r="499" spans="1:28" x14ac:dyDescent="0.25">
      <c r="A499" s="183">
        <v>43720</v>
      </c>
      <c r="B499" s="184">
        <v>137.57</v>
      </c>
      <c r="C499" s="184">
        <v>111.83</v>
      </c>
      <c r="K499" s="16"/>
      <c r="L499" s="38"/>
      <c r="M499" s="38"/>
      <c r="U499" s="25"/>
      <c r="W499" s="39"/>
      <c r="X499" s="39"/>
      <c r="Y499" s="39"/>
      <c r="Z499" s="39"/>
      <c r="AA499" s="39"/>
      <c r="AB499" s="39"/>
    </row>
    <row r="500" spans="1:28" x14ac:dyDescent="0.25">
      <c r="A500" s="183">
        <v>43721</v>
      </c>
      <c r="B500" s="184">
        <v>134.82</v>
      </c>
      <c r="C500" s="184">
        <v>111.23</v>
      </c>
      <c r="K500" s="16"/>
      <c r="L500" s="38"/>
      <c r="M500" s="38"/>
      <c r="U500" s="25"/>
      <c r="W500" s="39"/>
      <c r="X500" s="39"/>
      <c r="Y500" s="39"/>
      <c r="Z500" s="39"/>
      <c r="AA500" s="39"/>
      <c r="AB500" s="39"/>
    </row>
    <row r="501" spans="1:28" x14ac:dyDescent="0.25">
      <c r="A501" s="183">
        <v>43724</v>
      </c>
      <c r="B501" s="184">
        <v>134.58000000000001</v>
      </c>
      <c r="C501" s="184">
        <v>111.23099999999999</v>
      </c>
      <c r="K501" s="16"/>
      <c r="L501" s="38"/>
      <c r="M501" s="38"/>
      <c r="U501" s="25"/>
      <c r="W501" s="39"/>
      <c r="X501" s="39"/>
      <c r="Y501" s="39"/>
      <c r="Z501" s="39"/>
      <c r="AA501" s="39"/>
      <c r="AB501" s="39"/>
    </row>
    <row r="502" spans="1:28" x14ac:dyDescent="0.25">
      <c r="A502" s="183">
        <v>43725</v>
      </c>
      <c r="B502" s="184">
        <v>134.62</v>
      </c>
      <c r="C502" s="184">
        <v>111.2</v>
      </c>
      <c r="K502" s="16"/>
      <c r="L502" s="38"/>
      <c r="M502" s="38"/>
      <c r="U502" s="25"/>
      <c r="W502" s="39"/>
      <c r="X502" s="39"/>
      <c r="Y502" s="39"/>
      <c r="Z502" s="39"/>
      <c r="AA502" s="39"/>
      <c r="AB502" s="39"/>
    </row>
    <row r="503" spans="1:28" x14ac:dyDescent="0.25">
      <c r="A503" s="183">
        <v>43727</v>
      </c>
      <c r="B503" s="184">
        <v>135.53</v>
      </c>
      <c r="C503" s="184">
        <v>111.12</v>
      </c>
      <c r="K503" s="16"/>
      <c r="L503" s="38"/>
      <c r="M503" s="38"/>
      <c r="U503" s="25"/>
      <c r="W503" s="39"/>
      <c r="X503" s="39"/>
      <c r="Y503" s="39"/>
      <c r="Z503" s="39"/>
      <c r="AA503" s="39"/>
      <c r="AB503" s="39"/>
    </row>
    <row r="504" spans="1:28" x14ac:dyDescent="0.25">
      <c r="A504" s="183">
        <v>43728</v>
      </c>
      <c r="B504" s="184">
        <v>137.05000000000001</v>
      </c>
      <c r="C504" s="184">
        <v>111.17</v>
      </c>
      <c r="K504" s="16"/>
      <c r="L504" s="38"/>
      <c r="M504" s="38"/>
      <c r="U504" s="25"/>
      <c r="W504" s="39"/>
      <c r="X504" s="39"/>
      <c r="Y504" s="39"/>
      <c r="Z504" s="39"/>
      <c r="AA504" s="39"/>
      <c r="AB504" s="39"/>
    </row>
    <row r="505" spans="1:28" x14ac:dyDescent="0.25">
      <c r="A505" s="183">
        <v>43731</v>
      </c>
      <c r="B505" s="184">
        <v>140.41999999999999</v>
      </c>
      <c r="C505" s="184">
        <v>111.3</v>
      </c>
      <c r="K505" s="16"/>
      <c r="L505" s="38"/>
      <c r="M505" s="38"/>
      <c r="U505" s="25"/>
      <c r="W505" s="39"/>
      <c r="X505" s="39"/>
      <c r="Y505" s="39"/>
      <c r="Z505" s="39"/>
      <c r="AA505" s="39"/>
      <c r="AB505" s="39"/>
    </row>
    <row r="506" spans="1:28" x14ac:dyDescent="0.25">
      <c r="A506" s="183">
        <v>43732</v>
      </c>
      <c r="B506" s="184">
        <v>140.24</v>
      </c>
      <c r="C506" s="184">
        <v>111.26</v>
      </c>
      <c r="K506" s="16"/>
      <c r="L506" s="38"/>
      <c r="M506" s="38"/>
      <c r="U506" s="25"/>
      <c r="W506" s="39"/>
      <c r="X506" s="39"/>
      <c r="Y506" s="39"/>
      <c r="Z506" s="39"/>
      <c r="AA506" s="39"/>
      <c r="AB506" s="39"/>
    </row>
    <row r="507" spans="1:28" x14ac:dyDescent="0.25">
      <c r="A507" s="183">
        <v>43733</v>
      </c>
      <c r="B507" s="184">
        <v>142.19999999999999</v>
      </c>
      <c r="C507" s="184">
        <v>111.36</v>
      </c>
      <c r="K507" s="16"/>
      <c r="L507" s="38"/>
      <c r="M507" s="38"/>
      <c r="U507" s="25"/>
      <c r="W507" s="39"/>
      <c r="X507" s="39"/>
      <c r="Y507" s="39"/>
      <c r="Z507" s="39"/>
      <c r="AA507" s="39"/>
      <c r="AB507" s="39"/>
    </row>
    <row r="508" spans="1:28" x14ac:dyDescent="0.25">
      <c r="A508" s="183">
        <v>43734</v>
      </c>
      <c r="B508" s="184">
        <v>140.97</v>
      </c>
      <c r="C508" s="184">
        <v>111.35</v>
      </c>
      <c r="K508" s="16"/>
      <c r="L508" s="38"/>
      <c r="M508" s="38"/>
      <c r="U508" s="25"/>
      <c r="W508" s="39"/>
      <c r="X508" s="39"/>
      <c r="Y508" s="39"/>
      <c r="Z508" s="39"/>
      <c r="AA508" s="39"/>
      <c r="AB508" s="39"/>
    </row>
    <row r="509" spans="1:28" x14ac:dyDescent="0.25">
      <c r="A509" s="183">
        <v>43735</v>
      </c>
      <c r="B509" s="184">
        <v>140.9</v>
      </c>
      <c r="C509" s="184">
        <v>111.34</v>
      </c>
      <c r="K509" s="16"/>
      <c r="L509" s="38"/>
      <c r="M509" s="38"/>
      <c r="U509" s="25"/>
      <c r="W509" s="39"/>
      <c r="X509" s="39"/>
      <c r="Y509" s="39"/>
      <c r="Z509" s="39"/>
      <c r="AA509" s="39"/>
      <c r="AB509" s="39"/>
    </row>
    <row r="510" spans="1:28" x14ac:dyDescent="0.25">
      <c r="A510" s="183">
        <v>43738</v>
      </c>
      <c r="B510" s="184">
        <v>138.97999999999999</v>
      </c>
      <c r="C510" s="184">
        <v>111.342</v>
      </c>
      <c r="K510" s="16"/>
      <c r="L510" s="38"/>
      <c r="M510" s="38"/>
      <c r="U510" s="25"/>
      <c r="W510" s="39"/>
      <c r="X510" s="39"/>
      <c r="Y510" s="39"/>
      <c r="Z510" s="39"/>
      <c r="AA510" s="39"/>
      <c r="AB510" s="39"/>
    </row>
    <row r="511" spans="1:28" x14ac:dyDescent="0.25">
      <c r="A511" s="183">
        <v>43739</v>
      </c>
      <c r="B511" s="184">
        <v>137.32</v>
      </c>
      <c r="C511" s="184">
        <v>111.255</v>
      </c>
      <c r="K511" s="16"/>
      <c r="L511" s="38"/>
      <c r="M511" s="38"/>
      <c r="U511" s="25"/>
      <c r="W511" s="39"/>
      <c r="X511" s="39"/>
      <c r="Y511" s="39"/>
      <c r="Z511" s="39"/>
      <c r="AA511" s="39"/>
      <c r="AB511" s="39"/>
    </row>
    <row r="512" spans="1:28" x14ac:dyDescent="0.25">
      <c r="A512" s="183">
        <v>43740</v>
      </c>
      <c r="B512" s="184">
        <v>138.30000000000001</v>
      </c>
      <c r="C512" s="184">
        <v>111.34</v>
      </c>
      <c r="K512" s="16"/>
      <c r="L512" s="38"/>
      <c r="M512" s="38"/>
      <c r="U512" s="25"/>
      <c r="W512" s="39"/>
      <c r="X512" s="39"/>
      <c r="Y512" s="39"/>
      <c r="Z512" s="39"/>
      <c r="AA512" s="39"/>
      <c r="AB512" s="39"/>
    </row>
    <row r="513" spans="1:28" x14ac:dyDescent="0.25">
      <c r="A513" s="183">
        <v>43742</v>
      </c>
      <c r="B513" s="184">
        <v>140.21</v>
      </c>
      <c r="C513" s="184">
        <v>111.47</v>
      </c>
      <c r="K513" s="16"/>
      <c r="L513" s="38"/>
      <c r="M513" s="38"/>
      <c r="U513" s="25"/>
      <c r="W513" s="39"/>
      <c r="X513" s="39"/>
      <c r="Y513" s="39"/>
      <c r="Z513" s="39"/>
      <c r="AA513" s="39"/>
      <c r="AB513" s="39"/>
    </row>
    <row r="514" spans="1:28" x14ac:dyDescent="0.25">
      <c r="A514" s="183">
        <v>43745</v>
      </c>
      <c r="B514" s="184">
        <v>140.19999999999999</v>
      </c>
      <c r="C514" s="184">
        <v>111.46</v>
      </c>
      <c r="K514" s="16"/>
      <c r="L514" s="38"/>
      <c r="M514" s="38"/>
      <c r="U514" s="25"/>
      <c r="W514" s="39"/>
      <c r="X514" s="39"/>
      <c r="Y514" s="39"/>
      <c r="Z514" s="39"/>
      <c r="AA514" s="39"/>
      <c r="AB514" s="39"/>
    </row>
    <row r="515" spans="1:28" x14ac:dyDescent="0.25">
      <c r="A515" s="183">
        <v>43746</v>
      </c>
      <c r="B515" s="184">
        <v>138.91999999999999</v>
      </c>
      <c r="C515" s="184">
        <v>111.42</v>
      </c>
      <c r="K515" s="16"/>
      <c r="L515" s="38"/>
      <c r="M515" s="38"/>
      <c r="U515" s="25"/>
      <c r="W515" s="39"/>
      <c r="X515" s="39"/>
      <c r="Y515" s="39"/>
      <c r="Z515" s="39"/>
      <c r="AA515" s="39"/>
      <c r="AB515" s="39"/>
    </row>
    <row r="516" spans="1:28" x14ac:dyDescent="0.25">
      <c r="A516" s="183">
        <v>43747</v>
      </c>
      <c r="B516" s="184">
        <v>138.94</v>
      </c>
      <c r="C516" s="184">
        <v>111.39</v>
      </c>
      <c r="K516" s="16"/>
      <c r="L516" s="38"/>
      <c r="M516" s="38"/>
      <c r="U516" s="25"/>
      <c r="W516" s="39"/>
      <c r="X516" s="39"/>
      <c r="Y516" s="39"/>
      <c r="Z516" s="39"/>
      <c r="AA516" s="39"/>
      <c r="AB516" s="39"/>
    </row>
    <row r="517" spans="1:28" x14ac:dyDescent="0.25">
      <c r="A517" s="183">
        <v>43748</v>
      </c>
      <c r="B517" s="184">
        <v>138.11000000000001</v>
      </c>
      <c r="C517" s="184">
        <v>111.15</v>
      </c>
      <c r="K517" s="16"/>
      <c r="L517" s="38"/>
      <c r="M517" s="38"/>
      <c r="U517" s="25"/>
      <c r="W517" s="39"/>
      <c r="X517" s="39"/>
      <c r="Y517" s="39"/>
      <c r="Z517" s="39"/>
      <c r="AA517" s="39"/>
      <c r="AB517" s="39"/>
    </row>
    <row r="518" spans="1:28" x14ac:dyDescent="0.25">
      <c r="A518" s="183">
        <v>43749</v>
      </c>
      <c r="B518" s="184">
        <v>135.91999999999999</v>
      </c>
      <c r="C518" s="184">
        <v>110.99</v>
      </c>
      <c r="K518" s="16"/>
      <c r="L518" s="38"/>
      <c r="M518" s="38"/>
      <c r="U518" s="25"/>
      <c r="W518" s="39"/>
      <c r="X518" s="39"/>
      <c r="Y518" s="39"/>
      <c r="Z518" s="39"/>
      <c r="AA518" s="39"/>
      <c r="AB518" s="39"/>
    </row>
    <row r="519" spans="1:28" x14ac:dyDescent="0.25">
      <c r="A519" s="183">
        <v>43752</v>
      </c>
      <c r="B519" s="184">
        <v>135.02000000000001</v>
      </c>
      <c r="C519" s="184">
        <v>110.99</v>
      </c>
      <c r="K519" s="16"/>
      <c r="L519" s="38"/>
      <c r="M519" s="38"/>
      <c r="U519" s="25"/>
      <c r="W519" s="39"/>
      <c r="X519" s="39"/>
      <c r="Y519" s="39"/>
      <c r="Z519" s="39"/>
      <c r="AA519" s="39"/>
      <c r="AB519" s="39"/>
    </row>
    <row r="520" spans="1:28" x14ac:dyDescent="0.25">
      <c r="A520" s="183">
        <v>43753</v>
      </c>
      <c r="B520" s="184">
        <v>135.08000000000001</v>
      </c>
      <c r="C520" s="184">
        <v>110.87</v>
      </c>
      <c r="K520" s="16"/>
      <c r="L520" s="38"/>
      <c r="M520" s="38"/>
      <c r="U520" s="25"/>
      <c r="W520" s="39"/>
      <c r="X520" s="39"/>
      <c r="Y520" s="39"/>
      <c r="Z520" s="39"/>
      <c r="AA520" s="39"/>
      <c r="AB520" s="39"/>
    </row>
    <row r="521" spans="1:28" x14ac:dyDescent="0.25">
      <c r="A521" s="183">
        <v>43754</v>
      </c>
      <c r="B521" s="184">
        <v>134.04</v>
      </c>
      <c r="C521" s="184">
        <v>110.76</v>
      </c>
      <c r="K521" s="16"/>
      <c r="L521" s="38"/>
      <c r="M521" s="38"/>
      <c r="U521" s="25"/>
      <c r="W521" s="39"/>
      <c r="X521" s="39"/>
      <c r="Y521" s="39"/>
      <c r="Z521" s="39"/>
      <c r="AA521" s="39"/>
      <c r="AB521" s="39"/>
    </row>
    <row r="522" spans="1:28" x14ac:dyDescent="0.25">
      <c r="A522" s="183">
        <v>43755</v>
      </c>
      <c r="B522" s="184">
        <v>131.86000000000001</v>
      </c>
      <c r="C522" s="184">
        <v>110.56</v>
      </c>
      <c r="K522" s="16"/>
      <c r="L522" s="38"/>
      <c r="M522" s="38"/>
      <c r="U522" s="25"/>
      <c r="W522" s="39"/>
      <c r="X522" s="39"/>
      <c r="Y522" s="39"/>
      <c r="Z522" s="39"/>
      <c r="AA522" s="39"/>
      <c r="AB522" s="39"/>
    </row>
    <row r="523" spans="1:28" x14ac:dyDescent="0.25">
      <c r="A523" s="183">
        <v>43756</v>
      </c>
      <c r="B523" s="184">
        <v>132.43</v>
      </c>
      <c r="C523" s="184">
        <v>110.57</v>
      </c>
      <c r="K523" s="16"/>
      <c r="L523" s="38"/>
      <c r="M523" s="38"/>
      <c r="U523" s="25"/>
      <c r="W523" s="39"/>
      <c r="X523" s="39"/>
      <c r="Y523" s="39"/>
      <c r="Z523" s="39"/>
      <c r="AA523" s="39"/>
      <c r="AB523" s="39"/>
    </row>
    <row r="524" spans="1:28" x14ac:dyDescent="0.25">
      <c r="A524" s="183">
        <v>43759</v>
      </c>
      <c r="B524" s="184">
        <v>130.75</v>
      </c>
      <c r="C524" s="184">
        <v>110.5</v>
      </c>
      <c r="K524" s="16"/>
      <c r="L524" s="38"/>
      <c r="M524" s="38"/>
      <c r="U524" s="25"/>
      <c r="W524" s="39"/>
      <c r="X524" s="39"/>
      <c r="Y524" s="39"/>
      <c r="Z524" s="39"/>
      <c r="AA524" s="39"/>
      <c r="AB524" s="39"/>
    </row>
    <row r="525" spans="1:28" x14ac:dyDescent="0.25">
      <c r="A525" s="183">
        <v>43760</v>
      </c>
      <c r="B525" s="184">
        <v>131.65</v>
      </c>
      <c r="C525" s="184">
        <v>110.52</v>
      </c>
      <c r="K525" s="16"/>
      <c r="L525" s="38"/>
      <c r="M525" s="38"/>
      <c r="U525" s="25"/>
      <c r="W525" s="39"/>
      <c r="X525" s="39"/>
      <c r="Y525" s="39"/>
      <c r="Z525" s="39"/>
      <c r="AA525" s="39"/>
      <c r="AB525" s="39"/>
    </row>
    <row r="526" spans="1:28" x14ac:dyDescent="0.25">
      <c r="A526" s="183">
        <v>43761</v>
      </c>
      <c r="B526" s="184">
        <v>133.65</v>
      </c>
      <c r="C526" s="184">
        <v>110.6</v>
      </c>
      <c r="K526" s="16"/>
      <c r="L526" s="38"/>
      <c r="M526" s="38"/>
      <c r="U526" s="25"/>
      <c r="W526" s="39"/>
      <c r="X526" s="39"/>
      <c r="Y526" s="39"/>
      <c r="Z526" s="39"/>
      <c r="AA526" s="39"/>
      <c r="AB526" s="39"/>
    </row>
    <row r="527" spans="1:28" x14ac:dyDescent="0.25">
      <c r="A527" s="183">
        <v>43762</v>
      </c>
      <c r="B527" s="184">
        <v>132.72</v>
      </c>
      <c r="C527" s="184">
        <v>110.5</v>
      </c>
      <c r="K527" s="16"/>
      <c r="L527" s="38"/>
      <c r="M527" s="38"/>
      <c r="U527" s="25"/>
      <c r="W527" s="39"/>
      <c r="X527" s="39"/>
      <c r="Y527" s="39"/>
      <c r="Z527" s="39"/>
      <c r="AA527" s="39"/>
      <c r="AB527" s="39"/>
    </row>
    <row r="528" spans="1:28" x14ac:dyDescent="0.25">
      <c r="A528" s="183">
        <v>43763</v>
      </c>
      <c r="B528" s="184">
        <v>132.65</v>
      </c>
      <c r="C528" s="184">
        <v>110.49</v>
      </c>
      <c r="K528" s="16"/>
      <c r="L528" s="38"/>
      <c r="M528" s="38"/>
      <c r="U528" s="25"/>
      <c r="W528" s="39"/>
      <c r="X528" s="39"/>
      <c r="Y528" s="39"/>
      <c r="Z528" s="39"/>
      <c r="AA528" s="39"/>
      <c r="AB528" s="39"/>
    </row>
    <row r="529" spans="1:28" x14ac:dyDescent="0.25">
      <c r="A529" s="183">
        <v>43766</v>
      </c>
      <c r="B529" s="184">
        <v>130.54</v>
      </c>
      <c r="C529" s="184">
        <v>110.39</v>
      </c>
      <c r="K529" s="16"/>
      <c r="L529" s="38"/>
      <c r="M529" s="38"/>
      <c r="U529" s="25"/>
      <c r="W529" s="39"/>
      <c r="X529" s="39"/>
      <c r="Y529" s="39"/>
      <c r="Z529" s="39"/>
      <c r="AA529" s="39"/>
      <c r="AB529" s="39"/>
    </row>
    <row r="530" spans="1:28" x14ac:dyDescent="0.25">
      <c r="A530" s="183">
        <v>43767</v>
      </c>
      <c r="B530" s="184">
        <v>131.33000000000001</v>
      </c>
      <c r="C530" s="184">
        <v>110.37</v>
      </c>
      <c r="K530" s="16"/>
      <c r="L530" s="38"/>
      <c r="M530" s="38"/>
      <c r="U530" s="25"/>
      <c r="W530" s="39"/>
      <c r="X530" s="39"/>
      <c r="Y530" s="39"/>
      <c r="Z530" s="39"/>
      <c r="AA530" s="39"/>
      <c r="AB530" s="39"/>
    </row>
    <row r="531" spans="1:28" x14ac:dyDescent="0.25">
      <c r="A531" s="183">
        <v>43768</v>
      </c>
      <c r="B531" s="184">
        <v>131.44999999999999</v>
      </c>
      <c r="C531" s="184">
        <v>110.32</v>
      </c>
      <c r="K531" s="16"/>
      <c r="L531" s="38"/>
      <c r="M531" s="38"/>
      <c r="U531" s="25"/>
      <c r="W531" s="39"/>
      <c r="X531" s="39"/>
      <c r="Y531" s="39"/>
      <c r="Z531" s="39"/>
      <c r="AA531" s="39"/>
      <c r="AB531" s="39"/>
    </row>
    <row r="532" spans="1:28" x14ac:dyDescent="0.25">
      <c r="A532" s="183">
        <v>43769</v>
      </c>
      <c r="B532" s="184">
        <v>133.32</v>
      </c>
      <c r="C532" s="184">
        <v>110.46</v>
      </c>
      <c r="K532" s="16"/>
      <c r="L532" s="38"/>
      <c r="M532" s="38"/>
      <c r="U532" s="25"/>
      <c r="W532" s="39"/>
      <c r="X532" s="39"/>
      <c r="Y532" s="39"/>
      <c r="Z532" s="39"/>
      <c r="AA532" s="39"/>
      <c r="AB532" s="39"/>
    </row>
    <row r="533" spans="1:28" x14ac:dyDescent="0.25">
      <c r="A533" s="183">
        <v>43770</v>
      </c>
      <c r="B533" s="184">
        <v>133.08000000000001</v>
      </c>
      <c r="C533" s="184">
        <v>110.47</v>
      </c>
      <c r="K533" s="16"/>
      <c r="L533" s="38"/>
      <c r="M533" s="38"/>
      <c r="U533" s="25"/>
      <c r="W533" s="39"/>
      <c r="X533" s="39"/>
      <c r="Y533" s="39"/>
      <c r="Z533" s="39"/>
      <c r="AA533" s="39"/>
      <c r="AB533" s="39"/>
    </row>
    <row r="534" spans="1:28" x14ac:dyDescent="0.25">
      <c r="A534" s="183">
        <v>43773</v>
      </c>
      <c r="B534" s="184">
        <v>131.18</v>
      </c>
      <c r="C534" s="184">
        <v>110.42</v>
      </c>
      <c r="K534" s="16"/>
      <c r="L534" s="38"/>
      <c r="M534" s="38"/>
      <c r="U534" s="25"/>
      <c r="W534" s="39"/>
      <c r="X534" s="39"/>
      <c r="Y534" s="39"/>
      <c r="Z534" s="39"/>
      <c r="AA534" s="39"/>
      <c r="AB534" s="39"/>
    </row>
    <row r="535" spans="1:28" x14ac:dyDescent="0.25">
      <c r="A535" s="183">
        <v>43774</v>
      </c>
      <c r="B535" s="184">
        <v>129.38999999999999</v>
      </c>
      <c r="C535" s="184">
        <v>110.29</v>
      </c>
      <c r="K535" s="16"/>
      <c r="L535" s="38"/>
      <c r="M535" s="38"/>
      <c r="U535" s="25"/>
      <c r="W535" s="39"/>
      <c r="X535" s="39"/>
      <c r="Y535" s="39"/>
      <c r="Z535" s="39"/>
      <c r="AA535" s="39"/>
      <c r="AB535" s="39"/>
    </row>
    <row r="536" spans="1:28" x14ac:dyDescent="0.25">
      <c r="A536" s="183">
        <v>43775</v>
      </c>
      <c r="B536" s="184">
        <v>129.31</v>
      </c>
      <c r="C536" s="184">
        <v>110.23</v>
      </c>
      <c r="K536" s="16"/>
      <c r="L536" s="38"/>
      <c r="M536" s="38"/>
      <c r="U536" s="25"/>
      <c r="W536" s="39"/>
      <c r="X536" s="39"/>
      <c r="Y536" s="39"/>
      <c r="Z536" s="39"/>
      <c r="AA536" s="39"/>
      <c r="AB536" s="39"/>
    </row>
    <row r="537" spans="1:28" x14ac:dyDescent="0.25">
      <c r="A537" s="183">
        <v>43776</v>
      </c>
      <c r="B537" s="184">
        <v>129.93</v>
      </c>
      <c r="C537" s="184">
        <v>110.13</v>
      </c>
      <c r="K537" s="16"/>
      <c r="L537" s="38"/>
      <c r="M537" s="38"/>
      <c r="U537" s="25"/>
      <c r="W537" s="39"/>
      <c r="X537" s="39"/>
      <c r="Y537" s="39"/>
      <c r="Z537" s="39"/>
      <c r="AA537" s="39"/>
      <c r="AB537" s="39"/>
    </row>
    <row r="538" spans="1:28" x14ac:dyDescent="0.25">
      <c r="A538" s="183">
        <v>43777</v>
      </c>
      <c r="B538" s="184">
        <v>127.9</v>
      </c>
      <c r="C538" s="184">
        <v>110.01</v>
      </c>
      <c r="K538" s="16"/>
      <c r="L538" s="38"/>
      <c r="M538" s="38"/>
      <c r="U538" s="25"/>
      <c r="W538" s="39"/>
      <c r="X538" s="39"/>
      <c r="Y538" s="39"/>
      <c r="Z538" s="39"/>
      <c r="AA538" s="39"/>
      <c r="AB538" s="39"/>
    </row>
    <row r="539" spans="1:28" x14ac:dyDescent="0.25">
      <c r="A539" s="183">
        <v>43780</v>
      </c>
      <c r="B539" s="184">
        <v>128.59</v>
      </c>
      <c r="C539" s="184">
        <v>110.03</v>
      </c>
      <c r="K539" s="16"/>
      <c r="L539" s="38"/>
      <c r="M539" s="38"/>
      <c r="U539" s="25"/>
      <c r="W539" s="39"/>
      <c r="X539" s="39"/>
      <c r="Y539" s="39"/>
      <c r="Z539" s="39"/>
      <c r="AA539" s="39"/>
      <c r="AB539" s="39"/>
    </row>
    <row r="540" spans="1:28" x14ac:dyDescent="0.25">
      <c r="A540" s="183">
        <v>43781</v>
      </c>
      <c r="B540" s="184">
        <v>127.04</v>
      </c>
      <c r="C540" s="184">
        <v>110</v>
      </c>
      <c r="K540" s="16"/>
      <c r="L540" s="38"/>
      <c r="M540" s="38"/>
      <c r="U540" s="25"/>
      <c r="W540" s="39"/>
      <c r="X540" s="39"/>
      <c r="Y540" s="39"/>
      <c r="Z540" s="39"/>
      <c r="AA540" s="39"/>
      <c r="AB540" s="39"/>
    </row>
    <row r="541" spans="1:28" x14ac:dyDescent="0.25">
      <c r="A541" s="183">
        <v>43782</v>
      </c>
      <c r="B541" s="184">
        <v>129.38999999999999</v>
      </c>
      <c r="C541" s="184">
        <v>110.09</v>
      </c>
      <c r="K541" s="16"/>
      <c r="L541" s="38"/>
      <c r="M541" s="38"/>
      <c r="U541" s="25"/>
      <c r="W541" s="39"/>
      <c r="X541" s="39"/>
      <c r="Y541" s="39"/>
      <c r="Z541" s="39"/>
      <c r="AA541" s="39"/>
      <c r="AB541" s="39"/>
    </row>
    <row r="542" spans="1:28" x14ac:dyDescent="0.25">
      <c r="A542" s="183">
        <v>43783</v>
      </c>
      <c r="B542" s="184">
        <v>130.58000000000001</v>
      </c>
      <c r="C542" s="184">
        <v>110.16</v>
      </c>
      <c r="K542" s="16"/>
      <c r="L542" s="38"/>
      <c r="M542" s="38"/>
      <c r="U542" s="25"/>
      <c r="W542" s="39"/>
      <c r="X542" s="39"/>
      <c r="Y542" s="39"/>
      <c r="Z542" s="39"/>
      <c r="AA542" s="39"/>
      <c r="AB542" s="39"/>
    </row>
    <row r="543" spans="1:28" x14ac:dyDescent="0.25">
      <c r="A543" s="183">
        <v>43784</v>
      </c>
      <c r="B543" s="184">
        <v>131.05000000000001</v>
      </c>
      <c r="C543" s="184">
        <v>110.22</v>
      </c>
      <c r="K543" s="16"/>
      <c r="L543" s="38"/>
      <c r="M543" s="38"/>
      <c r="U543" s="25"/>
      <c r="W543" s="39"/>
      <c r="X543" s="39"/>
      <c r="Y543" s="39"/>
      <c r="Z543" s="39"/>
      <c r="AA543" s="39"/>
      <c r="AB543" s="39"/>
    </row>
    <row r="544" spans="1:28" x14ac:dyDescent="0.25">
      <c r="A544" s="183">
        <v>43787</v>
      </c>
      <c r="B544" s="184">
        <v>130.46</v>
      </c>
      <c r="C544" s="184">
        <v>110.15</v>
      </c>
      <c r="K544" s="16"/>
      <c r="L544" s="38"/>
      <c r="M544" s="38"/>
      <c r="U544" s="25"/>
      <c r="W544" s="39"/>
      <c r="X544" s="39"/>
      <c r="Y544" s="39"/>
      <c r="Z544" s="39"/>
      <c r="AA544" s="39"/>
      <c r="AB544" s="39"/>
    </row>
    <row r="545" spans="1:28" x14ac:dyDescent="0.25">
      <c r="A545" s="183">
        <v>43788</v>
      </c>
      <c r="B545" s="184">
        <v>130.61500000000001</v>
      </c>
      <c r="C545" s="184">
        <v>110.13</v>
      </c>
      <c r="K545" s="16"/>
      <c r="L545" s="38"/>
      <c r="M545" s="38"/>
      <c r="U545" s="25"/>
      <c r="W545" s="39"/>
      <c r="X545" s="39"/>
      <c r="Y545" s="39"/>
      <c r="Z545" s="39"/>
      <c r="AA545" s="39"/>
      <c r="AB545" s="39"/>
    </row>
    <row r="546" spans="1:28" x14ac:dyDescent="0.25">
      <c r="A546" s="183">
        <v>43789</v>
      </c>
      <c r="B546" s="184">
        <v>132.4</v>
      </c>
      <c r="C546" s="184">
        <v>110.27</v>
      </c>
      <c r="K546" s="16"/>
      <c r="L546" s="38"/>
      <c r="M546" s="38"/>
      <c r="U546" s="25"/>
      <c r="W546" s="39"/>
      <c r="X546" s="39"/>
      <c r="Y546" s="39"/>
      <c r="Z546" s="39"/>
      <c r="AA546" s="39"/>
      <c r="AB546" s="39"/>
    </row>
    <row r="547" spans="1:28" x14ac:dyDescent="0.25">
      <c r="A547" s="183">
        <v>43790</v>
      </c>
      <c r="B547" s="184">
        <v>130.74</v>
      </c>
      <c r="C547" s="184">
        <v>110.13</v>
      </c>
      <c r="K547" s="16"/>
      <c r="L547" s="38"/>
      <c r="M547" s="38"/>
      <c r="U547" s="25"/>
      <c r="W547" s="39"/>
      <c r="X547" s="39"/>
      <c r="Y547" s="39"/>
      <c r="Z547" s="39"/>
      <c r="AA547" s="39"/>
      <c r="AB547" s="39"/>
    </row>
    <row r="548" spans="1:28" x14ac:dyDescent="0.25">
      <c r="A548" s="183">
        <v>43791</v>
      </c>
      <c r="B548" s="184">
        <v>131.4</v>
      </c>
      <c r="C548" s="184">
        <v>110.14</v>
      </c>
      <c r="K548" s="16"/>
      <c r="L548" s="38"/>
      <c r="M548" s="38"/>
      <c r="U548" s="25"/>
      <c r="W548" s="39"/>
      <c r="X548" s="39"/>
      <c r="Y548" s="39"/>
      <c r="Z548" s="39"/>
      <c r="AA548" s="39"/>
      <c r="AB548" s="39"/>
    </row>
    <row r="549" spans="1:28" x14ac:dyDescent="0.25">
      <c r="A549" s="183">
        <v>43794</v>
      </c>
      <c r="B549" s="184">
        <v>131.26</v>
      </c>
      <c r="C549" s="184">
        <v>110.15</v>
      </c>
      <c r="K549" s="16"/>
      <c r="L549" s="38"/>
      <c r="M549" s="38"/>
      <c r="U549" s="25"/>
      <c r="W549" s="39"/>
      <c r="X549" s="39"/>
      <c r="Y549" s="39"/>
      <c r="Z549" s="39"/>
      <c r="AA549" s="39"/>
      <c r="AB549" s="39"/>
    </row>
    <row r="550" spans="1:28" x14ac:dyDescent="0.25">
      <c r="A550" s="183">
        <v>43795</v>
      </c>
      <c r="B550" s="184">
        <v>131.38</v>
      </c>
      <c r="C550" s="184">
        <v>110.16</v>
      </c>
      <c r="K550" s="16"/>
      <c r="L550" s="38"/>
      <c r="M550" s="38"/>
      <c r="U550" s="25"/>
      <c r="W550" s="39"/>
      <c r="X550" s="39"/>
      <c r="Y550" s="39"/>
      <c r="Z550" s="39"/>
      <c r="AA550" s="39"/>
      <c r="AB550" s="39"/>
    </row>
    <row r="551" spans="1:28" x14ac:dyDescent="0.25">
      <c r="A551" s="183">
        <v>43796</v>
      </c>
      <c r="B551" s="184">
        <v>132.22</v>
      </c>
      <c r="C551" s="184">
        <v>110.17</v>
      </c>
      <c r="K551" s="16"/>
      <c r="L551" s="38"/>
      <c r="M551" s="38"/>
      <c r="U551" s="25"/>
      <c r="W551" s="39"/>
      <c r="X551" s="39"/>
      <c r="Y551" s="39"/>
      <c r="Z551" s="39"/>
      <c r="AA551" s="39"/>
      <c r="AB551" s="39"/>
    </row>
    <row r="552" spans="1:28" x14ac:dyDescent="0.25">
      <c r="A552" s="183">
        <v>43797</v>
      </c>
      <c r="B552" s="184">
        <v>132.47</v>
      </c>
      <c r="C552" s="184">
        <v>110.16</v>
      </c>
      <c r="K552" s="16"/>
      <c r="L552" s="38"/>
      <c r="M552" s="38"/>
      <c r="U552" s="25"/>
      <c r="W552" s="39"/>
      <c r="X552" s="39"/>
      <c r="Y552" s="39"/>
      <c r="Z552" s="39"/>
      <c r="AA552" s="39"/>
      <c r="AB552" s="39"/>
    </row>
    <row r="553" spans="1:28" x14ac:dyDescent="0.25">
      <c r="A553" s="183">
        <v>43798</v>
      </c>
      <c r="B553" s="184">
        <v>132.13999999999999</v>
      </c>
      <c r="C553" s="184">
        <v>110.14</v>
      </c>
      <c r="K553" s="16"/>
      <c r="L553" s="38"/>
      <c r="M553" s="38"/>
      <c r="U553" s="25"/>
      <c r="W553" s="39"/>
      <c r="X553" s="39"/>
      <c r="Y553" s="39"/>
      <c r="Z553" s="39"/>
      <c r="AA553" s="39"/>
      <c r="AB553" s="39"/>
    </row>
    <row r="554" spans="1:28" x14ac:dyDescent="0.25">
      <c r="A554" s="183">
        <v>43801</v>
      </c>
      <c r="B554" s="184">
        <v>129.46</v>
      </c>
      <c r="C554" s="184">
        <v>109.88</v>
      </c>
      <c r="K554" s="16"/>
      <c r="L554" s="38"/>
      <c r="M554" s="38"/>
      <c r="U554" s="25"/>
      <c r="W554" s="39"/>
      <c r="X554" s="39"/>
      <c r="Y554" s="39"/>
      <c r="Z554" s="39"/>
      <c r="AA554" s="39"/>
      <c r="AB554" s="39"/>
    </row>
    <row r="555" spans="1:28" x14ac:dyDescent="0.25">
      <c r="A555" s="183">
        <v>43802</v>
      </c>
      <c r="B555" s="184">
        <v>128.94</v>
      </c>
      <c r="C555" s="184">
        <v>109.98</v>
      </c>
      <c r="K555" s="16"/>
      <c r="L555" s="38"/>
      <c r="M555" s="38"/>
      <c r="U555" s="25"/>
      <c r="W555" s="39"/>
      <c r="X555" s="39"/>
      <c r="Y555" s="39"/>
      <c r="Z555" s="39"/>
      <c r="AA555" s="39"/>
      <c r="AB555" s="39"/>
    </row>
    <row r="556" spans="1:28" x14ac:dyDescent="0.25">
      <c r="A556" s="183">
        <v>43803</v>
      </c>
      <c r="B556" s="184">
        <v>130.57</v>
      </c>
      <c r="C556" s="184">
        <v>110.09</v>
      </c>
      <c r="K556" s="16"/>
      <c r="L556" s="38"/>
      <c r="M556" s="38"/>
      <c r="U556" s="25"/>
      <c r="W556" s="39"/>
      <c r="X556" s="39"/>
      <c r="Y556" s="39"/>
      <c r="Z556" s="39"/>
      <c r="AA556" s="39"/>
      <c r="AB556" s="39"/>
    </row>
    <row r="557" spans="1:28" x14ac:dyDescent="0.25">
      <c r="A557" s="183">
        <v>43804</v>
      </c>
      <c r="B557" s="184">
        <v>129.85</v>
      </c>
      <c r="C557" s="184">
        <v>109.96</v>
      </c>
      <c r="K557" s="16"/>
      <c r="L557" s="38"/>
      <c r="M557" s="38"/>
      <c r="U557" s="25"/>
      <c r="W557" s="39"/>
      <c r="X557" s="39"/>
      <c r="Y557" s="39"/>
      <c r="Z557" s="39"/>
      <c r="AA557" s="39"/>
      <c r="AB557" s="39"/>
    </row>
    <row r="558" spans="1:28" x14ac:dyDescent="0.25">
      <c r="A558" s="183">
        <v>43805</v>
      </c>
      <c r="B558" s="184">
        <v>129.85</v>
      </c>
      <c r="C558" s="184">
        <v>109.97</v>
      </c>
      <c r="K558" s="16"/>
      <c r="L558" s="38"/>
      <c r="M558" s="38"/>
      <c r="U558" s="25"/>
      <c r="W558" s="39"/>
      <c r="X558" s="39"/>
      <c r="Y558" s="39"/>
      <c r="Z558" s="39"/>
      <c r="AA558" s="39"/>
      <c r="AB558" s="39"/>
    </row>
    <row r="559" spans="1:28" x14ac:dyDescent="0.25">
      <c r="A559" s="183">
        <v>43808</v>
      </c>
      <c r="B559" s="184">
        <v>129.74</v>
      </c>
      <c r="C559" s="184">
        <v>109.99</v>
      </c>
      <c r="K559" s="16"/>
      <c r="L559" s="38"/>
      <c r="M559" s="38"/>
      <c r="U559" s="25"/>
      <c r="W559" s="39"/>
      <c r="X559" s="39"/>
      <c r="Y559" s="39"/>
      <c r="Z559" s="39"/>
      <c r="AA559" s="39"/>
      <c r="AB559" s="39"/>
    </row>
    <row r="560" spans="1:28" x14ac:dyDescent="0.25">
      <c r="A560" s="183">
        <v>43809</v>
      </c>
      <c r="B560" s="184">
        <v>128.91999999999999</v>
      </c>
      <c r="C560" s="184">
        <v>109.96</v>
      </c>
      <c r="K560" s="16"/>
      <c r="L560" s="38"/>
      <c r="M560" s="38"/>
      <c r="U560" s="25"/>
      <c r="W560" s="39"/>
      <c r="X560" s="39"/>
      <c r="Y560" s="39"/>
      <c r="Z560" s="39"/>
      <c r="AA560" s="39"/>
      <c r="AB560" s="39"/>
    </row>
    <row r="561" spans="1:28" x14ac:dyDescent="0.25">
      <c r="A561" s="183">
        <v>43810</v>
      </c>
      <c r="B561" s="184">
        <v>130.08000000000001</v>
      </c>
      <c r="C561" s="184">
        <v>110.04</v>
      </c>
      <c r="K561" s="16"/>
      <c r="L561" s="38"/>
      <c r="M561" s="38"/>
      <c r="U561" s="25"/>
      <c r="W561" s="39"/>
      <c r="X561" s="39"/>
      <c r="Y561" s="39"/>
      <c r="Z561" s="39"/>
      <c r="AA561" s="39"/>
      <c r="AB561" s="39"/>
    </row>
    <row r="562" spans="1:28" x14ac:dyDescent="0.25">
      <c r="A562" s="183">
        <v>43811</v>
      </c>
      <c r="B562" s="184">
        <v>130.26</v>
      </c>
      <c r="C562" s="184">
        <v>110.02</v>
      </c>
      <c r="K562" s="16"/>
      <c r="L562" s="38"/>
      <c r="M562" s="38"/>
      <c r="U562" s="25"/>
      <c r="W562" s="39"/>
      <c r="X562" s="39"/>
      <c r="Y562" s="39"/>
      <c r="Z562" s="39"/>
      <c r="AA562" s="39"/>
      <c r="AB562" s="39"/>
    </row>
    <row r="563" spans="1:28" x14ac:dyDescent="0.25">
      <c r="A563" s="183">
        <v>43812</v>
      </c>
      <c r="B563" s="184">
        <v>127.59</v>
      </c>
      <c r="C563" s="184">
        <v>109.74</v>
      </c>
      <c r="K563" s="16"/>
      <c r="L563" s="38"/>
      <c r="M563" s="38"/>
      <c r="U563" s="25"/>
      <c r="W563" s="39"/>
      <c r="X563" s="39"/>
      <c r="Y563" s="39"/>
      <c r="Z563" s="39"/>
      <c r="AA563" s="39"/>
      <c r="AB563" s="39"/>
    </row>
    <row r="564" spans="1:28" x14ac:dyDescent="0.25">
      <c r="A564" s="183">
        <v>43815</v>
      </c>
      <c r="B564" s="184">
        <v>129.9</v>
      </c>
      <c r="C564" s="184">
        <v>109.85</v>
      </c>
      <c r="K564" s="16"/>
      <c r="L564" s="38"/>
      <c r="M564" s="38"/>
      <c r="U564" s="25"/>
      <c r="W564" s="39"/>
      <c r="X564" s="39"/>
      <c r="Y564" s="39"/>
      <c r="Z564" s="39"/>
      <c r="AA564" s="39"/>
      <c r="AB564" s="39"/>
    </row>
    <row r="565" spans="1:28" x14ac:dyDescent="0.25">
      <c r="A565" s="183">
        <v>43816</v>
      </c>
      <c r="B565" s="184">
        <v>129.21</v>
      </c>
      <c r="C565" s="184">
        <v>109.84</v>
      </c>
      <c r="K565" s="16"/>
      <c r="L565" s="38"/>
      <c r="M565" s="38"/>
      <c r="U565" s="25"/>
      <c r="W565" s="39"/>
      <c r="X565" s="39"/>
      <c r="Y565" s="39"/>
      <c r="Z565" s="39"/>
      <c r="AA565" s="39"/>
      <c r="AB565" s="39"/>
    </row>
    <row r="566" spans="1:28" x14ac:dyDescent="0.25">
      <c r="A566" s="183">
        <v>43817</v>
      </c>
      <c r="B566" s="184">
        <v>129.5</v>
      </c>
      <c r="C566" s="184">
        <v>109.88</v>
      </c>
      <c r="K566" s="16"/>
      <c r="L566" s="38"/>
      <c r="M566" s="38"/>
      <c r="U566" s="25"/>
      <c r="W566" s="39"/>
      <c r="X566" s="39"/>
      <c r="Y566" s="39"/>
      <c r="Z566" s="39"/>
      <c r="AA566" s="39"/>
      <c r="AB566" s="39"/>
    </row>
    <row r="567" spans="1:28" x14ac:dyDescent="0.25">
      <c r="A567" s="183">
        <v>43818</v>
      </c>
      <c r="B567" s="184">
        <v>127.06</v>
      </c>
      <c r="C567" s="184">
        <v>109.7</v>
      </c>
      <c r="K567" s="16"/>
      <c r="L567" s="38"/>
      <c r="M567" s="38"/>
      <c r="U567" s="25"/>
      <c r="W567" s="39"/>
      <c r="X567" s="39"/>
      <c r="Y567" s="39"/>
      <c r="Z567" s="39"/>
      <c r="AA567" s="39"/>
      <c r="AB567" s="39"/>
    </row>
    <row r="568" spans="1:28" x14ac:dyDescent="0.25">
      <c r="A568" s="183">
        <v>43819</v>
      </c>
      <c r="B568" s="184">
        <v>127.23</v>
      </c>
      <c r="C568" s="184">
        <v>109.68</v>
      </c>
      <c r="K568" s="16"/>
      <c r="L568" s="38"/>
      <c r="M568" s="38"/>
      <c r="U568" s="25"/>
      <c r="W568" s="39"/>
      <c r="X568" s="39"/>
      <c r="Y568" s="39"/>
      <c r="Z568" s="39"/>
      <c r="AA568" s="39"/>
      <c r="AB568" s="39"/>
    </row>
    <row r="569" spans="1:28" x14ac:dyDescent="0.25">
      <c r="A569" s="183">
        <v>43822</v>
      </c>
      <c r="B569" s="184">
        <v>128.27000000000001</v>
      </c>
      <c r="C569" s="184">
        <v>109.75</v>
      </c>
      <c r="K569" s="16"/>
      <c r="L569" s="38"/>
      <c r="M569" s="38"/>
      <c r="U569" s="25"/>
      <c r="W569" s="39"/>
      <c r="X569" s="39"/>
      <c r="Y569" s="39"/>
      <c r="Z569" s="39"/>
      <c r="AA569" s="39"/>
      <c r="AB569" s="39"/>
    </row>
    <row r="570" spans="1:28" x14ac:dyDescent="0.25">
      <c r="A570" s="183">
        <v>43826</v>
      </c>
      <c r="B570" s="184">
        <v>127.69</v>
      </c>
      <c r="C570" s="184">
        <v>109.7</v>
      </c>
      <c r="K570" s="16"/>
      <c r="L570" s="38"/>
      <c r="M570" s="38"/>
      <c r="U570" s="25"/>
      <c r="W570" s="39"/>
      <c r="X570" s="39"/>
      <c r="Y570" s="39"/>
      <c r="Z570" s="39"/>
      <c r="AA570" s="39"/>
      <c r="AB570" s="39"/>
    </row>
    <row r="571" spans="1:28" x14ac:dyDescent="0.25">
      <c r="A571" s="183">
        <v>43829</v>
      </c>
      <c r="B571" s="184">
        <v>126.15</v>
      </c>
      <c r="C571" s="184">
        <v>109.52</v>
      </c>
      <c r="K571" s="16"/>
      <c r="L571" s="38"/>
      <c r="M571" s="38"/>
      <c r="U571" s="25"/>
      <c r="W571" s="39"/>
      <c r="X571" s="39"/>
      <c r="Y571" s="39"/>
      <c r="Z571" s="39"/>
      <c r="AA571" s="39"/>
      <c r="AB571" s="39"/>
    </row>
    <row r="572" spans="1:28" x14ac:dyDescent="0.25">
      <c r="A572" s="183">
        <v>43832</v>
      </c>
      <c r="B572" s="184">
        <v>125.11</v>
      </c>
      <c r="C572" s="184">
        <v>109.44</v>
      </c>
      <c r="K572" s="16"/>
      <c r="L572" s="38"/>
      <c r="M572" s="38"/>
      <c r="U572" s="25"/>
      <c r="W572" s="39"/>
      <c r="X572" s="39"/>
      <c r="Y572" s="39"/>
      <c r="Z572" s="39"/>
      <c r="AA572" s="39"/>
      <c r="AB572" s="39"/>
    </row>
    <row r="573" spans="1:28" x14ac:dyDescent="0.25">
      <c r="A573" s="183">
        <v>43833</v>
      </c>
      <c r="B573" s="184">
        <v>128.91</v>
      </c>
      <c r="C573" s="184">
        <v>109.75</v>
      </c>
      <c r="K573" s="16"/>
      <c r="L573" s="38"/>
      <c r="M573" s="38"/>
      <c r="U573" s="25"/>
      <c r="W573" s="39"/>
      <c r="X573" s="39"/>
      <c r="Y573" s="39"/>
      <c r="Z573" s="39"/>
      <c r="AA573" s="39"/>
      <c r="AB573" s="39"/>
    </row>
    <row r="574" spans="1:28" x14ac:dyDescent="0.25">
      <c r="A574" s="183">
        <v>43836</v>
      </c>
      <c r="B574" s="184">
        <v>128.9</v>
      </c>
      <c r="C574" s="184">
        <v>109.76</v>
      </c>
      <c r="K574" s="16"/>
      <c r="L574" s="38"/>
      <c r="M574" s="38"/>
      <c r="U574" s="25"/>
      <c r="W574" s="39"/>
      <c r="X574" s="39"/>
      <c r="Y574" s="39"/>
      <c r="Z574" s="39"/>
      <c r="AA574" s="39"/>
      <c r="AB574" s="39"/>
    </row>
    <row r="575" spans="1:28" x14ac:dyDescent="0.25">
      <c r="A575" s="183">
        <v>43837</v>
      </c>
      <c r="B575" s="184">
        <v>128.29</v>
      </c>
      <c r="C575" s="184">
        <v>109.72</v>
      </c>
      <c r="K575" s="16"/>
      <c r="L575" s="38"/>
      <c r="M575" s="38"/>
      <c r="U575" s="25"/>
      <c r="W575" s="39"/>
      <c r="X575" s="39"/>
      <c r="Y575" s="39"/>
      <c r="Z575" s="39"/>
      <c r="AA575" s="39"/>
      <c r="AB575" s="39"/>
    </row>
    <row r="576" spans="1:28" x14ac:dyDescent="0.25">
      <c r="A576" s="183">
        <v>43838</v>
      </c>
      <c r="B576" s="184">
        <v>128.18</v>
      </c>
      <c r="C576" s="184">
        <v>109.74</v>
      </c>
      <c r="K576" s="16"/>
      <c r="L576" s="38"/>
      <c r="M576" s="38"/>
      <c r="U576" s="25"/>
      <c r="W576" s="39"/>
      <c r="X576" s="39"/>
      <c r="Y576" s="39"/>
      <c r="Z576" s="39"/>
      <c r="AA576" s="39"/>
      <c r="AB576" s="39"/>
    </row>
    <row r="577" spans="1:28" x14ac:dyDescent="0.25">
      <c r="A577" s="183">
        <v>43839</v>
      </c>
      <c r="B577" s="184">
        <v>126.73</v>
      </c>
      <c r="C577" s="184">
        <v>109.54</v>
      </c>
      <c r="K577" s="16"/>
      <c r="L577" s="38"/>
      <c r="M577" s="38"/>
      <c r="U577" s="25"/>
      <c r="W577" s="39"/>
      <c r="X577" s="39"/>
      <c r="Y577" s="39"/>
      <c r="Z577" s="39"/>
      <c r="AA577" s="39"/>
      <c r="AB577" s="39"/>
    </row>
    <row r="578" spans="1:28" x14ac:dyDescent="0.25">
      <c r="A578" s="183">
        <v>43840</v>
      </c>
      <c r="B578" s="184">
        <v>126.31</v>
      </c>
      <c r="C578" s="184">
        <v>109.48</v>
      </c>
      <c r="K578" s="16"/>
      <c r="L578" s="38"/>
      <c r="M578" s="38"/>
      <c r="U578" s="25"/>
      <c r="W578" s="39"/>
      <c r="X578" s="39"/>
      <c r="Y578" s="39"/>
      <c r="Z578" s="39"/>
      <c r="AA578" s="39"/>
      <c r="AB578" s="39"/>
    </row>
    <row r="579" spans="1:28" x14ac:dyDescent="0.25">
      <c r="A579" s="183">
        <v>43843</v>
      </c>
      <c r="B579" s="184">
        <v>125.73</v>
      </c>
      <c r="C579" s="184">
        <v>109.47</v>
      </c>
      <c r="K579" s="16"/>
      <c r="L579" s="38"/>
      <c r="M579" s="38"/>
      <c r="U579" s="25"/>
      <c r="W579" s="39"/>
      <c r="X579" s="39"/>
      <c r="Y579" s="39"/>
      <c r="Z579" s="39"/>
      <c r="AA579" s="39"/>
      <c r="AB579" s="39"/>
    </row>
    <row r="580" spans="1:28" x14ac:dyDescent="0.25">
      <c r="A580" s="183">
        <v>43844</v>
      </c>
      <c r="B580" s="184">
        <v>125.52</v>
      </c>
      <c r="C580" s="184">
        <v>109.43</v>
      </c>
      <c r="K580" s="16"/>
      <c r="L580" s="38"/>
      <c r="M580" s="38"/>
      <c r="U580" s="25"/>
      <c r="W580" s="39"/>
      <c r="X580" s="39"/>
      <c r="Y580" s="39"/>
      <c r="Z580" s="39"/>
      <c r="AA580" s="39"/>
      <c r="AB580" s="39"/>
    </row>
    <row r="581" spans="1:28" x14ac:dyDescent="0.25">
      <c r="A581" s="183">
        <v>43845</v>
      </c>
      <c r="B581" s="184">
        <v>126.76</v>
      </c>
      <c r="C581" s="184">
        <v>109.51</v>
      </c>
      <c r="K581" s="16"/>
      <c r="L581" s="38"/>
      <c r="M581" s="38"/>
      <c r="U581" s="25"/>
      <c r="W581" s="39"/>
      <c r="X581" s="39"/>
      <c r="Y581" s="39"/>
      <c r="Z581" s="39"/>
      <c r="AA581" s="39"/>
      <c r="AB581" s="39"/>
    </row>
    <row r="582" spans="1:28" x14ac:dyDescent="0.25">
      <c r="A582" s="183">
        <v>43846</v>
      </c>
      <c r="B582" s="184">
        <v>126.99</v>
      </c>
      <c r="C582" s="184">
        <v>109.52</v>
      </c>
      <c r="K582" s="16"/>
      <c r="L582" s="38"/>
      <c r="M582" s="38"/>
      <c r="U582" s="25"/>
      <c r="W582" s="39"/>
      <c r="X582" s="39"/>
      <c r="Y582" s="39"/>
      <c r="Z582" s="39"/>
      <c r="AA582" s="39"/>
      <c r="AB582" s="39"/>
    </row>
    <row r="583" spans="1:28" x14ac:dyDescent="0.25">
      <c r="A583" s="183">
        <v>43847</v>
      </c>
      <c r="B583" s="184">
        <v>127.17</v>
      </c>
      <c r="C583" s="184">
        <v>109.53</v>
      </c>
      <c r="K583" s="16"/>
      <c r="L583" s="38"/>
      <c r="M583" s="38"/>
      <c r="U583" s="25"/>
      <c r="W583" s="39"/>
      <c r="X583" s="39"/>
      <c r="Y583" s="39"/>
      <c r="Z583" s="39"/>
      <c r="AA583" s="39"/>
      <c r="AB583" s="39"/>
    </row>
    <row r="584" spans="1:28" x14ac:dyDescent="0.25">
      <c r="A584" s="183">
        <v>43850</v>
      </c>
      <c r="B584" s="184">
        <v>126.98</v>
      </c>
      <c r="C584" s="184">
        <v>109.48</v>
      </c>
      <c r="K584" s="16"/>
      <c r="L584" s="38"/>
      <c r="M584" s="38"/>
      <c r="U584" s="25"/>
      <c r="W584" s="39"/>
      <c r="X584" s="39"/>
      <c r="Y584" s="39"/>
      <c r="Z584" s="39"/>
      <c r="AA584" s="39"/>
      <c r="AB584" s="39"/>
    </row>
    <row r="585" spans="1:28" x14ac:dyDescent="0.25">
      <c r="A585" s="183">
        <v>43851</v>
      </c>
      <c r="B585" s="184">
        <v>127.63</v>
      </c>
      <c r="C585" s="184">
        <v>109.47</v>
      </c>
      <c r="K585" s="16"/>
      <c r="L585" s="38"/>
      <c r="M585" s="38"/>
      <c r="U585" s="25"/>
      <c r="W585" s="39"/>
      <c r="X585" s="39"/>
      <c r="Y585" s="39"/>
      <c r="Z585" s="39"/>
      <c r="AA585" s="39"/>
      <c r="AB585" s="39"/>
    </row>
    <row r="586" spans="1:28" x14ac:dyDescent="0.25">
      <c r="A586" s="183">
        <v>43852</v>
      </c>
      <c r="B586" s="184">
        <v>128.19</v>
      </c>
      <c r="C586" s="184">
        <v>109.53</v>
      </c>
      <c r="K586" s="16"/>
      <c r="L586" s="38"/>
      <c r="M586" s="38"/>
      <c r="U586" s="25"/>
      <c r="W586" s="39"/>
      <c r="X586" s="39"/>
      <c r="Y586" s="39"/>
      <c r="Z586" s="39"/>
      <c r="AA586" s="39"/>
      <c r="AB586" s="39"/>
    </row>
    <row r="587" spans="1:28" x14ac:dyDescent="0.25">
      <c r="A587" s="183">
        <v>43853</v>
      </c>
      <c r="B587" s="184">
        <v>129.15</v>
      </c>
      <c r="C587" s="184">
        <v>109.58</v>
      </c>
      <c r="K587" s="16"/>
      <c r="L587" s="38"/>
      <c r="M587" s="38"/>
      <c r="U587" s="25"/>
      <c r="W587" s="39"/>
      <c r="X587" s="39"/>
      <c r="Y587" s="39"/>
      <c r="Z587" s="39"/>
      <c r="AA587" s="39"/>
      <c r="AB587" s="39"/>
    </row>
    <row r="588" spans="1:28" x14ac:dyDescent="0.25">
      <c r="A588" s="183">
        <v>43854</v>
      </c>
      <c r="B588" s="184">
        <v>129.91</v>
      </c>
      <c r="C588" s="184">
        <v>109.65</v>
      </c>
      <c r="K588" s="16"/>
      <c r="L588" s="38"/>
      <c r="M588" s="38"/>
      <c r="U588" s="25"/>
      <c r="W588" s="39"/>
      <c r="X588" s="39"/>
      <c r="Y588" s="39"/>
      <c r="Z588" s="39"/>
      <c r="AA588" s="39"/>
      <c r="AB588" s="39"/>
    </row>
    <row r="589" spans="1:28" x14ac:dyDescent="0.25">
      <c r="A589" s="183">
        <v>43857</v>
      </c>
      <c r="B589" s="184">
        <v>131.74</v>
      </c>
      <c r="C589" s="184">
        <v>109.81</v>
      </c>
      <c r="K589" s="16"/>
      <c r="L589" s="38"/>
      <c r="M589" s="38"/>
      <c r="U589" s="25"/>
      <c r="W589" s="39"/>
      <c r="X589" s="39"/>
      <c r="Y589" s="39"/>
      <c r="Z589" s="39"/>
      <c r="AA589" s="39"/>
      <c r="AB589" s="39"/>
    </row>
    <row r="590" spans="1:28" x14ac:dyDescent="0.25">
      <c r="A590" s="183">
        <v>43858</v>
      </c>
      <c r="B590" s="184">
        <v>133.09</v>
      </c>
      <c r="C590" s="184">
        <v>109.87</v>
      </c>
      <c r="K590" s="16"/>
      <c r="L590" s="38"/>
      <c r="M590" s="38"/>
      <c r="U590" s="25"/>
      <c r="W590" s="39"/>
      <c r="X590" s="39"/>
      <c r="Y590" s="39"/>
      <c r="Z590" s="39"/>
      <c r="AA590" s="39"/>
      <c r="AB590" s="39"/>
    </row>
    <row r="591" spans="1:28" x14ac:dyDescent="0.25">
      <c r="A591" s="183">
        <v>43859</v>
      </c>
      <c r="B591" s="184">
        <v>132.1</v>
      </c>
      <c r="C591" s="184">
        <v>109.84</v>
      </c>
      <c r="K591" s="16"/>
      <c r="L591" s="38"/>
      <c r="M591" s="38"/>
      <c r="U591" s="25"/>
      <c r="W591" s="39"/>
      <c r="X591" s="39"/>
      <c r="Y591" s="39"/>
      <c r="Z591" s="39"/>
      <c r="AA591" s="39"/>
      <c r="AB591" s="39"/>
    </row>
    <row r="592" spans="1:28" x14ac:dyDescent="0.25">
      <c r="A592" s="183">
        <v>43860</v>
      </c>
      <c r="B592" s="184">
        <v>132.84</v>
      </c>
      <c r="C592" s="184">
        <v>109.84</v>
      </c>
      <c r="K592" s="16"/>
      <c r="L592" s="38"/>
      <c r="M592" s="38"/>
      <c r="U592" s="25"/>
      <c r="W592" s="39"/>
      <c r="X592" s="39"/>
      <c r="Y592" s="39"/>
      <c r="Z592" s="39"/>
      <c r="AA592" s="39"/>
      <c r="AB592" s="39"/>
    </row>
    <row r="593" spans="1:28" x14ac:dyDescent="0.25">
      <c r="A593" s="183">
        <v>43861</v>
      </c>
      <c r="B593" s="184">
        <v>133.55600000000001</v>
      </c>
      <c r="C593" s="184">
        <v>109.94</v>
      </c>
      <c r="K593" s="16"/>
      <c r="L593" s="38"/>
      <c r="M593" s="38"/>
      <c r="U593" s="25"/>
      <c r="W593" s="39"/>
      <c r="X593" s="39"/>
      <c r="Y593" s="39"/>
      <c r="Z593" s="39"/>
      <c r="AA593" s="39"/>
      <c r="AB593" s="39"/>
    </row>
    <row r="594" spans="1:28" x14ac:dyDescent="0.25">
      <c r="A594" s="183">
        <v>43864</v>
      </c>
      <c r="B594" s="184">
        <v>134.52000000000001</v>
      </c>
      <c r="C594" s="184">
        <v>110.01</v>
      </c>
      <c r="K594" s="16"/>
      <c r="L594" s="38"/>
      <c r="M594" s="38"/>
      <c r="U594" s="25"/>
      <c r="W594" s="39"/>
      <c r="X594" s="39"/>
      <c r="Y594" s="39"/>
      <c r="Z594" s="39"/>
      <c r="AA594" s="39"/>
      <c r="AB594" s="39"/>
    </row>
    <row r="595" spans="1:28" x14ac:dyDescent="0.25">
      <c r="A595" s="183">
        <v>43865</v>
      </c>
      <c r="B595" s="184">
        <v>133.22999999999999</v>
      </c>
      <c r="C595" s="184">
        <v>109.94</v>
      </c>
      <c r="K595" s="16"/>
      <c r="L595" s="38"/>
      <c r="M595" s="38"/>
      <c r="U595" s="25"/>
      <c r="W595" s="39"/>
      <c r="X595" s="39"/>
      <c r="Y595" s="39"/>
      <c r="Z595" s="39"/>
      <c r="AA595" s="39"/>
      <c r="AB595" s="39"/>
    </row>
    <row r="596" spans="1:28" x14ac:dyDescent="0.25">
      <c r="A596" s="183">
        <v>43866</v>
      </c>
      <c r="B596" s="184">
        <v>131.85</v>
      </c>
      <c r="C596" s="184">
        <v>109.81</v>
      </c>
      <c r="K596" s="16"/>
      <c r="L596" s="38"/>
      <c r="M596" s="38"/>
      <c r="U596" s="25"/>
      <c r="W596" s="39"/>
      <c r="X596" s="39"/>
      <c r="Y596" s="39"/>
      <c r="Z596" s="39"/>
      <c r="AA596" s="39"/>
      <c r="AB596" s="39"/>
    </row>
    <row r="597" spans="1:28" x14ac:dyDescent="0.25">
      <c r="A597" s="183">
        <v>43867</v>
      </c>
      <c r="B597" s="184">
        <v>131.24</v>
      </c>
      <c r="C597" s="184">
        <v>109.75</v>
      </c>
      <c r="K597" s="16"/>
      <c r="L597" s="38"/>
      <c r="M597" s="38"/>
      <c r="U597" s="25"/>
      <c r="W597" s="39"/>
      <c r="X597" s="39"/>
      <c r="Y597" s="39"/>
      <c r="Z597" s="39"/>
      <c r="AA597" s="39"/>
      <c r="AB597" s="39"/>
    </row>
    <row r="598" spans="1:28" x14ac:dyDescent="0.25">
      <c r="A598" s="183">
        <v>43868</v>
      </c>
      <c r="B598" s="184">
        <v>132.15</v>
      </c>
      <c r="C598" s="184">
        <v>109.81</v>
      </c>
      <c r="K598" s="16"/>
      <c r="L598" s="38"/>
      <c r="M598" s="38"/>
      <c r="U598" s="25"/>
      <c r="W598" s="39"/>
      <c r="X598" s="39"/>
      <c r="Y598" s="39"/>
      <c r="Z598" s="39"/>
      <c r="AA598" s="39"/>
      <c r="AB598" s="39"/>
    </row>
    <row r="599" spans="1:28" x14ac:dyDescent="0.25">
      <c r="A599" s="183">
        <v>43871</v>
      </c>
      <c r="B599" s="184">
        <v>132.41999999999999</v>
      </c>
      <c r="C599" s="184">
        <v>109.83</v>
      </c>
      <c r="K599" s="16"/>
      <c r="L599" s="38"/>
      <c r="M599" s="38"/>
      <c r="U599" s="25"/>
      <c r="W599" s="39"/>
      <c r="X599" s="39"/>
      <c r="Y599" s="39"/>
      <c r="Z599" s="39"/>
      <c r="AA599" s="39"/>
      <c r="AB599" s="39"/>
    </row>
    <row r="600" spans="1:28" x14ac:dyDescent="0.25">
      <c r="A600" s="183">
        <v>43872</v>
      </c>
      <c r="B600" s="184">
        <v>132.30000000000001</v>
      </c>
      <c r="C600" s="184">
        <v>109.77</v>
      </c>
      <c r="K600" s="16"/>
      <c r="L600" s="38"/>
      <c r="M600" s="38"/>
      <c r="U600" s="25"/>
      <c r="W600" s="39"/>
      <c r="X600" s="39"/>
      <c r="Y600" s="39"/>
      <c r="Z600" s="39"/>
      <c r="AA600" s="39"/>
      <c r="AB600" s="39"/>
    </row>
    <row r="601" spans="1:28" x14ac:dyDescent="0.25">
      <c r="A601" s="183">
        <v>43873</v>
      </c>
      <c r="B601" s="184">
        <v>131.44</v>
      </c>
      <c r="C601" s="184">
        <v>109.75</v>
      </c>
      <c r="K601" s="16"/>
      <c r="L601" s="38"/>
      <c r="M601" s="38"/>
      <c r="U601" s="25"/>
      <c r="W601" s="39"/>
      <c r="X601" s="39"/>
      <c r="Y601" s="39"/>
      <c r="Z601" s="39"/>
      <c r="AA601" s="39"/>
      <c r="AB601" s="39"/>
    </row>
    <row r="602" spans="1:28" x14ac:dyDescent="0.25">
      <c r="A602" s="183">
        <v>43874</v>
      </c>
      <c r="B602" s="184">
        <v>133.27000000000001</v>
      </c>
      <c r="C602" s="184">
        <v>109.8</v>
      </c>
      <c r="K602" s="16"/>
      <c r="L602" s="38"/>
      <c r="M602" s="38"/>
      <c r="U602" s="25"/>
      <c r="W602" s="39"/>
      <c r="X602" s="39"/>
      <c r="Y602" s="39"/>
      <c r="Z602" s="39"/>
      <c r="AA602" s="39"/>
      <c r="AB602" s="39"/>
    </row>
    <row r="603" spans="1:28" x14ac:dyDescent="0.25">
      <c r="A603" s="183">
        <v>43875</v>
      </c>
      <c r="B603" s="184">
        <v>132.76</v>
      </c>
      <c r="C603" s="184">
        <v>109.77</v>
      </c>
      <c r="K603" s="16"/>
      <c r="L603" s="38"/>
      <c r="M603" s="38"/>
      <c r="U603" s="25"/>
      <c r="W603" s="39"/>
      <c r="X603" s="39"/>
      <c r="Y603" s="39"/>
      <c r="Z603" s="39"/>
      <c r="AA603" s="39"/>
      <c r="AB603" s="39"/>
    </row>
    <row r="604" spans="1:28" x14ac:dyDescent="0.25">
      <c r="A604" s="183">
        <v>43878</v>
      </c>
      <c r="B604" s="184">
        <v>132.815</v>
      </c>
      <c r="C604" s="184">
        <v>109.78</v>
      </c>
      <c r="K604" s="16"/>
      <c r="L604" s="38"/>
      <c r="M604" s="38"/>
      <c r="U604" s="25"/>
      <c r="W604" s="39"/>
      <c r="X604" s="39"/>
      <c r="Y604" s="39"/>
      <c r="Z604" s="39"/>
      <c r="AA604" s="39"/>
      <c r="AB604" s="39"/>
    </row>
    <row r="605" spans="1:28" x14ac:dyDescent="0.25">
      <c r="A605" s="183">
        <v>43879</v>
      </c>
      <c r="B605" s="184">
        <v>133.87</v>
      </c>
      <c r="C605" s="184">
        <v>109.82</v>
      </c>
      <c r="K605" s="16"/>
      <c r="L605" s="38"/>
      <c r="M605" s="38"/>
      <c r="U605" s="25"/>
      <c r="W605" s="39"/>
      <c r="X605" s="39"/>
      <c r="Y605" s="39"/>
      <c r="Z605" s="39"/>
      <c r="AA605" s="39"/>
      <c r="AB605" s="39"/>
    </row>
    <row r="606" spans="1:28" x14ac:dyDescent="0.25">
      <c r="A606" s="183">
        <v>43880</v>
      </c>
      <c r="B606" s="184">
        <v>133.16</v>
      </c>
      <c r="C606" s="184">
        <v>109.79</v>
      </c>
      <c r="K606" s="16"/>
      <c r="L606" s="38"/>
      <c r="M606" s="38"/>
      <c r="U606" s="25"/>
      <c r="W606" s="39"/>
      <c r="X606" s="39"/>
      <c r="Y606" s="39"/>
      <c r="Z606" s="39"/>
      <c r="AA606" s="39"/>
      <c r="AB606" s="39"/>
    </row>
    <row r="607" spans="1:28" x14ac:dyDescent="0.25">
      <c r="A607" s="183">
        <v>43881</v>
      </c>
      <c r="B607" s="184">
        <v>133.74</v>
      </c>
      <c r="C607" s="184">
        <v>109.75</v>
      </c>
      <c r="K607" s="16"/>
      <c r="L607" s="38"/>
      <c r="M607" s="38"/>
      <c r="U607" s="25"/>
      <c r="W607" s="39"/>
      <c r="X607" s="39"/>
      <c r="Y607" s="39"/>
      <c r="Z607" s="39"/>
      <c r="AA607" s="39"/>
      <c r="AB607" s="39"/>
    </row>
    <row r="608" spans="1:28" x14ac:dyDescent="0.25">
      <c r="A608" s="183">
        <v>43882</v>
      </c>
      <c r="B608" s="184">
        <v>136.1</v>
      </c>
      <c r="C608" s="184">
        <v>109.73</v>
      </c>
      <c r="K608" s="16"/>
      <c r="L608" s="38"/>
      <c r="M608" s="38"/>
      <c r="U608" s="25"/>
      <c r="W608" s="39"/>
      <c r="X608" s="39"/>
      <c r="Y608" s="39"/>
      <c r="Z608" s="39"/>
      <c r="AA608" s="39"/>
      <c r="AB608" s="39"/>
    </row>
    <row r="609" spans="1:28" x14ac:dyDescent="0.25">
      <c r="A609" s="183">
        <v>43885</v>
      </c>
      <c r="B609" s="184">
        <v>137.34</v>
      </c>
      <c r="C609" s="184">
        <v>109.9</v>
      </c>
      <c r="K609" s="16"/>
      <c r="L609" s="38"/>
      <c r="M609" s="38"/>
      <c r="U609" s="25"/>
      <c r="W609" s="39"/>
      <c r="X609" s="39"/>
      <c r="Y609" s="39"/>
      <c r="Z609" s="39"/>
      <c r="AA609" s="39"/>
      <c r="AB609" s="39"/>
    </row>
    <row r="610" spans="1:28" x14ac:dyDescent="0.25">
      <c r="A610" s="183">
        <v>43886</v>
      </c>
      <c r="B610" s="184">
        <v>137.34</v>
      </c>
      <c r="C610" s="184">
        <v>109.98</v>
      </c>
      <c r="K610" s="16"/>
      <c r="L610" s="38"/>
      <c r="M610" s="38"/>
      <c r="U610" s="25"/>
      <c r="W610" s="39"/>
      <c r="X610" s="39"/>
      <c r="Y610" s="39"/>
      <c r="Z610" s="39"/>
      <c r="AA610" s="39"/>
      <c r="AB610" s="39"/>
    </row>
    <row r="611" spans="1:28" x14ac:dyDescent="0.25">
      <c r="A611" s="183">
        <v>43887</v>
      </c>
      <c r="B611" s="184">
        <v>137.59</v>
      </c>
      <c r="C611" s="184">
        <v>110.02</v>
      </c>
      <c r="K611" s="16"/>
      <c r="L611" s="38"/>
      <c r="M611" s="38"/>
      <c r="U611" s="25"/>
      <c r="W611" s="39"/>
      <c r="X611" s="39"/>
      <c r="Y611" s="39"/>
      <c r="Z611" s="39"/>
      <c r="AA611" s="39"/>
      <c r="AB611" s="39"/>
    </row>
    <row r="612" spans="1:28" x14ac:dyDescent="0.25">
      <c r="A612" s="183">
        <v>43888</v>
      </c>
      <c r="B612" s="184">
        <v>137.13</v>
      </c>
      <c r="C612" s="184">
        <v>110.04</v>
      </c>
      <c r="K612" s="16"/>
      <c r="L612" s="38"/>
      <c r="M612" s="38"/>
      <c r="U612" s="25"/>
      <c r="W612" s="39"/>
      <c r="X612" s="39"/>
      <c r="Y612" s="39"/>
      <c r="Z612" s="39"/>
      <c r="AA612" s="39"/>
      <c r="AB612" s="39"/>
    </row>
    <row r="613" spans="1:28" x14ac:dyDescent="0.25">
      <c r="A613" s="183">
        <v>43889</v>
      </c>
      <c r="B613" s="184">
        <v>141.6</v>
      </c>
      <c r="C613" s="184">
        <v>110.26</v>
      </c>
      <c r="K613" s="16"/>
      <c r="L613" s="38"/>
      <c r="M613" s="38"/>
      <c r="U613" s="25"/>
      <c r="W613" s="39"/>
      <c r="X613" s="39"/>
      <c r="Y613" s="39"/>
      <c r="Z613" s="39"/>
      <c r="AA613" s="39"/>
      <c r="AB613" s="39"/>
    </row>
    <row r="614" spans="1:28" x14ac:dyDescent="0.25">
      <c r="A614" s="183">
        <v>43892</v>
      </c>
      <c r="B614" s="184">
        <v>142.91999999999999</v>
      </c>
      <c r="C614" s="184">
        <v>110.43</v>
      </c>
      <c r="K614" s="16"/>
      <c r="L614" s="38"/>
      <c r="M614" s="38"/>
      <c r="U614" s="25"/>
      <c r="W614" s="39"/>
      <c r="X614" s="39"/>
      <c r="Y614" s="39"/>
      <c r="Z614" s="39"/>
      <c r="AA614" s="39"/>
      <c r="AB614" s="39"/>
    </row>
    <row r="615" spans="1:28" x14ac:dyDescent="0.25">
      <c r="A615" s="183">
        <v>43893</v>
      </c>
      <c r="B615" s="184">
        <v>140.46</v>
      </c>
      <c r="C615" s="184">
        <v>110.23</v>
      </c>
      <c r="K615" s="16"/>
      <c r="L615" s="38"/>
      <c r="M615" s="38"/>
      <c r="U615" s="25"/>
      <c r="W615" s="39"/>
      <c r="X615" s="39"/>
      <c r="Y615" s="39"/>
      <c r="Z615" s="39"/>
      <c r="AA615" s="39"/>
      <c r="AB615" s="39"/>
    </row>
    <row r="616" spans="1:28" x14ac:dyDescent="0.25">
      <c r="A616" s="183">
        <v>43894</v>
      </c>
      <c r="B616" s="184">
        <v>142.59</v>
      </c>
      <c r="C616" s="184">
        <v>110.42</v>
      </c>
      <c r="K616" s="16"/>
      <c r="L616" s="38"/>
      <c r="M616" s="38"/>
      <c r="U616" s="25"/>
      <c r="W616" s="39"/>
      <c r="X616" s="39"/>
      <c r="Y616" s="39"/>
      <c r="Z616" s="39"/>
      <c r="AA616" s="39"/>
      <c r="AB616" s="39"/>
    </row>
    <row r="617" spans="1:28" x14ac:dyDescent="0.25">
      <c r="A617" s="183">
        <v>43895</v>
      </c>
      <c r="B617" s="184">
        <v>142.03</v>
      </c>
      <c r="C617" s="184">
        <v>110.46</v>
      </c>
      <c r="K617" s="16"/>
      <c r="L617" s="38"/>
      <c r="M617" s="38"/>
      <c r="U617" s="25"/>
      <c r="W617" s="39"/>
      <c r="X617" s="39"/>
      <c r="Y617" s="39"/>
      <c r="Z617" s="39"/>
      <c r="AA617" s="39"/>
      <c r="AB617" s="39"/>
    </row>
    <row r="618" spans="1:28" x14ac:dyDescent="0.25">
      <c r="A618" s="183">
        <v>43896</v>
      </c>
      <c r="B618" s="184">
        <v>146.5</v>
      </c>
      <c r="C618" s="184">
        <v>110.74</v>
      </c>
      <c r="K618" s="16"/>
      <c r="L618" s="38"/>
      <c r="M618" s="38"/>
      <c r="U618" s="25"/>
      <c r="W618" s="39"/>
      <c r="X618" s="39"/>
      <c r="Y618" s="39"/>
      <c r="Z618" s="39"/>
      <c r="AA618" s="39"/>
      <c r="AB618" s="39"/>
    </row>
    <row r="619" spans="1:28" x14ac:dyDescent="0.25">
      <c r="A619" s="183">
        <v>43899</v>
      </c>
      <c r="B619" s="184">
        <v>153.4</v>
      </c>
      <c r="C619" s="184">
        <v>110.98</v>
      </c>
      <c r="K619" s="16"/>
      <c r="L619" s="38"/>
      <c r="M619" s="38"/>
      <c r="U619" s="25"/>
      <c r="W619" s="39"/>
      <c r="X619" s="39"/>
      <c r="Y619" s="39"/>
      <c r="Z619" s="39"/>
      <c r="AA619" s="39"/>
      <c r="AB619" s="39"/>
    </row>
    <row r="620" spans="1:28" x14ac:dyDescent="0.25">
      <c r="A620" s="183">
        <v>43900</v>
      </c>
      <c r="B620" s="184">
        <v>149.25</v>
      </c>
      <c r="C620" s="184">
        <v>110.8</v>
      </c>
      <c r="K620" s="16"/>
      <c r="L620" s="38"/>
      <c r="M620" s="38"/>
      <c r="U620" s="25"/>
      <c r="W620" s="39"/>
      <c r="X620" s="39"/>
      <c r="Y620" s="39"/>
      <c r="Z620" s="39"/>
      <c r="AA620" s="39"/>
      <c r="AB620" s="39"/>
    </row>
    <row r="621" spans="1:28" x14ac:dyDescent="0.25">
      <c r="A621" s="183">
        <v>43901</v>
      </c>
      <c r="B621" s="184">
        <v>152</v>
      </c>
      <c r="C621" s="184">
        <v>110.9</v>
      </c>
      <c r="K621" s="16"/>
      <c r="L621" s="38"/>
      <c r="M621" s="38"/>
      <c r="U621" s="25"/>
      <c r="W621" s="39"/>
      <c r="X621" s="39"/>
      <c r="Y621" s="39"/>
      <c r="Z621" s="39"/>
      <c r="AA621" s="39"/>
      <c r="AB621" s="39"/>
    </row>
    <row r="622" spans="1:28" x14ac:dyDescent="0.25">
      <c r="A622" s="183">
        <v>43902</v>
      </c>
      <c r="B622" s="184">
        <v>154.62</v>
      </c>
      <c r="C622" s="184">
        <v>111.07</v>
      </c>
      <c r="K622" s="16"/>
      <c r="L622" s="38"/>
      <c r="M622" s="38"/>
      <c r="U622" s="25"/>
      <c r="W622" s="39"/>
      <c r="X622" s="39"/>
      <c r="Y622" s="39"/>
      <c r="Z622" s="39"/>
      <c r="AA622" s="39"/>
      <c r="AB622" s="39"/>
    </row>
    <row r="623" spans="1:28" x14ac:dyDescent="0.25">
      <c r="A623" s="183">
        <v>43903</v>
      </c>
      <c r="B623" s="184">
        <v>146.80000000000001</v>
      </c>
      <c r="C623" s="184">
        <v>110.62</v>
      </c>
      <c r="K623" s="16"/>
      <c r="L623" s="38"/>
      <c r="M623" s="38"/>
      <c r="U623" s="25"/>
      <c r="W623" s="39"/>
      <c r="X623" s="39"/>
      <c r="Y623" s="39"/>
      <c r="Z623" s="39"/>
      <c r="AA623" s="39"/>
      <c r="AB623" s="39"/>
    </row>
    <row r="624" spans="1:28" x14ac:dyDescent="0.25">
      <c r="A624" s="183">
        <v>43906</v>
      </c>
      <c r="B624" s="184">
        <v>143.65</v>
      </c>
      <c r="C624" s="184">
        <v>110.37</v>
      </c>
      <c r="K624" s="16"/>
      <c r="L624" s="38"/>
      <c r="M624" s="38"/>
      <c r="U624" s="25"/>
      <c r="W624" s="39"/>
      <c r="X624" s="39"/>
      <c r="Y624" s="39"/>
      <c r="Z624" s="39"/>
      <c r="AA624" s="39"/>
      <c r="AB624" s="39"/>
    </row>
    <row r="625" spans="1:28" x14ac:dyDescent="0.25">
      <c r="A625" s="183">
        <v>43907</v>
      </c>
      <c r="B625" s="184">
        <v>140.59</v>
      </c>
      <c r="C625" s="184">
        <v>110.02</v>
      </c>
      <c r="K625" s="16"/>
      <c r="L625" s="38"/>
      <c r="M625" s="38"/>
      <c r="U625" s="25"/>
      <c r="W625" s="39"/>
      <c r="X625" s="39"/>
      <c r="Y625" s="39"/>
      <c r="Z625" s="39"/>
      <c r="AA625" s="39"/>
      <c r="AB625" s="39"/>
    </row>
    <row r="626" spans="1:28" x14ac:dyDescent="0.25">
      <c r="A626" s="183">
        <v>43908</v>
      </c>
      <c r="B626" s="184">
        <v>135.43</v>
      </c>
      <c r="C626" s="184">
        <v>109.54</v>
      </c>
      <c r="K626" s="16"/>
      <c r="L626" s="38"/>
      <c r="M626" s="38"/>
      <c r="U626" s="25"/>
      <c r="W626" s="39"/>
      <c r="X626" s="39"/>
      <c r="Y626" s="39"/>
      <c r="Z626" s="39"/>
      <c r="AA626" s="39"/>
      <c r="AB626" s="39"/>
    </row>
    <row r="627" spans="1:28" x14ac:dyDescent="0.25">
      <c r="A627" s="183">
        <v>43909</v>
      </c>
      <c r="B627" s="184">
        <v>132.94999999999999</v>
      </c>
      <c r="C627" s="184">
        <v>109.34</v>
      </c>
      <c r="K627" s="16"/>
      <c r="L627" s="38"/>
      <c r="M627" s="38"/>
      <c r="U627" s="25"/>
      <c r="W627" s="39"/>
      <c r="X627" s="39"/>
      <c r="Y627" s="39"/>
      <c r="Z627" s="39"/>
      <c r="AA627" s="39"/>
      <c r="AB627" s="39"/>
    </row>
    <row r="628" spans="1:28" x14ac:dyDescent="0.25">
      <c r="A628" s="183">
        <v>43910</v>
      </c>
      <c r="B628" s="184">
        <v>134.72</v>
      </c>
      <c r="C628" s="184">
        <v>109.09</v>
      </c>
      <c r="K628" s="16"/>
      <c r="L628" s="38"/>
      <c r="M628" s="38"/>
      <c r="U628" s="25"/>
      <c r="W628" s="39"/>
      <c r="X628" s="39"/>
      <c r="Y628" s="39"/>
      <c r="Z628" s="39"/>
      <c r="AA628" s="39"/>
      <c r="AB628" s="39"/>
    </row>
    <row r="629" spans="1:28" x14ac:dyDescent="0.25">
      <c r="A629" s="183">
        <v>43913</v>
      </c>
      <c r="B629" s="184">
        <v>137.72</v>
      </c>
      <c r="C629" s="184">
        <v>109.48</v>
      </c>
      <c r="K629" s="16"/>
      <c r="L629" s="38"/>
      <c r="M629" s="38"/>
      <c r="U629" s="25"/>
      <c r="W629" s="39"/>
      <c r="X629" s="39"/>
      <c r="Y629" s="39"/>
      <c r="Z629" s="39"/>
      <c r="AA629" s="39"/>
      <c r="AB629" s="39"/>
    </row>
    <row r="630" spans="1:28" x14ac:dyDescent="0.25">
      <c r="A630" s="183">
        <v>43914</v>
      </c>
      <c r="B630" s="184">
        <v>136.77000000000001</v>
      </c>
      <c r="C630" s="184">
        <v>109.31</v>
      </c>
      <c r="K630" s="16"/>
      <c r="L630" s="38"/>
      <c r="M630" s="38"/>
      <c r="U630" s="25"/>
      <c r="W630" s="39"/>
      <c r="X630" s="39"/>
      <c r="Y630" s="39"/>
      <c r="Z630" s="39"/>
      <c r="AA630" s="39"/>
      <c r="AB630" s="39"/>
    </row>
    <row r="631" spans="1:28" x14ac:dyDescent="0.25">
      <c r="A631" s="183">
        <v>43915</v>
      </c>
      <c r="B631" s="184">
        <v>133.41</v>
      </c>
      <c r="C631" s="184">
        <v>109.15</v>
      </c>
      <c r="K631" s="16"/>
      <c r="L631" s="38"/>
      <c r="M631" s="38"/>
      <c r="U631" s="25"/>
      <c r="W631" s="39"/>
      <c r="X631" s="39"/>
      <c r="Y631" s="39"/>
      <c r="Z631" s="39"/>
      <c r="AA631" s="39"/>
      <c r="AB631" s="39"/>
    </row>
    <row r="632" spans="1:28" x14ac:dyDescent="0.25">
      <c r="A632" s="183">
        <v>43916</v>
      </c>
      <c r="B632" s="184">
        <v>131.37</v>
      </c>
      <c r="C632" s="184">
        <v>109.13</v>
      </c>
      <c r="K632" s="16"/>
      <c r="L632" s="38"/>
      <c r="M632" s="38"/>
      <c r="U632" s="25"/>
      <c r="W632" s="39"/>
      <c r="X632" s="39"/>
      <c r="Y632" s="39"/>
      <c r="Z632" s="39"/>
      <c r="AA632" s="39"/>
      <c r="AB632" s="39"/>
    </row>
    <row r="633" spans="1:28" x14ac:dyDescent="0.25">
      <c r="A633" s="183">
        <v>43917</v>
      </c>
      <c r="B633" s="184">
        <v>135.16999999999999</v>
      </c>
      <c r="C633" s="184">
        <v>109.65</v>
      </c>
      <c r="K633" s="16"/>
      <c r="L633" s="38"/>
      <c r="M633" s="38"/>
      <c r="U633" s="25"/>
      <c r="W633" s="39"/>
      <c r="X633" s="39"/>
      <c r="Y633" s="39"/>
      <c r="Z633" s="39"/>
      <c r="AA633" s="39"/>
      <c r="AB633" s="39"/>
    </row>
    <row r="634" spans="1:28" x14ac:dyDescent="0.25">
      <c r="A634" s="183">
        <v>43920</v>
      </c>
      <c r="B634" s="184">
        <v>138.72999999999999</v>
      </c>
      <c r="C634" s="184">
        <v>109.84</v>
      </c>
      <c r="K634" s="16"/>
      <c r="L634" s="38"/>
      <c r="M634" s="38"/>
      <c r="U634" s="25"/>
      <c r="W634" s="39"/>
      <c r="X634" s="39"/>
      <c r="Y634" s="39"/>
      <c r="Z634" s="39"/>
      <c r="AA634" s="39"/>
      <c r="AB634" s="39"/>
    </row>
    <row r="635" spans="1:28" x14ac:dyDescent="0.25">
      <c r="A635" s="183">
        <v>43921</v>
      </c>
      <c r="B635" s="184">
        <v>136.84</v>
      </c>
      <c r="C635" s="184">
        <v>109.65</v>
      </c>
      <c r="K635" s="16"/>
      <c r="L635" s="38"/>
      <c r="M635" s="38"/>
      <c r="U635" s="25"/>
      <c r="W635" s="39"/>
      <c r="X635" s="39"/>
      <c r="Y635" s="39"/>
      <c r="Z635" s="39"/>
      <c r="AA635" s="39"/>
      <c r="AB635" s="39"/>
    </row>
    <row r="636" spans="1:28" x14ac:dyDescent="0.25">
      <c r="A636" s="183">
        <v>43922</v>
      </c>
      <c r="B636" s="184">
        <v>137.4</v>
      </c>
      <c r="C636" s="184">
        <v>109.64</v>
      </c>
      <c r="K636" s="16"/>
      <c r="L636" s="38"/>
      <c r="M636" s="38"/>
      <c r="U636" s="25"/>
      <c r="W636" s="39"/>
      <c r="X636" s="39"/>
      <c r="Y636" s="39"/>
      <c r="Z636" s="39"/>
      <c r="AA636" s="39"/>
      <c r="AB636" s="39"/>
    </row>
    <row r="637" spans="1:28" x14ac:dyDescent="0.25">
      <c r="A637" s="183">
        <v>43923</v>
      </c>
      <c r="B637" s="184">
        <v>135.62</v>
      </c>
      <c r="C637" s="184">
        <v>109.36</v>
      </c>
      <c r="K637" s="16"/>
      <c r="L637" s="38"/>
      <c r="M637" s="38"/>
      <c r="U637" s="25"/>
      <c r="W637" s="39"/>
      <c r="X637" s="39"/>
      <c r="Y637" s="39"/>
      <c r="Z637" s="39"/>
      <c r="AA637" s="39"/>
      <c r="AB637" s="39"/>
    </row>
    <row r="638" spans="1:28" x14ac:dyDescent="0.25">
      <c r="A638" s="183">
        <v>43924</v>
      </c>
      <c r="B638" s="184">
        <v>138.43</v>
      </c>
      <c r="C638" s="184">
        <v>109.43</v>
      </c>
      <c r="K638" s="16"/>
      <c r="L638" s="38"/>
      <c r="M638" s="38"/>
      <c r="U638" s="25"/>
      <c r="W638" s="39"/>
      <c r="X638" s="39"/>
      <c r="Y638" s="39"/>
      <c r="Z638" s="39"/>
      <c r="AA638" s="39"/>
      <c r="AB638" s="39"/>
    </row>
    <row r="639" spans="1:28" x14ac:dyDescent="0.25">
      <c r="A639" s="183">
        <v>43927</v>
      </c>
      <c r="B639" s="184">
        <v>137.13</v>
      </c>
      <c r="C639" s="184">
        <v>109.36</v>
      </c>
      <c r="K639" s="16"/>
      <c r="L639" s="38"/>
      <c r="M639" s="38"/>
      <c r="U639" s="25"/>
      <c r="W639" s="39"/>
      <c r="X639" s="39"/>
      <c r="Y639" s="39"/>
      <c r="Z639" s="39"/>
      <c r="AA639" s="39"/>
      <c r="AB639" s="39"/>
    </row>
    <row r="640" spans="1:28" x14ac:dyDescent="0.25">
      <c r="A640" s="183">
        <v>43928</v>
      </c>
      <c r="B640" s="184">
        <v>134.22999999999999</v>
      </c>
      <c r="C640" s="184">
        <v>109.33</v>
      </c>
      <c r="K640" s="16"/>
      <c r="L640" s="38"/>
      <c r="M640" s="38"/>
      <c r="U640" s="25"/>
      <c r="W640" s="39"/>
      <c r="X640" s="39"/>
      <c r="Y640" s="39"/>
      <c r="Z640" s="39"/>
      <c r="AA640" s="39"/>
      <c r="AB640" s="39"/>
    </row>
    <row r="641" spans="1:28" x14ac:dyDescent="0.25">
      <c r="A641" s="183">
        <v>43929</v>
      </c>
      <c r="B641" s="184">
        <v>134.24</v>
      </c>
      <c r="C641" s="184">
        <v>109.21</v>
      </c>
      <c r="K641" s="16"/>
      <c r="L641" s="38"/>
      <c r="M641" s="38"/>
      <c r="U641" s="25"/>
      <c r="W641" s="39"/>
      <c r="X641" s="39"/>
      <c r="Y641" s="39"/>
      <c r="Z641" s="39"/>
      <c r="AA641" s="39"/>
      <c r="AB641" s="39"/>
    </row>
    <row r="642" spans="1:28" x14ac:dyDescent="0.25">
      <c r="A642" s="183">
        <v>43930</v>
      </c>
      <c r="B642" s="184">
        <v>133.58000000000001</v>
      </c>
      <c r="C642" s="184">
        <v>109.16</v>
      </c>
      <c r="K642" s="16"/>
      <c r="L642" s="38"/>
      <c r="M642" s="38"/>
      <c r="U642" s="25"/>
      <c r="W642" s="39"/>
      <c r="X642" s="39"/>
      <c r="Y642" s="39"/>
      <c r="Z642" s="39"/>
      <c r="AA642" s="39"/>
      <c r="AB642" s="39"/>
    </row>
    <row r="643" spans="1:28" x14ac:dyDescent="0.25">
      <c r="A643" s="183">
        <v>43935</v>
      </c>
      <c r="B643" s="184">
        <v>134.37</v>
      </c>
      <c r="C643" s="184">
        <v>109.23</v>
      </c>
      <c r="K643" s="16"/>
      <c r="L643" s="38"/>
      <c r="M643" s="38"/>
      <c r="U643" s="25"/>
      <c r="W643" s="39"/>
      <c r="X643" s="39"/>
      <c r="Y643" s="39"/>
      <c r="Z643" s="39"/>
      <c r="AA643" s="39"/>
      <c r="AB643" s="39"/>
    </row>
    <row r="644" spans="1:28" x14ac:dyDescent="0.25">
      <c r="A644" s="183">
        <v>43936</v>
      </c>
      <c r="B644" s="184">
        <v>136.47</v>
      </c>
      <c r="C644" s="184">
        <v>109.45</v>
      </c>
      <c r="K644" s="16"/>
      <c r="L644" s="38"/>
      <c r="M644" s="38"/>
      <c r="U644" s="25"/>
      <c r="W644" s="39"/>
      <c r="X644" s="39"/>
      <c r="Y644" s="39"/>
      <c r="Z644" s="39"/>
      <c r="AA644" s="39"/>
      <c r="AB644" s="39"/>
    </row>
    <row r="645" spans="1:28" x14ac:dyDescent="0.25">
      <c r="A645" s="183">
        <v>43937</v>
      </c>
      <c r="B645" s="184">
        <v>138.16</v>
      </c>
      <c r="C645" s="184">
        <v>109.42</v>
      </c>
      <c r="K645" s="16"/>
      <c r="L645" s="38"/>
      <c r="M645" s="38"/>
      <c r="U645" s="25"/>
      <c r="W645" s="39"/>
      <c r="X645" s="39"/>
      <c r="Y645" s="39"/>
      <c r="Z645" s="39"/>
      <c r="AA645" s="39"/>
      <c r="AB645" s="39"/>
    </row>
    <row r="646" spans="1:28" x14ac:dyDescent="0.25">
      <c r="A646" s="183">
        <v>43938</v>
      </c>
      <c r="B646" s="184">
        <v>138.61000000000001</v>
      </c>
      <c r="C646" s="184">
        <v>109.48</v>
      </c>
      <c r="K646" s="16"/>
      <c r="L646" s="38"/>
      <c r="M646" s="38"/>
      <c r="U646" s="25"/>
      <c r="W646" s="39"/>
      <c r="X646" s="39"/>
      <c r="Y646" s="39"/>
      <c r="Z646" s="39"/>
      <c r="AA646" s="39"/>
      <c r="AB646" s="39"/>
    </row>
    <row r="647" spans="1:28" x14ac:dyDescent="0.25">
      <c r="A647" s="183">
        <v>43941</v>
      </c>
      <c r="B647" s="184">
        <v>138.46</v>
      </c>
      <c r="C647" s="184">
        <v>109.55</v>
      </c>
      <c r="K647" s="16"/>
      <c r="L647" s="38"/>
      <c r="M647" s="38"/>
      <c r="U647" s="25"/>
      <c r="W647" s="39"/>
      <c r="X647" s="39"/>
      <c r="Y647" s="39"/>
      <c r="Z647" s="39"/>
      <c r="AA647" s="39"/>
      <c r="AB647" s="39"/>
    </row>
    <row r="648" spans="1:28" x14ac:dyDescent="0.25">
      <c r="A648" s="183">
        <v>43942</v>
      </c>
      <c r="B648" s="184">
        <v>138.04</v>
      </c>
      <c r="C648" s="184">
        <v>109.42</v>
      </c>
      <c r="K648" s="16"/>
      <c r="L648" s="38"/>
      <c r="M648" s="38"/>
      <c r="U648" s="25"/>
      <c r="W648" s="39"/>
      <c r="X648" s="39"/>
      <c r="Y648" s="39"/>
      <c r="Z648" s="39"/>
      <c r="AA648" s="39"/>
      <c r="AB648" s="39"/>
    </row>
    <row r="649" spans="1:28" x14ac:dyDescent="0.25">
      <c r="A649" s="183">
        <v>43943</v>
      </c>
      <c r="B649" s="184">
        <v>138.13</v>
      </c>
      <c r="C649" s="184">
        <v>109.46</v>
      </c>
      <c r="K649" s="16"/>
      <c r="L649" s="38"/>
      <c r="M649" s="38"/>
      <c r="U649" s="25"/>
      <c r="W649" s="39"/>
      <c r="X649" s="39"/>
      <c r="Y649" s="39"/>
      <c r="Z649" s="39"/>
      <c r="AA649" s="39"/>
      <c r="AB649" s="39"/>
    </row>
    <row r="650" spans="1:28" x14ac:dyDescent="0.25">
      <c r="A650" s="183">
        <v>43944</v>
      </c>
      <c r="B650" s="184">
        <v>136.86000000000001</v>
      </c>
      <c r="C650" s="184">
        <v>109.39</v>
      </c>
      <c r="K650" s="16"/>
      <c r="L650" s="38"/>
      <c r="M650" s="38"/>
      <c r="U650" s="25"/>
      <c r="W650" s="39"/>
      <c r="X650" s="39"/>
      <c r="Y650" s="39"/>
      <c r="Z650" s="39"/>
      <c r="AA650" s="39"/>
      <c r="AB650" s="39"/>
    </row>
    <row r="651" spans="1:28" x14ac:dyDescent="0.25">
      <c r="A651" s="183">
        <v>43945</v>
      </c>
      <c r="B651" s="184">
        <v>138.37</v>
      </c>
      <c r="C651" s="184">
        <v>109.4</v>
      </c>
      <c r="K651" s="16"/>
      <c r="L651" s="38"/>
      <c r="M651" s="38"/>
      <c r="U651" s="25"/>
      <c r="W651" s="39"/>
      <c r="X651" s="39"/>
      <c r="Y651" s="39"/>
      <c r="Z651" s="39"/>
      <c r="AA651" s="39"/>
      <c r="AB651" s="39"/>
    </row>
    <row r="652" spans="1:28" x14ac:dyDescent="0.25">
      <c r="A652" s="183">
        <v>43948</v>
      </c>
      <c r="B652" s="184">
        <v>138.97</v>
      </c>
      <c r="C652" s="184">
        <v>109.44</v>
      </c>
      <c r="K652" s="16"/>
      <c r="L652" s="38"/>
      <c r="M652" s="38"/>
      <c r="U652" s="25"/>
      <c r="W652" s="39"/>
      <c r="X652" s="39"/>
      <c r="Y652" s="39"/>
      <c r="Z652" s="39"/>
      <c r="AA652" s="39"/>
      <c r="AB652" s="39"/>
    </row>
    <row r="653" spans="1:28" x14ac:dyDescent="0.25">
      <c r="A653" s="183">
        <v>43949</v>
      </c>
      <c r="B653" s="184">
        <v>137.55000000000001</v>
      </c>
      <c r="C653" s="184">
        <v>109.35</v>
      </c>
      <c r="K653" s="16"/>
      <c r="L653" s="38"/>
      <c r="M653" s="38"/>
      <c r="U653" s="25"/>
      <c r="W653" s="39"/>
      <c r="X653" s="39"/>
      <c r="Y653" s="39"/>
      <c r="Z653" s="39"/>
      <c r="AA653" s="39"/>
      <c r="AB653" s="39"/>
    </row>
    <row r="654" spans="1:28" x14ac:dyDescent="0.25">
      <c r="A654" s="183">
        <v>43950</v>
      </c>
      <c r="B654" s="184">
        <v>138.94999999999999</v>
      </c>
      <c r="C654" s="184">
        <v>109.46</v>
      </c>
      <c r="K654" s="16"/>
      <c r="L654" s="38"/>
      <c r="M654" s="38"/>
      <c r="U654" s="25"/>
      <c r="W654" s="39"/>
      <c r="X654" s="39"/>
      <c r="Y654" s="39"/>
      <c r="Z654" s="39"/>
      <c r="AA654" s="39"/>
      <c r="AB654" s="39"/>
    </row>
    <row r="655" spans="1:28" x14ac:dyDescent="0.25">
      <c r="A655" s="183">
        <v>43951</v>
      </c>
      <c r="B655" s="184">
        <v>139.34</v>
      </c>
      <c r="C655" s="184">
        <v>109.55</v>
      </c>
      <c r="K655" s="16"/>
      <c r="L655" s="38"/>
      <c r="M655" s="38"/>
      <c r="U655" s="25"/>
      <c r="W655" s="39"/>
      <c r="X655" s="39"/>
      <c r="Y655" s="39"/>
      <c r="Z655" s="39"/>
      <c r="AA655" s="39"/>
      <c r="AB655" s="39"/>
    </row>
    <row r="656" spans="1:28" x14ac:dyDescent="0.25">
      <c r="A656" s="183">
        <v>43955</v>
      </c>
      <c r="B656" s="184">
        <v>141.66999999999999</v>
      </c>
      <c r="C656" s="184">
        <v>109.83</v>
      </c>
      <c r="K656" s="16"/>
      <c r="L656" s="38"/>
      <c r="M656" s="38"/>
      <c r="U656" s="25"/>
      <c r="W656" s="39"/>
      <c r="X656" s="39"/>
      <c r="Y656" s="39"/>
      <c r="Z656" s="39"/>
      <c r="AA656" s="39"/>
      <c r="AB656" s="39"/>
    </row>
    <row r="657" spans="1:28" x14ac:dyDescent="0.25">
      <c r="A657" s="183">
        <v>43956</v>
      </c>
      <c r="B657" s="184">
        <v>139.59</v>
      </c>
      <c r="C657" s="184">
        <v>109.81</v>
      </c>
      <c r="K657" s="16"/>
      <c r="L657" s="38"/>
      <c r="M657" s="38"/>
      <c r="U657" s="25"/>
      <c r="W657" s="39"/>
      <c r="X657" s="39"/>
      <c r="Y657" s="39"/>
      <c r="Z657" s="39"/>
      <c r="AA657" s="39"/>
      <c r="AB657" s="39"/>
    </row>
    <row r="658" spans="1:28" x14ac:dyDescent="0.25">
      <c r="A658" s="183">
        <v>43957</v>
      </c>
      <c r="B658" s="184">
        <v>140.02000000000001</v>
      </c>
      <c r="C658" s="184">
        <v>109.76</v>
      </c>
      <c r="K658" s="16"/>
      <c r="L658" s="38"/>
      <c r="M658" s="38"/>
      <c r="U658" s="25"/>
      <c r="W658" s="39"/>
      <c r="X658" s="39"/>
      <c r="Y658" s="39"/>
      <c r="Z658" s="39"/>
      <c r="AA658" s="39"/>
      <c r="AB658" s="39"/>
    </row>
    <row r="659" spans="1:28" x14ac:dyDescent="0.25">
      <c r="A659" s="183">
        <v>43958</v>
      </c>
      <c r="B659" s="184">
        <v>137.61000000000001</v>
      </c>
      <c r="C659" s="184">
        <v>109.64</v>
      </c>
      <c r="K659" s="16"/>
      <c r="L659" s="38"/>
      <c r="M659" s="38"/>
      <c r="U659" s="25"/>
      <c r="W659" s="39"/>
      <c r="X659" s="39"/>
      <c r="Y659" s="39"/>
      <c r="Z659" s="39"/>
      <c r="AA659" s="39"/>
      <c r="AB659" s="39"/>
    </row>
    <row r="660" spans="1:28" x14ac:dyDescent="0.25">
      <c r="A660" s="183">
        <v>43959</v>
      </c>
      <c r="B660" s="184">
        <v>139.94999999999999</v>
      </c>
      <c r="C660" s="184">
        <v>109.81</v>
      </c>
      <c r="K660" s="16"/>
      <c r="L660" s="38"/>
      <c r="M660" s="38"/>
      <c r="U660" s="25"/>
      <c r="W660" s="39"/>
      <c r="X660" s="39"/>
      <c r="Y660" s="39"/>
      <c r="Z660" s="39"/>
      <c r="AA660" s="39"/>
      <c r="AB660" s="39"/>
    </row>
    <row r="661" spans="1:28" x14ac:dyDescent="0.25">
      <c r="A661" s="183">
        <v>43962</v>
      </c>
      <c r="B661" s="184">
        <v>137.88</v>
      </c>
      <c r="C661" s="184">
        <v>109.71</v>
      </c>
      <c r="K661" s="16"/>
      <c r="L661" s="38"/>
      <c r="M661" s="38"/>
      <c r="U661" s="25"/>
      <c r="W661" s="39"/>
      <c r="X661" s="39"/>
      <c r="Y661" s="39"/>
      <c r="Z661" s="39"/>
      <c r="AA661" s="39"/>
      <c r="AB661" s="39"/>
    </row>
    <row r="662" spans="1:28" x14ac:dyDescent="0.25">
      <c r="A662" s="183">
        <v>43963</v>
      </c>
      <c r="B662" s="184">
        <v>138.05000000000001</v>
      </c>
      <c r="C662" s="184">
        <v>109.6</v>
      </c>
      <c r="K662" s="16"/>
      <c r="L662" s="38"/>
      <c r="M662" s="38"/>
      <c r="U662" s="25"/>
      <c r="W662" s="39"/>
      <c r="X662" s="39"/>
      <c r="Y662" s="39"/>
      <c r="Z662" s="39"/>
      <c r="AA662" s="39"/>
      <c r="AB662" s="39"/>
    </row>
    <row r="663" spans="1:28" x14ac:dyDescent="0.25">
      <c r="A663" s="183">
        <v>43964</v>
      </c>
      <c r="B663" s="184">
        <v>139.16</v>
      </c>
      <c r="C663" s="184">
        <v>109.69</v>
      </c>
      <c r="K663" s="16"/>
      <c r="L663" s="38"/>
      <c r="M663" s="38"/>
      <c r="U663" s="25"/>
      <c r="W663" s="39"/>
      <c r="X663" s="39"/>
      <c r="Y663" s="39"/>
      <c r="Z663" s="39"/>
      <c r="AA663" s="39"/>
      <c r="AB663" s="39"/>
    </row>
    <row r="664" spans="1:28" x14ac:dyDescent="0.25">
      <c r="A664" s="183">
        <v>43965</v>
      </c>
      <c r="B664" s="184">
        <v>139.81</v>
      </c>
      <c r="C664" s="184">
        <v>109.64</v>
      </c>
      <c r="K664" s="16"/>
      <c r="L664" s="38"/>
      <c r="M664" s="38"/>
      <c r="U664" s="25"/>
      <c r="W664" s="39"/>
      <c r="X664" s="39"/>
      <c r="Y664" s="39"/>
      <c r="Z664" s="39"/>
      <c r="AA664" s="39"/>
      <c r="AB664" s="39"/>
    </row>
    <row r="665" spans="1:28" x14ac:dyDescent="0.25">
      <c r="A665" s="183">
        <v>43966</v>
      </c>
      <c r="B665" s="184">
        <v>139.91</v>
      </c>
      <c r="C665" s="184">
        <v>109.67</v>
      </c>
      <c r="K665" s="16"/>
      <c r="L665" s="38"/>
      <c r="M665" s="38"/>
      <c r="U665" s="25"/>
      <c r="W665" s="39"/>
      <c r="X665" s="39"/>
      <c r="Y665" s="39"/>
      <c r="Z665" s="39"/>
      <c r="AA665" s="39"/>
      <c r="AB665" s="39"/>
    </row>
    <row r="666" spans="1:28" x14ac:dyDescent="0.25">
      <c r="A666" s="183">
        <v>43969</v>
      </c>
      <c r="B666" s="184">
        <v>139.93</v>
      </c>
      <c r="C666" s="184">
        <v>109.66</v>
      </c>
      <c r="K666" s="16"/>
      <c r="L666" s="38"/>
      <c r="M666" s="38"/>
      <c r="U666" s="25"/>
      <c r="W666" s="39"/>
      <c r="X666" s="39"/>
      <c r="Y666" s="39"/>
      <c r="Z666" s="39"/>
      <c r="AA666" s="39"/>
      <c r="AB666" s="39"/>
    </row>
    <row r="667" spans="1:28" x14ac:dyDescent="0.25">
      <c r="A667" s="183">
        <v>43970</v>
      </c>
      <c r="B667" s="184">
        <v>137.22999999999999</v>
      </c>
      <c r="C667" s="184">
        <v>109.38</v>
      </c>
      <c r="K667" s="16"/>
      <c r="L667" s="38"/>
      <c r="M667" s="38"/>
      <c r="U667" s="25"/>
      <c r="W667" s="39"/>
      <c r="X667" s="39"/>
      <c r="Y667" s="39"/>
      <c r="Z667" s="39"/>
      <c r="AA667" s="39"/>
      <c r="AB667" s="39"/>
    </row>
    <row r="668" spans="1:28" x14ac:dyDescent="0.25">
      <c r="A668" s="183">
        <v>43971</v>
      </c>
      <c r="B668" s="184">
        <v>137.58000000000001</v>
      </c>
      <c r="C668" s="184">
        <v>109.26</v>
      </c>
      <c r="K668" s="16"/>
      <c r="L668" s="38"/>
      <c r="M668" s="38"/>
      <c r="U668" s="25"/>
      <c r="W668" s="39"/>
      <c r="X668" s="39"/>
      <c r="Y668" s="39"/>
      <c r="Z668" s="39"/>
      <c r="AA668" s="39"/>
      <c r="AB668" s="39"/>
    </row>
    <row r="669" spans="1:28" x14ac:dyDescent="0.25">
      <c r="A669" s="183">
        <v>43972</v>
      </c>
      <c r="B669" s="184">
        <v>137.55000000000001</v>
      </c>
      <c r="C669" s="184">
        <v>109.28</v>
      </c>
      <c r="K669" s="16"/>
      <c r="L669" s="38"/>
      <c r="M669" s="38"/>
      <c r="U669" s="25"/>
      <c r="W669" s="39"/>
      <c r="X669" s="39"/>
      <c r="Y669" s="39"/>
      <c r="Z669" s="39"/>
      <c r="AA669" s="39"/>
      <c r="AB669" s="39"/>
    </row>
    <row r="670" spans="1:28" x14ac:dyDescent="0.25">
      <c r="A670" s="183">
        <v>43973</v>
      </c>
      <c r="B670" s="184">
        <v>138.29</v>
      </c>
      <c r="C670" s="184">
        <v>109.33</v>
      </c>
      <c r="K670" s="16"/>
      <c r="L670" s="38"/>
      <c r="M670" s="38"/>
      <c r="U670" s="25"/>
      <c r="W670" s="39"/>
      <c r="X670" s="39"/>
      <c r="Y670" s="39"/>
      <c r="Z670" s="39"/>
      <c r="AA670" s="39"/>
      <c r="AB670" s="39"/>
    </row>
    <row r="671" spans="1:28" x14ac:dyDescent="0.25">
      <c r="A671" s="183">
        <v>43976</v>
      </c>
      <c r="B671" s="184">
        <v>137.69</v>
      </c>
      <c r="C671" s="184">
        <v>109.3</v>
      </c>
      <c r="K671" s="16"/>
      <c r="L671" s="38"/>
      <c r="M671" s="38"/>
      <c r="U671" s="25"/>
      <c r="W671" s="39"/>
      <c r="X671" s="39"/>
      <c r="Y671" s="39"/>
      <c r="Z671" s="39"/>
      <c r="AA671" s="39"/>
      <c r="AB671" s="39"/>
    </row>
    <row r="672" spans="1:28" x14ac:dyDescent="0.25">
      <c r="A672" s="183">
        <v>43977</v>
      </c>
      <c r="B672" s="184">
        <v>135.22</v>
      </c>
      <c r="C672" s="184">
        <v>109.11</v>
      </c>
      <c r="K672" s="16"/>
      <c r="L672" s="38"/>
      <c r="M672" s="38"/>
      <c r="U672" s="25"/>
      <c r="W672" s="39"/>
      <c r="X672" s="39"/>
      <c r="Y672" s="39"/>
      <c r="Z672" s="39"/>
      <c r="AA672" s="39"/>
      <c r="AB672" s="39"/>
    </row>
    <row r="673" spans="1:28" x14ac:dyDescent="0.25">
      <c r="A673" s="183">
        <v>43978</v>
      </c>
      <c r="B673" s="184">
        <v>136.47999999999999</v>
      </c>
      <c r="C673" s="184">
        <v>109.09</v>
      </c>
      <c r="K673" s="16"/>
      <c r="L673" s="38"/>
      <c r="M673" s="38"/>
      <c r="U673" s="25"/>
      <c r="W673" s="39"/>
      <c r="X673" s="39"/>
      <c r="Y673" s="39"/>
      <c r="Z673" s="39"/>
      <c r="AA673" s="39"/>
      <c r="AB673" s="39"/>
    </row>
    <row r="674" spans="1:28" x14ac:dyDescent="0.25">
      <c r="A674" s="183">
        <v>43979</v>
      </c>
      <c r="B674" s="184">
        <v>135.69999999999999</v>
      </c>
      <c r="C674" s="184">
        <v>109.05</v>
      </c>
      <c r="K674" s="16"/>
      <c r="L674" s="38"/>
      <c r="M674" s="38"/>
      <c r="U674" s="25"/>
      <c r="W674" s="39"/>
      <c r="X674" s="39"/>
      <c r="Y674" s="39"/>
      <c r="Z674" s="39"/>
      <c r="AA674" s="39"/>
      <c r="AB674" s="39"/>
    </row>
    <row r="675" spans="1:28" x14ac:dyDescent="0.25">
      <c r="A675" s="183">
        <v>43980</v>
      </c>
      <c r="B675" s="184">
        <v>135.44999999999999</v>
      </c>
      <c r="C675" s="184">
        <v>109.03</v>
      </c>
      <c r="K675" s="16"/>
      <c r="L675" s="38"/>
      <c r="M675" s="38"/>
      <c r="U675" s="25"/>
      <c r="W675" s="39"/>
      <c r="X675" s="39"/>
      <c r="Y675" s="39"/>
      <c r="Z675" s="39"/>
      <c r="AA675" s="39"/>
      <c r="AB675" s="39"/>
    </row>
    <row r="676" spans="1:28" x14ac:dyDescent="0.25">
      <c r="A676" s="183">
        <v>43984</v>
      </c>
      <c r="B676" s="184">
        <v>133.66999999999999</v>
      </c>
      <c r="C676" s="184">
        <v>109.02</v>
      </c>
      <c r="K676" s="16"/>
      <c r="L676" s="38"/>
      <c r="M676" s="38"/>
      <c r="U676" s="25"/>
      <c r="W676" s="39"/>
      <c r="X676" s="39"/>
      <c r="Y676" s="39"/>
      <c r="Z676" s="39"/>
      <c r="AA676" s="39"/>
      <c r="AB676" s="39"/>
    </row>
    <row r="677" spans="1:28" x14ac:dyDescent="0.25">
      <c r="A677" s="183">
        <v>43985</v>
      </c>
      <c r="B677" s="184">
        <v>133.06</v>
      </c>
      <c r="C677" s="184">
        <v>108.97</v>
      </c>
      <c r="K677" s="16"/>
      <c r="L677" s="38"/>
      <c r="M677" s="38"/>
      <c r="U677" s="25"/>
      <c r="W677" s="39"/>
      <c r="X677" s="39"/>
      <c r="Y677" s="39"/>
      <c r="Z677" s="39"/>
      <c r="AA677" s="39"/>
      <c r="AB677" s="39"/>
    </row>
    <row r="678" spans="1:28" x14ac:dyDescent="0.25">
      <c r="A678" s="183">
        <v>43986</v>
      </c>
      <c r="B678" s="184">
        <v>131.96</v>
      </c>
      <c r="C678" s="184">
        <v>108.89</v>
      </c>
      <c r="K678" s="16"/>
      <c r="L678" s="38"/>
      <c r="M678" s="38"/>
      <c r="U678" s="25"/>
      <c r="W678" s="39"/>
      <c r="X678" s="39"/>
      <c r="Y678" s="39"/>
      <c r="Z678" s="39"/>
      <c r="AA678" s="39"/>
      <c r="AB678" s="39"/>
    </row>
    <row r="679" spans="1:28" x14ac:dyDescent="0.25">
      <c r="A679" s="183">
        <v>43987</v>
      </c>
      <c r="B679" s="184">
        <v>129.1</v>
      </c>
      <c r="C679" s="184">
        <v>108.8</v>
      </c>
      <c r="K679" s="16"/>
      <c r="L679" s="38"/>
      <c r="M679" s="38"/>
      <c r="U679" s="25"/>
      <c r="W679" s="39"/>
      <c r="X679" s="39"/>
      <c r="Y679" s="39"/>
      <c r="Z679" s="39"/>
      <c r="AA679" s="39"/>
      <c r="AB679" s="39"/>
    </row>
    <row r="680" spans="1:28" x14ac:dyDescent="0.25">
      <c r="A680" s="183">
        <v>43990</v>
      </c>
      <c r="B680" s="184">
        <v>127.96</v>
      </c>
      <c r="C680" s="184">
        <v>108.75</v>
      </c>
      <c r="K680" s="16"/>
      <c r="L680" s="38"/>
      <c r="M680" s="38"/>
      <c r="U680" s="25"/>
      <c r="W680" s="39"/>
      <c r="X680" s="39"/>
      <c r="Y680" s="39"/>
      <c r="Z680" s="39"/>
      <c r="AA680" s="39"/>
      <c r="AB680" s="39"/>
    </row>
    <row r="681" spans="1:28" x14ac:dyDescent="0.25">
      <c r="A681" s="183">
        <v>43991</v>
      </c>
      <c r="B681" s="184">
        <v>130.80000000000001</v>
      </c>
      <c r="C681" s="184">
        <v>108.84</v>
      </c>
      <c r="K681" s="16"/>
      <c r="L681" s="38"/>
      <c r="M681" s="38"/>
      <c r="U681" s="25"/>
      <c r="W681" s="39"/>
      <c r="X681" s="39"/>
      <c r="Y681" s="39"/>
      <c r="Z681" s="39"/>
      <c r="AA681" s="39"/>
      <c r="AB681" s="39"/>
    </row>
    <row r="682" spans="1:28" x14ac:dyDescent="0.25">
      <c r="A682" s="183">
        <v>43992</v>
      </c>
      <c r="B682" s="184">
        <v>130.51</v>
      </c>
      <c r="C682" s="184">
        <v>108.81</v>
      </c>
      <c r="K682" s="16"/>
      <c r="L682" s="38"/>
      <c r="M682" s="38"/>
      <c r="U682" s="25"/>
      <c r="W682" s="39"/>
      <c r="X682" s="39"/>
      <c r="Y682" s="39"/>
      <c r="Z682" s="39"/>
      <c r="AA682" s="39"/>
      <c r="AB682" s="39"/>
    </row>
    <row r="683" spans="1:28" x14ac:dyDescent="0.25">
      <c r="A683" s="183">
        <v>43993</v>
      </c>
      <c r="B683" s="184">
        <v>132.93</v>
      </c>
      <c r="C683" s="184">
        <v>108.92</v>
      </c>
      <c r="K683" s="16"/>
      <c r="L683" s="38"/>
      <c r="M683" s="38"/>
      <c r="U683" s="25"/>
      <c r="W683" s="39"/>
      <c r="X683" s="39"/>
      <c r="Y683" s="39"/>
      <c r="Z683" s="39"/>
      <c r="AA683" s="39"/>
      <c r="AB683" s="39"/>
    </row>
    <row r="684" spans="1:28" x14ac:dyDescent="0.25">
      <c r="A684" s="183">
        <v>43994</v>
      </c>
      <c r="B684" s="184">
        <v>134.12</v>
      </c>
      <c r="C684" s="184">
        <v>109</v>
      </c>
      <c r="K684" s="16"/>
      <c r="L684" s="38"/>
      <c r="M684" s="38"/>
      <c r="U684" s="25"/>
      <c r="W684" s="39"/>
      <c r="X684" s="39"/>
      <c r="Y684" s="39"/>
      <c r="Z684" s="39"/>
      <c r="AA684" s="39"/>
      <c r="AB684" s="39"/>
    </row>
    <row r="685" spans="1:28" x14ac:dyDescent="0.25">
      <c r="A685" s="183">
        <v>43997</v>
      </c>
      <c r="B685" s="184">
        <v>135.02000000000001</v>
      </c>
      <c r="C685" s="184">
        <v>109.12</v>
      </c>
      <c r="K685" s="16"/>
      <c r="L685" s="38"/>
      <c r="M685" s="38"/>
      <c r="U685" s="25"/>
      <c r="W685" s="39"/>
      <c r="X685" s="39"/>
      <c r="Y685" s="39"/>
      <c r="Z685" s="39"/>
      <c r="AA685" s="39"/>
      <c r="AB685" s="39"/>
    </row>
    <row r="686" spans="1:28" x14ac:dyDescent="0.25">
      <c r="A686" s="183">
        <v>43998</v>
      </c>
      <c r="B686" s="184">
        <v>133.86000000000001</v>
      </c>
      <c r="C686" s="184">
        <v>109.02</v>
      </c>
      <c r="K686" s="16"/>
      <c r="L686" s="38"/>
      <c r="M686" s="38"/>
      <c r="U686" s="25"/>
      <c r="W686" s="39"/>
      <c r="X686" s="39"/>
      <c r="Y686" s="39"/>
      <c r="Z686" s="39"/>
      <c r="AA686" s="39"/>
      <c r="AB686" s="39"/>
    </row>
    <row r="687" spans="1:28" x14ac:dyDescent="0.25">
      <c r="A687" s="183">
        <v>43999</v>
      </c>
      <c r="B687" s="184">
        <v>133.04</v>
      </c>
      <c r="C687" s="184">
        <v>108.98</v>
      </c>
      <c r="K687" s="16"/>
      <c r="L687" s="38"/>
      <c r="M687" s="38"/>
      <c r="U687" s="25"/>
      <c r="W687" s="39"/>
      <c r="X687" s="39"/>
      <c r="Y687" s="39"/>
      <c r="Z687" s="39"/>
      <c r="AA687" s="39"/>
      <c r="AB687" s="39"/>
    </row>
    <row r="688" spans="1:28" x14ac:dyDescent="0.25">
      <c r="A688" s="183">
        <v>44000</v>
      </c>
      <c r="B688" s="184">
        <v>134.53</v>
      </c>
      <c r="C688" s="184">
        <v>108.97</v>
      </c>
      <c r="K688" s="16"/>
      <c r="L688" s="38"/>
      <c r="M688" s="38"/>
      <c r="U688" s="25"/>
      <c r="W688" s="39"/>
      <c r="X688" s="39"/>
      <c r="Y688" s="39"/>
      <c r="Z688" s="39"/>
      <c r="AA688" s="39"/>
      <c r="AB688" s="39"/>
    </row>
    <row r="689" spans="1:28" x14ac:dyDescent="0.25">
      <c r="A689" s="183">
        <v>44001</v>
      </c>
      <c r="B689" s="184">
        <v>135.24</v>
      </c>
      <c r="C689" s="184">
        <v>109.01</v>
      </c>
      <c r="K689" s="16"/>
      <c r="L689" s="38"/>
      <c r="M689" s="38"/>
      <c r="U689" s="25"/>
      <c r="W689" s="39"/>
      <c r="X689" s="39"/>
      <c r="Y689" s="39"/>
      <c r="Z689" s="39"/>
      <c r="AA689" s="39"/>
      <c r="AB689" s="39"/>
    </row>
    <row r="690" spans="1:28" x14ac:dyDescent="0.25">
      <c r="A690" s="183">
        <v>44004</v>
      </c>
      <c r="B690" s="184">
        <v>135.6</v>
      </c>
      <c r="C690" s="184">
        <v>109.06</v>
      </c>
      <c r="K690" s="16"/>
      <c r="L690" s="38"/>
      <c r="M690" s="38"/>
      <c r="U690" s="25"/>
      <c r="W690" s="39"/>
      <c r="X690" s="39"/>
      <c r="Y690" s="39"/>
      <c r="Z690" s="39"/>
      <c r="AA690" s="39"/>
      <c r="AB690" s="39"/>
    </row>
    <row r="691" spans="1:28" x14ac:dyDescent="0.25">
      <c r="A691" s="183">
        <v>44005</v>
      </c>
      <c r="B691" s="184">
        <v>134.94999999999999</v>
      </c>
      <c r="C691" s="184">
        <v>109.07</v>
      </c>
      <c r="K691" s="16"/>
      <c r="L691" s="38"/>
      <c r="M691" s="38"/>
      <c r="U691" s="25"/>
      <c r="W691" s="39"/>
      <c r="X691" s="39"/>
      <c r="Y691" s="39"/>
      <c r="Z691" s="39"/>
      <c r="AA691" s="39"/>
      <c r="AB691" s="39"/>
    </row>
    <row r="692" spans="1:28" x14ac:dyDescent="0.25">
      <c r="A692" s="183">
        <v>44006</v>
      </c>
      <c r="B692" s="184">
        <v>133.84</v>
      </c>
      <c r="C692" s="184">
        <v>109.06</v>
      </c>
      <c r="K692" s="16"/>
      <c r="L692" s="38"/>
      <c r="M692" s="38"/>
      <c r="U692" s="25"/>
      <c r="W692" s="39"/>
      <c r="X692" s="39"/>
      <c r="Y692" s="39"/>
      <c r="Z692" s="39"/>
      <c r="AA692" s="39"/>
      <c r="AB692" s="39"/>
    </row>
    <row r="693" spans="1:28" x14ac:dyDescent="0.25">
      <c r="A693" s="183">
        <v>44007</v>
      </c>
      <c r="B693" s="184">
        <v>136.38</v>
      </c>
      <c r="C693" s="184">
        <v>109.12</v>
      </c>
      <c r="K693" s="16"/>
      <c r="L693" s="38"/>
      <c r="M693" s="38"/>
      <c r="U693" s="25"/>
      <c r="W693" s="39"/>
      <c r="X693" s="39"/>
      <c r="Y693" s="39"/>
      <c r="Z693" s="39"/>
      <c r="AA693" s="39"/>
      <c r="AB693" s="39"/>
    </row>
    <row r="694" spans="1:28" x14ac:dyDescent="0.25">
      <c r="A694" s="183">
        <v>44008</v>
      </c>
      <c r="B694" s="184">
        <v>137.21</v>
      </c>
      <c r="C694" s="184">
        <v>109.18</v>
      </c>
      <c r="K694" s="16"/>
      <c r="L694" s="38"/>
      <c r="M694" s="38"/>
      <c r="U694" s="25"/>
      <c r="W694" s="39"/>
      <c r="X694" s="39"/>
      <c r="Y694" s="39"/>
      <c r="Z694" s="39"/>
      <c r="AA694" s="39"/>
      <c r="AB694" s="39"/>
    </row>
    <row r="695" spans="1:28" x14ac:dyDescent="0.25">
      <c r="A695" s="183">
        <v>44011</v>
      </c>
      <c r="B695" s="184">
        <v>136.88</v>
      </c>
      <c r="C695" s="184">
        <v>109.16</v>
      </c>
      <c r="K695" s="16"/>
      <c r="L695" s="38"/>
      <c r="M695" s="38"/>
      <c r="U695" s="25"/>
      <c r="W695" s="39"/>
      <c r="X695" s="39"/>
      <c r="Y695" s="39"/>
      <c r="Z695" s="39"/>
      <c r="AA695" s="39"/>
      <c r="AB695" s="39"/>
    </row>
    <row r="696" spans="1:28" x14ac:dyDescent="0.25">
      <c r="A696" s="183">
        <v>44012</v>
      </c>
      <c r="B696" s="184">
        <v>137.26</v>
      </c>
      <c r="C696" s="184">
        <v>109.15</v>
      </c>
      <c r="K696" s="16"/>
      <c r="L696" s="38"/>
      <c r="M696" s="38"/>
      <c r="U696" s="25"/>
      <c r="W696" s="39"/>
      <c r="X696" s="39"/>
      <c r="Y696" s="39"/>
      <c r="Z696" s="39"/>
      <c r="AA696" s="39"/>
      <c r="AB696" s="39"/>
    </row>
    <row r="697" spans="1:28" x14ac:dyDescent="0.25">
      <c r="A697" s="183">
        <v>44013</v>
      </c>
      <c r="B697" s="184">
        <v>135.16999999999999</v>
      </c>
      <c r="C697" s="184">
        <v>109.03</v>
      </c>
      <c r="K697" s="16"/>
      <c r="L697" s="38"/>
      <c r="M697" s="38"/>
      <c r="U697" s="25"/>
      <c r="W697" s="39"/>
      <c r="X697" s="39"/>
      <c r="Y697" s="39"/>
      <c r="Z697" s="39"/>
      <c r="AA697" s="39"/>
      <c r="AB697" s="39"/>
    </row>
    <row r="698" spans="1:28" x14ac:dyDescent="0.25">
      <c r="A698" s="183">
        <v>44014</v>
      </c>
      <c r="B698" s="184">
        <v>134.37</v>
      </c>
      <c r="C698" s="184">
        <v>108.92</v>
      </c>
      <c r="K698" s="16"/>
      <c r="L698" s="38"/>
      <c r="M698" s="38"/>
      <c r="U698" s="25"/>
      <c r="W698" s="39"/>
      <c r="X698" s="39"/>
      <c r="Y698" s="39"/>
      <c r="Z698" s="39"/>
      <c r="AA698" s="39"/>
      <c r="AB698" s="39"/>
    </row>
    <row r="699" spans="1:28" x14ac:dyDescent="0.25">
      <c r="A699" s="183">
        <v>44015</v>
      </c>
      <c r="B699" s="184">
        <v>135.71</v>
      </c>
      <c r="C699" s="184">
        <v>109.06</v>
      </c>
      <c r="K699" s="16"/>
      <c r="L699" s="38"/>
      <c r="M699" s="38"/>
      <c r="U699" s="25"/>
      <c r="W699" s="39"/>
      <c r="X699" s="39"/>
      <c r="Y699" s="39"/>
      <c r="Z699" s="39"/>
      <c r="AA699" s="39"/>
      <c r="AB699" s="39"/>
    </row>
    <row r="700" spans="1:28" x14ac:dyDescent="0.25">
      <c r="A700" s="183">
        <v>44018</v>
      </c>
      <c r="B700" s="184">
        <v>135.04</v>
      </c>
      <c r="C700" s="184">
        <v>109.04</v>
      </c>
      <c r="K700" s="16"/>
      <c r="L700" s="38"/>
      <c r="M700" s="38"/>
      <c r="U700" s="25"/>
      <c r="W700" s="39"/>
      <c r="X700" s="39"/>
      <c r="Y700" s="39"/>
      <c r="Z700" s="39"/>
      <c r="AA700" s="39"/>
      <c r="AB700" s="39"/>
    </row>
    <row r="701" spans="1:28" x14ac:dyDescent="0.25">
      <c r="A701" s="183">
        <v>44019</v>
      </c>
      <c r="B701" s="184">
        <v>135.51</v>
      </c>
      <c r="C701" s="184">
        <v>109.02</v>
      </c>
      <c r="K701" s="16"/>
      <c r="L701" s="38"/>
      <c r="M701" s="38"/>
      <c r="U701" s="25"/>
      <c r="W701" s="39"/>
      <c r="X701" s="39"/>
      <c r="Y701" s="39"/>
      <c r="Z701" s="39"/>
      <c r="AA701" s="39"/>
      <c r="AB701" s="39"/>
    </row>
    <row r="702" spans="1:28" x14ac:dyDescent="0.25">
      <c r="A702" s="183">
        <v>44020</v>
      </c>
      <c r="B702" s="184">
        <v>136.33000000000001</v>
      </c>
      <c r="C702" s="184">
        <v>109</v>
      </c>
      <c r="K702" s="16"/>
      <c r="L702" s="38"/>
      <c r="M702" s="38"/>
      <c r="U702" s="25"/>
      <c r="W702" s="39"/>
      <c r="X702" s="39"/>
      <c r="Y702" s="39"/>
      <c r="Z702" s="39"/>
      <c r="AA702" s="39"/>
      <c r="AB702" s="39"/>
    </row>
    <row r="703" spans="1:28" x14ac:dyDescent="0.25">
      <c r="A703" s="183">
        <v>44021</v>
      </c>
      <c r="B703" s="184">
        <v>136.25</v>
      </c>
      <c r="C703" s="184">
        <v>108.97</v>
      </c>
      <c r="K703" s="16"/>
      <c r="L703" s="38"/>
      <c r="M703" s="38"/>
      <c r="U703" s="25"/>
      <c r="W703" s="39"/>
      <c r="X703" s="39"/>
      <c r="Y703" s="39"/>
      <c r="Z703" s="39"/>
      <c r="AA703" s="39"/>
      <c r="AB703" s="39"/>
    </row>
    <row r="704" spans="1:28" x14ac:dyDescent="0.25">
      <c r="A704" s="183">
        <v>44022</v>
      </c>
      <c r="B704" s="184">
        <v>138.85</v>
      </c>
      <c r="C704" s="184">
        <v>109.08</v>
      </c>
      <c r="K704" s="16"/>
      <c r="L704" s="38"/>
      <c r="M704" s="38"/>
      <c r="U704" s="25"/>
      <c r="W704" s="39"/>
      <c r="X704" s="39"/>
      <c r="Y704" s="39"/>
      <c r="Z704" s="39"/>
      <c r="AA704" s="39"/>
      <c r="AB704" s="39"/>
    </row>
    <row r="705" spans="1:28" x14ac:dyDescent="0.25">
      <c r="A705" s="183">
        <v>44025</v>
      </c>
      <c r="B705" s="184">
        <v>136.91</v>
      </c>
      <c r="C705" s="184">
        <v>109</v>
      </c>
      <c r="K705" s="16"/>
      <c r="L705" s="38"/>
      <c r="M705" s="38"/>
      <c r="U705" s="25"/>
      <c r="W705" s="39"/>
      <c r="X705" s="39"/>
      <c r="Y705" s="39"/>
      <c r="Z705" s="39"/>
      <c r="AA705" s="39"/>
      <c r="AB705" s="39"/>
    </row>
    <row r="706" spans="1:28" x14ac:dyDescent="0.25">
      <c r="A706" s="183">
        <v>44026</v>
      </c>
      <c r="B706" s="184">
        <v>136.28</v>
      </c>
      <c r="C706" s="184">
        <v>108.86</v>
      </c>
      <c r="K706" s="16"/>
      <c r="L706" s="38"/>
      <c r="M706" s="38"/>
      <c r="U706" s="25"/>
      <c r="W706" s="39"/>
      <c r="X706" s="39"/>
      <c r="Y706" s="39"/>
      <c r="Z706" s="39"/>
      <c r="AA706" s="39"/>
      <c r="AB706" s="39"/>
    </row>
    <row r="707" spans="1:28" x14ac:dyDescent="0.25">
      <c r="A707" s="183">
        <v>44027</v>
      </c>
      <c r="B707" s="184">
        <v>137.47999999999999</v>
      </c>
      <c r="C707" s="184">
        <v>108.93</v>
      </c>
      <c r="K707" s="16"/>
      <c r="L707" s="38"/>
      <c r="M707" s="38"/>
      <c r="U707" s="25"/>
      <c r="W707" s="39"/>
      <c r="X707" s="39"/>
      <c r="Y707" s="39"/>
      <c r="Z707" s="39"/>
      <c r="AA707" s="39"/>
      <c r="AB707" s="39"/>
    </row>
    <row r="708" spans="1:28" x14ac:dyDescent="0.25">
      <c r="A708" s="183">
        <v>44028</v>
      </c>
      <c r="B708" s="184">
        <v>136.56</v>
      </c>
      <c r="C708" s="184">
        <v>108.9</v>
      </c>
      <c r="K708" s="16"/>
      <c r="L708" s="38"/>
      <c r="M708" s="38"/>
      <c r="U708" s="25"/>
      <c r="W708" s="39"/>
      <c r="X708" s="39"/>
      <c r="Y708" s="39"/>
      <c r="Z708" s="39"/>
      <c r="AA708" s="39"/>
      <c r="AB708" s="39"/>
    </row>
    <row r="709" spans="1:28" x14ac:dyDescent="0.25">
      <c r="A709" s="183">
        <v>44029</v>
      </c>
      <c r="B709" s="184">
        <v>136.44999999999999</v>
      </c>
      <c r="C709" s="184">
        <v>108.95</v>
      </c>
      <c r="K709" s="16"/>
      <c r="L709" s="38"/>
      <c r="M709" s="38"/>
      <c r="U709" s="25"/>
      <c r="W709" s="39"/>
      <c r="X709" s="39"/>
      <c r="Y709" s="39"/>
      <c r="Z709" s="39"/>
      <c r="AA709" s="39"/>
      <c r="AB709" s="39"/>
    </row>
    <row r="710" spans="1:28" x14ac:dyDescent="0.25">
      <c r="A710" s="183">
        <v>44032</v>
      </c>
      <c r="B710" s="184">
        <v>135.76</v>
      </c>
      <c r="C710" s="184">
        <v>108.85</v>
      </c>
      <c r="K710" s="16"/>
      <c r="L710" s="38"/>
      <c r="M710" s="38"/>
      <c r="U710" s="25"/>
      <c r="W710" s="39"/>
      <c r="X710" s="39"/>
      <c r="Y710" s="39"/>
      <c r="Z710" s="39"/>
      <c r="AA710" s="39"/>
      <c r="AB710" s="39"/>
    </row>
    <row r="711" spans="1:28" x14ac:dyDescent="0.25">
      <c r="A711" s="183">
        <v>44033</v>
      </c>
      <c r="B711" s="184">
        <v>136.69999999999999</v>
      </c>
      <c r="C711" s="184">
        <v>108.91</v>
      </c>
      <c r="K711" s="16"/>
      <c r="L711" s="38"/>
      <c r="M711" s="38"/>
      <c r="U711" s="25"/>
      <c r="W711" s="39"/>
      <c r="X711" s="39"/>
      <c r="Y711" s="39"/>
      <c r="Z711" s="39"/>
      <c r="AA711" s="39"/>
      <c r="AB711" s="39"/>
    </row>
    <row r="712" spans="1:28" x14ac:dyDescent="0.25">
      <c r="A712" s="183">
        <v>44034</v>
      </c>
      <c r="B712" s="184">
        <v>137.41999999999999</v>
      </c>
      <c r="C712" s="184">
        <v>108.97</v>
      </c>
      <c r="K712" s="16"/>
      <c r="L712" s="38"/>
      <c r="M712" s="38"/>
      <c r="U712" s="25"/>
      <c r="W712" s="39"/>
      <c r="X712" s="39"/>
      <c r="Y712" s="39"/>
      <c r="Z712" s="39"/>
      <c r="AA712" s="39"/>
      <c r="AB712" s="39"/>
    </row>
    <row r="713" spans="1:28" x14ac:dyDescent="0.25">
      <c r="A713" s="183">
        <v>44035</v>
      </c>
      <c r="B713" s="184">
        <v>138.01</v>
      </c>
      <c r="C713" s="184">
        <v>108.98</v>
      </c>
      <c r="K713" s="16"/>
      <c r="L713" s="38"/>
      <c r="M713" s="38"/>
      <c r="U713" s="25"/>
      <c r="W713" s="39"/>
      <c r="X713" s="39"/>
      <c r="Y713" s="39"/>
      <c r="Z713" s="39"/>
      <c r="AA713" s="39"/>
      <c r="AB713" s="39"/>
    </row>
    <row r="714" spans="1:28" x14ac:dyDescent="0.25">
      <c r="A714" s="183">
        <v>44036</v>
      </c>
      <c r="B714" s="184">
        <v>137.65</v>
      </c>
      <c r="C714" s="184">
        <v>108.85</v>
      </c>
      <c r="K714" s="16"/>
      <c r="L714" s="38"/>
      <c r="M714" s="38"/>
      <c r="U714" s="25"/>
      <c r="W714" s="39"/>
      <c r="X714" s="39"/>
      <c r="Y714" s="39"/>
      <c r="Z714" s="39"/>
      <c r="AA714" s="39"/>
      <c r="AB714" s="39"/>
    </row>
    <row r="715" spans="1:28" x14ac:dyDescent="0.25">
      <c r="A715" s="183">
        <v>44039</v>
      </c>
      <c r="B715" s="184">
        <v>137.59</v>
      </c>
      <c r="C715" s="184">
        <v>108.84</v>
      </c>
      <c r="K715" s="16"/>
      <c r="L715" s="38"/>
      <c r="M715" s="38"/>
      <c r="U715" s="25"/>
      <c r="W715" s="39"/>
      <c r="X715" s="39"/>
      <c r="Y715" s="39"/>
      <c r="Z715" s="39"/>
      <c r="AA715" s="39"/>
      <c r="AB715" s="39"/>
    </row>
    <row r="716" spans="1:28" x14ac:dyDescent="0.25">
      <c r="A716" s="183">
        <v>44040</v>
      </c>
      <c r="B716" s="184">
        <v>138.75</v>
      </c>
      <c r="C716" s="184">
        <v>108.93</v>
      </c>
      <c r="K716" s="16"/>
      <c r="L716" s="38"/>
      <c r="M716" s="38"/>
      <c r="U716" s="25"/>
      <c r="W716" s="39"/>
      <c r="X716" s="39"/>
      <c r="Y716" s="39"/>
      <c r="Z716" s="39"/>
      <c r="AA716" s="39"/>
      <c r="AB716" s="39"/>
    </row>
    <row r="717" spans="1:28" x14ac:dyDescent="0.25">
      <c r="A717" s="183">
        <v>44041</v>
      </c>
      <c r="B717" s="184">
        <v>139.21</v>
      </c>
      <c r="C717" s="184">
        <v>108.98</v>
      </c>
      <c r="K717" s="16"/>
      <c r="L717" s="38"/>
      <c r="M717" s="38"/>
      <c r="U717" s="25"/>
      <c r="W717" s="39"/>
      <c r="X717" s="39"/>
      <c r="Y717" s="39"/>
      <c r="Z717" s="39"/>
      <c r="AA717" s="39"/>
      <c r="AB717" s="39"/>
    </row>
    <row r="718" spans="1:28" x14ac:dyDescent="0.25">
      <c r="A718" s="183">
        <v>44042</v>
      </c>
      <c r="B718" s="184">
        <v>139.94</v>
      </c>
      <c r="C718" s="184">
        <v>109</v>
      </c>
      <c r="K718" s="16"/>
      <c r="L718" s="38"/>
      <c r="M718" s="38"/>
      <c r="U718" s="25"/>
      <c r="W718" s="39"/>
      <c r="X718" s="39"/>
      <c r="Y718" s="39"/>
      <c r="Z718" s="39"/>
      <c r="AA718" s="39"/>
      <c r="AB718" s="39"/>
    </row>
    <row r="719" spans="1:28" x14ac:dyDescent="0.25">
      <c r="A719" s="183">
        <v>44043</v>
      </c>
      <c r="B719" s="184">
        <v>140.51</v>
      </c>
      <c r="C719" s="184">
        <v>109.08</v>
      </c>
      <c r="K719" s="16"/>
      <c r="L719" s="38"/>
      <c r="M719" s="38"/>
      <c r="U719" s="25"/>
      <c r="W719" s="39"/>
      <c r="X719" s="39"/>
      <c r="Y719" s="39"/>
      <c r="Z719" s="39"/>
      <c r="AA719" s="39"/>
      <c r="AB719" s="39"/>
    </row>
    <row r="720" spans="1:28" x14ac:dyDescent="0.25">
      <c r="A720" s="183">
        <v>44046</v>
      </c>
      <c r="B720" s="184">
        <v>139.27000000000001</v>
      </c>
      <c r="C720" s="184">
        <v>109</v>
      </c>
      <c r="K720" s="16"/>
      <c r="L720" s="38"/>
      <c r="M720" s="38"/>
      <c r="U720" s="25"/>
      <c r="W720" s="39"/>
      <c r="X720" s="39"/>
      <c r="Y720" s="39"/>
      <c r="Z720" s="39"/>
      <c r="AA720" s="39"/>
      <c r="AB720" s="39"/>
    </row>
    <row r="721" spans="1:28" x14ac:dyDescent="0.25">
      <c r="A721" s="183">
        <v>44047</v>
      </c>
      <c r="B721" s="184">
        <v>139.88999999999999</v>
      </c>
      <c r="C721" s="184">
        <v>109.04</v>
      </c>
      <c r="K721" s="16"/>
      <c r="L721" s="38"/>
      <c r="M721" s="38"/>
      <c r="U721" s="25"/>
      <c r="W721" s="39"/>
      <c r="X721" s="39"/>
      <c r="Y721" s="39"/>
      <c r="Z721" s="39"/>
      <c r="AA721" s="39"/>
      <c r="AB721" s="39"/>
    </row>
    <row r="722" spans="1:28" x14ac:dyDescent="0.25">
      <c r="A722" s="183">
        <v>44048</v>
      </c>
      <c r="B722" s="184">
        <v>140.24</v>
      </c>
      <c r="C722" s="184">
        <v>109.02</v>
      </c>
      <c r="K722" s="16"/>
      <c r="L722" s="38"/>
      <c r="M722" s="38"/>
      <c r="U722" s="25"/>
      <c r="W722" s="39"/>
      <c r="X722" s="39"/>
      <c r="Y722" s="39"/>
      <c r="Z722" s="39"/>
      <c r="AA722" s="39"/>
      <c r="AB722" s="39"/>
    </row>
    <row r="723" spans="1:28" x14ac:dyDescent="0.25">
      <c r="A723" s="183">
        <v>44049</v>
      </c>
      <c r="B723" s="184">
        <v>139.52000000000001</v>
      </c>
      <c r="C723" s="184">
        <v>108.94</v>
      </c>
      <c r="K723" s="16"/>
      <c r="L723" s="38"/>
      <c r="M723" s="38"/>
      <c r="U723" s="25"/>
      <c r="W723" s="39"/>
      <c r="X723" s="39"/>
      <c r="Y723" s="39"/>
      <c r="Z723" s="39"/>
      <c r="AA723" s="39"/>
      <c r="AB723" s="39"/>
    </row>
    <row r="724" spans="1:28" x14ac:dyDescent="0.25">
      <c r="A724" s="183">
        <v>44050</v>
      </c>
      <c r="B724" s="184">
        <v>139.94999999999999</v>
      </c>
      <c r="C724" s="184">
        <v>108.97</v>
      </c>
      <c r="K724" s="16"/>
      <c r="L724" s="38"/>
      <c r="M724" s="38"/>
      <c r="U724" s="25"/>
      <c r="W724" s="39"/>
      <c r="X724" s="39"/>
      <c r="Y724" s="39"/>
      <c r="Z724" s="39"/>
      <c r="AA724" s="39"/>
      <c r="AB724" s="39"/>
    </row>
    <row r="725" spans="1:28" x14ac:dyDescent="0.25">
      <c r="A725" s="183">
        <v>44053</v>
      </c>
      <c r="B725" s="184">
        <v>139.35</v>
      </c>
      <c r="C725" s="184">
        <v>108.93</v>
      </c>
      <c r="K725" s="16"/>
      <c r="L725" s="38"/>
      <c r="M725" s="38"/>
      <c r="U725" s="25"/>
      <c r="W725" s="39"/>
      <c r="X725" s="39"/>
      <c r="Y725" s="39"/>
      <c r="Z725" s="39"/>
      <c r="AA725" s="39"/>
      <c r="AB725" s="39"/>
    </row>
    <row r="726" spans="1:28" x14ac:dyDescent="0.25">
      <c r="A726" s="183">
        <v>44054</v>
      </c>
      <c r="B726" s="184">
        <v>138.62</v>
      </c>
      <c r="C726" s="184">
        <v>108.92</v>
      </c>
      <c r="K726" s="16"/>
      <c r="L726" s="38"/>
      <c r="M726" s="38"/>
      <c r="U726" s="25"/>
      <c r="W726" s="39"/>
      <c r="X726" s="39"/>
      <c r="Y726" s="39"/>
      <c r="Z726" s="39"/>
      <c r="AA726" s="39"/>
      <c r="AB726" s="39"/>
    </row>
    <row r="727" spans="1:28" x14ac:dyDescent="0.25">
      <c r="A727" s="183">
        <v>44055</v>
      </c>
      <c r="B727" s="184">
        <v>136.41999999999999</v>
      </c>
      <c r="C727" s="184">
        <v>108.77</v>
      </c>
      <c r="K727" s="16"/>
      <c r="L727" s="38"/>
      <c r="M727" s="38"/>
      <c r="U727" s="25"/>
      <c r="W727" s="39"/>
      <c r="X727" s="39"/>
      <c r="Y727" s="39"/>
      <c r="Z727" s="39"/>
      <c r="AA727" s="39"/>
      <c r="AB727" s="39"/>
    </row>
    <row r="728" spans="1:28" x14ac:dyDescent="0.25">
      <c r="A728" s="183">
        <v>44056</v>
      </c>
      <c r="B728" s="184">
        <v>136.66999999999999</v>
      </c>
      <c r="C728" s="184">
        <v>108.75</v>
      </c>
      <c r="K728" s="16"/>
      <c r="L728" s="38"/>
      <c r="M728" s="38"/>
      <c r="U728" s="25"/>
      <c r="W728" s="39"/>
      <c r="X728" s="39"/>
      <c r="Y728" s="39"/>
      <c r="Z728" s="39"/>
      <c r="AA728" s="39"/>
      <c r="AB728" s="39"/>
    </row>
    <row r="729" spans="1:28" x14ac:dyDescent="0.25">
      <c r="A729" s="183">
        <v>44057</v>
      </c>
      <c r="B729" s="184">
        <v>135.29</v>
      </c>
      <c r="C729" s="184">
        <v>108.66</v>
      </c>
      <c r="K729" s="16"/>
      <c r="L729" s="38"/>
      <c r="M729" s="38"/>
      <c r="U729" s="25"/>
      <c r="W729" s="39"/>
      <c r="X729" s="39"/>
      <c r="Y729" s="39"/>
      <c r="Z729" s="39"/>
      <c r="AA729" s="39"/>
      <c r="AB729" s="39"/>
    </row>
    <row r="730" spans="1:28" x14ac:dyDescent="0.25">
      <c r="A730" s="183">
        <v>44060</v>
      </c>
      <c r="B730" s="184">
        <v>135.25</v>
      </c>
      <c r="C730" s="184">
        <v>108.68</v>
      </c>
      <c r="K730" s="16"/>
      <c r="L730" s="38"/>
      <c r="M730" s="38"/>
      <c r="U730" s="25"/>
      <c r="W730" s="39"/>
      <c r="X730" s="39"/>
      <c r="Y730" s="39"/>
      <c r="Z730" s="39"/>
      <c r="AA730" s="39"/>
      <c r="AB730" s="39"/>
    </row>
    <row r="731" spans="1:28" x14ac:dyDescent="0.25">
      <c r="A731" s="183">
        <v>44061</v>
      </c>
      <c r="B731" s="184">
        <v>136.66999999999999</v>
      </c>
      <c r="C731" s="184">
        <v>108.75</v>
      </c>
      <c r="K731" s="16"/>
      <c r="L731" s="38"/>
      <c r="M731" s="38"/>
      <c r="U731" s="25"/>
      <c r="W731" s="39"/>
      <c r="X731" s="39"/>
      <c r="Y731" s="39"/>
      <c r="Z731" s="39"/>
      <c r="AA731" s="39"/>
      <c r="AB731" s="39"/>
    </row>
    <row r="732" spans="1:28" x14ac:dyDescent="0.25">
      <c r="A732" s="183">
        <v>44062</v>
      </c>
      <c r="B732" s="184">
        <v>137.22999999999999</v>
      </c>
      <c r="C732" s="184">
        <v>108.79</v>
      </c>
      <c r="K732" s="16"/>
      <c r="L732" s="38"/>
      <c r="M732" s="38"/>
      <c r="U732" s="25"/>
      <c r="W732" s="39"/>
      <c r="X732" s="39"/>
      <c r="Y732" s="39"/>
      <c r="Z732" s="39"/>
      <c r="AA732" s="39"/>
      <c r="AB732" s="39"/>
    </row>
    <row r="733" spans="1:28" x14ac:dyDescent="0.25">
      <c r="A733" s="183">
        <v>44063</v>
      </c>
      <c r="B733" s="184">
        <v>137.55000000000001</v>
      </c>
      <c r="C733" s="184">
        <v>108.76</v>
      </c>
      <c r="K733" s="16"/>
      <c r="L733" s="38"/>
      <c r="M733" s="38"/>
      <c r="U733" s="25"/>
      <c r="W733" s="39"/>
      <c r="X733" s="39"/>
      <c r="Y733" s="39"/>
      <c r="Z733" s="39"/>
      <c r="AA733" s="39"/>
      <c r="AB733" s="39"/>
    </row>
    <row r="734" spans="1:28" x14ac:dyDescent="0.25">
      <c r="A734" s="183">
        <v>44064</v>
      </c>
      <c r="B734" s="184">
        <v>138.44999999999999</v>
      </c>
      <c r="C734" s="184">
        <v>108.85</v>
      </c>
      <c r="K734" s="16"/>
      <c r="L734" s="38"/>
      <c r="M734" s="38"/>
      <c r="U734" s="25"/>
      <c r="W734" s="39"/>
      <c r="X734" s="39"/>
      <c r="Y734" s="39"/>
      <c r="Z734" s="39"/>
      <c r="AA734" s="39"/>
      <c r="AB734" s="39"/>
    </row>
    <row r="735" spans="1:28" x14ac:dyDescent="0.25">
      <c r="A735" s="183">
        <v>44067</v>
      </c>
      <c r="B735" s="184">
        <v>137.5</v>
      </c>
      <c r="C735" s="184">
        <v>108.76</v>
      </c>
      <c r="K735" s="16"/>
      <c r="L735" s="38"/>
      <c r="M735" s="38"/>
      <c r="U735" s="25"/>
      <c r="W735" s="39"/>
      <c r="X735" s="39"/>
      <c r="Y735" s="39"/>
      <c r="Z735" s="39"/>
      <c r="AA735" s="39"/>
      <c r="AB735" s="39"/>
    </row>
    <row r="736" spans="1:28" x14ac:dyDescent="0.25">
      <c r="A736" s="183">
        <v>44068</v>
      </c>
      <c r="B736" s="184">
        <v>136.47</v>
      </c>
      <c r="C736" s="184">
        <v>108.72</v>
      </c>
      <c r="K736" s="16"/>
      <c r="L736" s="38"/>
      <c r="M736" s="38"/>
      <c r="U736" s="25"/>
      <c r="W736" s="39"/>
      <c r="X736" s="39"/>
      <c r="Y736" s="39"/>
      <c r="Z736" s="39"/>
      <c r="AA736" s="39"/>
      <c r="AB736" s="39"/>
    </row>
    <row r="737" spans="1:28" x14ac:dyDescent="0.25">
      <c r="A737" s="183">
        <v>44069</v>
      </c>
      <c r="B737" s="184">
        <v>134.66999999999999</v>
      </c>
      <c r="C737" s="184">
        <v>108.58</v>
      </c>
      <c r="K737" s="16"/>
      <c r="L737" s="38"/>
      <c r="M737" s="38"/>
      <c r="U737" s="25"/>
      <c r="W737" s="39"/>
      <c r="X737" s="39"/>
      <c r="Y737" s="39"/>
      <c r="Z737" s="39"/>
      <c r="AA737" s="39"/>
      <c r="AB737" s="39"/>
    </row>
    <row r="738" spans="1:28" x14ac:dyDescent="0.25">
      <c r="A738" s="183">
        <v>44070</v>
      </c>
      <c r="B738" s="184">
        <v>136.04</v>
      </c>
      <c r="C738" s="184">
        <v>108.66</v>
      </c>
      <c r="K738" s="16"/>
      <c r="L738" s="38"/>
      <c r="M738" s="38"/>
      <c r="U738" s="25"/>
      <c r="W738" s="39"/>
      <c r="X738" s="39"/>
      <c r="Y738" s="39"/>
      <c r="Z738" s="39"/>
      <c r="AA738" s="39"/>
      <c r="AB738" s="39"/>
    </row>
    <row r="739" spans="1:28" x14ac:dyDescent="0.25">
      <c r="A739" s="183">
        <v>44071</v>
      </c>
      <c r="B739" s="184">
        <v>132.83000000000001</v>
      </c>
      <c r="C739" s="184">
        <v>108.57</v>
      </c>
      <c r="K739" s="16"/>
      <c r="L739" s="38"/>
      <c r="M739" s="38"/>
      <c r="U739" s="25"/>
      <c r="W739" s="39"/>
      <c r="X739" s="39"/>
      <c r="Y739" s="39"/>
      <c r="Z739" s="39"/>
      <c r="AA739" s="39"/>
      <c r="AB739" s="39"/>
    </row>
    <row r="740" spans="1:28" x14ac:dyDescent="0.25">
      <c r="A740" s="183">
        <v>44074</v>
      </c>
      <c r="B740" s="184">
        <v>132.75</v>
      </c>
      <c r="C740" s="184">
        <v>108.54</v>
      </c>
      <c r="K740" s="16"/>
      <c r="L740" s="38"/>
      <c r="M740" s="38"/>
      <c r="U740" s="25"/>
      <c r="W740" s="39"/>
      <c r="X740" s="39"/>
      <c r="Y740" s="39"/>
      <c r="Z740" s="39"/>
      <c r="AA740" s="39"/>
      <c r="AB740" s="39"/>
    </row>
    <row r="741" spans="1:28" x14ac:dyDescent="0.25">
      <c r="A741" s="183">
        <v>44075</v>
      </c>
      <c r="B741" s="184">
        <v>132.97999999999999</v>
      </c>
      <c r="C741" s="184">
        <v>108.52</v>
      </c>
      <c r="K741" s="16"/>
      <c r="L741" s="38"/>
      <c r="M741" s="38"/>
      <c r="U741" s="25"/>
      <c r="W741" s="39"/>
      <c r="X741" s="39"/>
      <c r="Y741" s="39"/>
      <c r="Z741" s="39"/>
      <c r="AA741" s="39"/>
      <c r="AB741" s="39"/>
    </row>
    <row r="742" spans="1:28" x14ac:dyDescent="0.25">
      <c r="A742" s="183">
        <v>44076</v>
      </c>
      <c r="B742" s="184">
        <v>135.68</v>
      </c>
      <c r="C742" s="184">
        <v>108.69</v>
      </c>
      <c r="K742" s="16"/>
      <c r="L742" s="38"/>
      <c r="M742" s="38"/>
      <c r="U742" s="25"/>
      <c r="W742" s="39"/>
      <c r="X742" s="39"/>
      <c r="Y742" s="39"/>
      <c r="Z742" s="39"/>
      <c r="AA742" s="39"/>
      <c r="AB742" s="39"/>
    </row>
    <row r="743" spans="1:28" x14ac:dyDescent="0.25">
      <c r="A743" s="183">
        <v>44077</v>
      </c>
      <c r="B743" s="184">
        <v>135.99</v>
      </c>
      <c r="C743" s="184">
        <v>108.72</v>
      </c>
      <c r="K743" s="16"/>
      <c r="L743" s="38"/>
      <c r="M743" s="38"/>
      <c r="U743" s="25"/>
      <c r="W743" s="39"/>
      <c r="X743" s="39"/>
      <c r="Y743" s="39"/>
      <c r="Z743" s="39"/>
      <c r="AA743" s="39"/>
      <c r="AB743" s="39"/>
    </row>
    <row r="744" spans="1:28" x14ac:dyDescent="0.25">
      <c r="A744" s="183">
        <v>44078</v>
      </c>
      <c r="B744" s="184">
        <v>137.06</v>
      </c>
      <c r="C744" s="184">
        <v>108.74</v>
      </c>
      <c r="K744" s="16"/>
      <c r="L744" s="38"/>
      <c r="M744" s="38"/>
      <c r="U744" s="25"/>
      <c r="W744" s="39"/>
      <c r="X744" s="39"/>
      <c r="Y744" s="39"/>
      <c r="Z744" s="39"/>
      <c r="AA744" s="39"/>
      <c r="AB744" s="39"/>
    </row>
    <row r="745" spans="1:28" x14ac:dyDescent="0.25">
      <c r="A745" s="183">
        <v>44081</v>
      </c>
      <c r="B745" s="184">
        <v>136.19999999999999</v>
      </c>
      <c r="C745" s="184">
        <v>108.7</v>
      </c>
      <c r="K745" s="16"/>
      <c r="L745" s="38"/>
      <c r="M745" s="38"/>
      <c r="U745" s="25"/>
      <c r="W745" s="39"/>
      <c r="X745" s="39"/>
      <c r="Y745" s="39"/>
      <c r="Z745" s="39"/>
      <c r="AA745" s="39"/>
      <c r="AB745" s="39"/>
    </row>
    <row r="746" spans="1:28" x14ac:dyDescent="0.25">
      <c r="A746" s="183">
        <v>44082</v>
      </c>
      <c r="B746" s="184">
        <v>136.4</v>
      </c>
      <c r="C746" s="184">
        <v>108.68</v>
      </c>
      <c r="K746" s="16"/>
      <c r="L746" s="38"/>
      <c r="M746" s="38"/>
      <c r="U746" s="25"/>
      <c r="W746" s="39"/>
      <c r="X746" s="39"/>
      <c r="Y746" s="39"/>
      <c r="Z746" s="39"/>
      <c r="AA746" s="39"/>
      <c r="AB746" s="39"/>
    </row>
    <row r="747" spans="1:28" x14ac:dyDescent="0.25">
      <c r="A747" s="183">
        <v>44083</v>
      </c>
      <c r="B747" s="184">
        <v>137.38999999999999</v>
      </c>
      <c r="C747" s="184">
        <v>108.73</v>
      </c>
      <c r="K747" s="16"/>
      <c r="L747" s="38"/>
      <c r="M747" s="38"/>
      <c r="U747" s="25"/>
      <c r="W747" s="39"/>
      <c r="X747" s="39"/>
      <c r="Y747" s="39"/>
      <c r="Z747" s="39"/>
      <c r="AA747" s="39"/>
      <c r="AB747" s="39"/>
    </row>
    <row r="748" spans="1:28" x14ac:dyDescent="0.25">
      <c r="A748" s="183">
        <v>44084</v>
      </c>
      <c r="B748" s="184">
        <v>136.22999999999999</v>
      </c>
      <c r="C748" s="184">
        <v>108.63</v>
      </c>
      <c r="K748" s="16"/>
      <c r="L748" s="38"/>
      <c r="M748" s="38"/>
      <c r="U748" s="25"/>
      <c r="W748" s="39"/>
      <c r="X748" s="39"/>
      <c r="Y748" s="39"/>
      <c r="Z748" s="39"/>
      <c r="AA748" s="39"/>
      <c r="AB748" s="39"/>
    </row>
    <row r="749" spans="1:28" x14ac:dyDescent="0.25">
      <c r="A749" s="183">
        <v>44085</v>
      </c>
      <c r="B749" s="184">
        <v>136.80000000000001</v>
      </c>
      <c r="C749" s="184">
        <v>108.6</v>
      </c>
      <c r="K749" s="16"/>
      <c r="L749" s="38"/>
      <c r="M749" s="38"/>
      <c r="U749" s="25"/>
      <c r="W749" s="39"/>
      <c r="X749" s="39"/>
      <c r="Y749" s="39"/>
      <c r="Z749" s="39"/>
      <c r="AA749" s="39"/>
      <c r="AB749" s="39"/>
    </row>
    <row r="750" spans="1:28" x14ac:dyDescent="0.25">
      <c r="A750" s="183">
        <v>44088</v>
      </c>
      <c r="B750" s="184">
        <v>137.44999999999999</v>
      </c>
      <c r="C750" s="184">
        <v>108.68</v>
      </c>
      <c r="K750" s="16"/>
      <c r="L750" s="38"/>
      <c r="M750" s="38"/>
      <c r="U750" s="25"/>
      <c r="W750" s="39"/>
      <c r="X750" s="39"/>
      <c r="Y750" s="39"/>
      <c r="Z750" s="39"/>
      <c r="AA750" s="39"/>
      <c r="AB750" s="39"/>
    </row>
    <row r="751" spans="1:28" x14ac:dyDescent="0.25">
      <c r="A751" s="183">
        <v>44089</v>
      </c>
      <c r="B751" s="184">
        <v>136.6</v>
      </c>
      <c r="C751" s="184">
        <v>108.61</v>
      </c>
      <c r="K751" s="16"/>
      <c r="L751" s="38"/>
      <c r="M751" s="38"/>
      <c r="U751" s="25"/>
      <c r="W751" s="39"/>
      <c r="X751" s="39"/>
      <c r="Y751" s="39"/>
      <c r="Z751" s="39"/>
      <c r="AA751" s="39"/>
      <c r="AB751" s="39"/>
    </row>
    <row r="752" spans="1:28" x14ac:dyDescent="0.25">
      <c r="A752" s="183">
        <v>44090</v>
      </c>
      <c r="B752" s="184">
        <v>137.01</v>
      </c>
      <c r="C752" s="184">
        <v>108.6</v>
      </c>
      <c r="K752" s="16"/>
      <c r="L752" s="38"/>
      <c r="M752" s="38"/>
      <c r="U752" s="25"/>
      <c r="W752" s="39"/>
      <c r="X752" s="39"/>
      <c r="Y752" s="39"/>
      <c r="Z752" s="39"/>
      <c r="AA752" s="39"/>
      <c r="AB752" s="39"/>
    </row>
    <row r="753" spans="1:28" x14ac:dyDescent="0.25">
      <c r="A753" s="183">
        <v>44091</v>
      </c>
      <c r="B753" s="184">
        <v>136.72999999999999</v>
      </c>
      <c r="C753" s="184">
        <v>108.55</v>
      </c>
      <c r="K753" s="16"/>
      <c r="L753" s="38"/>
      <c r="M753" s="38"/>
      <c r="U753" s="25"/>
      <c r="W753" s="39"/>
      <c r="X753" s="39"/>
      <c r="Y753" s="39"/>
      <c r="Z753" s="39"/>
      <c r="AA753" s="39"/>
      <c r="AB753" s="39"/>
    </row>
    <row r="754" spans="1:28" x14ac:dyDescent="0.25">
      <c r="A754" s="183">
        <v>44092</v>
      </c>
      <c r="B754" s="184">
        <v>137.27000000000001</v>
      </c>
      <c r="C754" s="184">
        <v>108.6</v>
      </c>
      <c r="K754" s="16"/>
      <c r="L754" s="38"/>
      <c r="M754" s="38"/>
      <c r="U754" s="25"/>
      <c r="W754" s="39"/>
      <c r="X754" s="39"/>
      <c r="Y754" s="39"/>
      <c r="Z754" s="39"/>
      <c r="AA754" s="39"/>
      <c r="AB754" s="39"/>
    </row>
    <row r="755" spans="1:28" x14ac:dyDescent="0.25">
      <c r="A755" s="183">
        <v>44095</v>
      </c>
      <c r="B755" s="184">
        <v>137.94999999999999</v>
      </c>
      <c r="C755" s="184">
        <v>108.64</v>
      </c>
      <c r="K755" s="16"/>
      <c r="L755" s="38"/>
      <c r="M755" s="38"/>
      <c r="U755" s="25"/>
      <c r="W755" s="39"/>
      <c r="X755" s="39"/>
      <c r="Y755" s="39"/>
      <c r="Z755" s="39"/>
      <c r="AA755" s="39"/>
      <c r="AB755" s="39"/>
    </row>
    <row r="756" spans="1:28" x14ac:dyDescent="0.25">
      <c r="A756" s="183">
        <v>44096</v>
      </c>
      <c r="B756" s="184">
        <v>138.59</v>
      </c>
      <c r="C756" s="184">
        <v>108.66</v>
      </c>
      <c r="K756" s="16"/>
      <c r="L756" s="38"/>
      <c r="M756" s="38"/>
      <c r="U756" s="25"/>
      <c r="W756" s="39"/>
      <c r="X756" s="39"/>
      <c r="Y756" s="39"/>
      <c r="Z756" s="39"/>
      <c r="AA756" s="39"/>
      <c r="AB756" s="39"/>
    </row>
    <row r="757" spans="1:28" x14ac:dyDescent="0.25">
      <c r="A757" s="183">
        <v>44097</v>
      </c>
      <c r="B757" s="184">
        <v>137.65</v>
      </c>
      <c r="C757" s="184">
        <v>108.63</v>
      </c>
      <c r="K757" s="16"/>
      <c r="L757" s="38"/>
      <c r="M757" s="38"/>
      <c r="U757" s="25"/>
      <c r="W757" s="39"/>
      <c r="X757" s="39"/>
      <c r="Y757" s="39"/>
      <c r="Z757" s="39"/>
      <c r="AA757" s="39"/>
      <c r="AB757" s="39"/>
    </row>
    <row r="758" spans="1:28" x14ac:dyDescent="0.25">
      <c r="A758" s="183">
        <v>44098</v>
      </c>
      <c r="B758" s="184">
        <v>138.13999999999999</v>
      </c>
      <c r="C758" s="184">
        <v>108.65</v>
      </c>
      <c r="K758" s="16"/>
      <c r="L758" s="38"/>
      <c r="M758" s="38"/>
      <c r="U758" s="25"/>
      <c r="W758" s="39"/>
      <c r="X758" s="39"/>
      <c r="Y758" s="39"/>
      <c r="Z758" s="39"/>
      <c r="AA758" s="39"/>
      <c r="AB758" s="39"/>
    </row>
    <row r="759" spans="1:28" x14ac:dyDescent="0.25">
      <c r="A759" s="183">
        <v>44099</v>
      </c>
      <c r="B759" s="184">
        <v>138.24</v>
      </c>
      <c r="C759" s="184">
        <v>108.59</v>
      </c>
      <c r="K759" s="16"/>
      <c r="L759" s="38"/>
      <c r="M759" s="38"/>
      <c r="U759" s="25"/>
      <c r="W759" s="39"/>
      <c r="X759" s="39"/>
      <c r="Y759" s="39"/>
      <c r="Z759" s="39"/>
      <c r="AA759" s="39"/>
      <c r="AB759" s="39"/>
    </row>
    <row r="760" spans="1:28" x14ac:dyDescent="0.25">
      <c r="A760" s="183">
        <v>44102</v>
      </c>
      <c r="B760" s="184">
        <v>138.26</v>
      </c>
      <c r="C760" s="184">
        <v>108.58</v>
      </c>
      <c r="K760" s="16"/>
      <c r="L760" s="38"/>
      <c r="M760" s="38"/>
      <c r="U760" s="25"/>
      <c r="W760" s="39"/>
      <c r="X760" s="39"/>
      <c r="Y760" s="39"/>
      <c r="Z760" s="39"/>
      <c r="AA760" s="39"/>
      <c r="AB760" s="39"/>
    </row>
    <row r="761" spans="1:28" x14ac:dyDescent="0.25">
      <c r="A761" s="183">
        <v>44103</v>
      </c>
      <c r="B761" s="184">
        <v>139.46</v>
      </c>
      <c r="C761" s="184">
        <v>108.61</v>
      </c>
      <c r="K761" s="16"/>
      <c r="L761" s="38"/>
      <c r="M761" s="38"/>
      <c r="U761" s="25"/>
      <c r="W761" s="39"/>
      <c r="X761" s="39"/>
      <c r="Y761" s="39"/>
      <c r="Z761" s="39"/>
      <c r="AA761" s="39"/>
      <c r="AB761" s="39"/>
    </row>
    <row r="762" spans="1:28" x14ac:dyDescent="0.25">
      <c r="A762" s="183">
        <v>44104</v>
      </c>
      <c r="B762" s="184">
        <v>139.91999999999999</v>
      </c>
      <c r="C762" s="184">
        <v>108.6</v>
      </c>
      <c r="K762" s="16"/>
      <c r="L762" s="38"/>
      <c r="M762" s="38"/>
      <c r="U762" s="25"/>
      <c r="W762" s="39"/>
      <c r="X762" s="39"/>
      <c r="Y762" s="39"/>
      <c r="Z762" s="39"/>
      <c r="AA762" s="39"/>
      <c r="AB762" s="39"/>
    </row>
    <row r="763" spans="1:28" x14ac:dyDescent="0.25">
      <c r="A763" s="183">
        <v>44105</v>
      </c>
      <c r="B763" s="184">
        <v>138.69999999999999</v>
      </c>
      <c r="C763" s="184">
        <v>108.53</v>
      </c>
      <c r="K763" s="16"/>
      <c r="L763" s="38"/>
      <c r="M763" s="38"/>
      <c r="U763" s="25"/>
      <c r="W763" s="39"/>
      <c r="X763" s="39"/>
      <c r="Y763" s="39"/>
      <c r="Z763" s="39"/>
      <c r="AA763" s="39"/>
      <c r="AB763" s="39"/>
    </row>
    <row r="764" spans="1:28" x14ac:dyDescent="0.25">
      <c r="A764" s="183">
        <v>44106</v>
      </c>
      <c r="B764" s="184">
        <v>139.5</v>
      </c>
      <c r="C764" s="184">
        <v>108.59</v>
      </c>
      <c r="K764" s="16"/>
      <c r="L764" s="38"/>
      <c r="M764" s="38"/>
      <c r="U764" s="25"/>
      <c r="W764" s="39"/>
      <c r="X764" s="39"/>
      <c r="Y764" s="39"/>
      <c r="Z764" s="39"/>
      <c r="AA764" s="39"/>
      <c r="AB764" s="39"/>
    </row>
    <row r="765" spans="1:28" x14ac:dyDescent="0.25">
      <c r="A765" s="183">
        <v>44109</v>
      </c>
      <c r="B765" s="184">
        <v>138.94999999999999</v>
      </c>
      <c r="C765" s="184">
        <v>108.6</v>
      </c>
      <c r="K765" s="16"/>
      <c r="L765" s="38"/>
      <c r="M765" s="38"/>
      <c r="U765" s="25"/>
      <c r="W765" s="39"/>
      <c r="X765" s="39"/>
      <c r="Y765" s="39"/>
      <c r="Z765" s="39"/>
      <c r="AA765" s="39"/>
      <c r="AB765" s="39"/>
    </row>
    <row r="766" spans="1:28" x14ac:dyDescent="0.25">
      <c r="A766" s="183">
        <v>44110</v>
      </c>
      <c r="B766" s="184">
        <v>138.69999999999999</v>
      </c>
      <c r="C766" s="184">
        <v>108.53</v>
      </c>
      <c r="K766" s="16"/>
      <c r="L766" s="38"/>
      <c r="M766" s="38"/>
      <c r="U766" s="25"/>
      <c r="W766" s="39"/>
      <c r="X766" s="39"/>
      <c r="Y766" s="39"/>
      <c r="Z766" s="39"/>
      <c r="AA766" s="39"/>
      <c r="AB766" s="39"/>
    </row>
    <row r="767" spans="1:28" x14ac:dyDescent="0.25">
      <c r="A767" s="183">
        <v>44111</v>
      </c>
      <c r="B767" s="184">
        <v>138.41999999999999</v>
      </c>
      <c r="C767" s="184">
        <v>108.52</v>
      </c>
      <c r="K767" s="16"/>
      <c r="L767" s="38"/>
      <c r="M767" s="38"/>
      <c r="U767" s="25"/>
      <c r="W767" s="39"/>
      <c r="X767" s="39"/>
      <c r="Y767" s="39"/>
      <c r="Z767" s="39"/>
      <c r="AA767" s="39"/>
      <c r="AB767" s="39"/>
    </row>
    <row r="768" spans="1:28" x14ac:dyDescent="0.25">
      <c r="A768" s="183">
        <v>44112</v>
      </c>
      <c r="B768" s="184">
        <v>138.18</v>
      </c>
      <c r="C768" s="184">
        <v>108.5</v>
      </c>
      <c r="K768" s="16"/>
      <c r="L768" s="38"/>
      <c r="M768" s="38"/>
      <c r="U768" s="25"/>
      <c r="W768" s="39"/>
      <c r="X768" s="39"/>
      <c r="Y768" s="39"/>
      <c r="Z768" s="39"/>
      <c r="AA768" s="39"/>
      <c r="AB768" s="39"/>
    </row>
    <row r="769" spans="1:28" x14ac:dyDescent="0.25">
      <c r="A769" s="183">
        <v>44113</v>
      </c>
      <c r="B769" s="184">
        <v>139.74</v>
      </c>
      <c r="C769" s="184">
        <v>108.58</v>
      </c>
      <c r="K769" s="16"/>
      <c r="L769" s="38"/>
      <c r="M769" s="38"/>
      <c r="U769" s="25"/>
      <c r="W769" s="39"/>
      <c r="X769" s="39"/>
      <c r="Y769" s="39"/>
      <c r="Z769" s="39"/>
      <c r="AA769" s="39"/>
      <c r="AB769" s="39"/>
    </row>
    <row r="770" spans="1:28" x14ac:dyDescent="0.25">
      <c r="A770" s="183">
        <v>44116</v>
      </c>
      <c r="B770" s="184">
        <v>139.46</v>
      </c>
      <c r="C770" s="184">
        <v>108.59</v>
      </c>
      <c r="K770" s="16"/>
      <c r="L770" s="38"/>
      <c r="M770" s="38"/>
      <c r="U770" s="25"/>
      <c r="W770" s="39"/>
      <c r="X770" s="39"/>
      <c r="Y770" s="39"/>
      <c r="Z770" s="39"/>
      <c r="AA770" s="39"/>
      <c r="AB770" s="39"/>
    </row>
    <row r="771" spans="1:28" x14ac:dyDescent="0.25">
      <c r="A771" s="183">
        <v>44117</v>
      </c>
      <c r="B771" s="184">
        <v>139.80000000000001</v>
      </c>
      <c r="C771" s="184">
        <v>108.6</v>
      </c>
      <c r="K771" s="16"/>
      <c r="L771" s="38"/>
      <c r="M771" s="38"/>
      <c r="U771" s="25"/>
      <c r="W771" s="39"/>
      <c r="X771" s="39"/>
      <c r="Y771" s="39"/>
      <c r="Z771" s="39"/>
      <c r="AA771" s="39"/>
      <c r="AB771" s="39"/>
    </row>
    <row r="772" spans="1:28" x14ac:dyDescent="0.25">
      <c r="A772" s="183">
        <v>44118</v>
      </c>
      <c r="B772" s="184">
        <v>140.78</v>
      </c>
      <c r="C772" s="184">
        <v>108.64</v>
      </c>
      <c r="K772" s="16"/>
      <c r="L772" s="38"/>
      <c r="M772" s="38"/>
      <c r="U772" s="25"/>
      <c r="W772" s="39"/>
      <c r="X772" s="39"/>
      <c r="Y772" s="39"/>
      <c r="Z772" s="39"/>
      <c r="AA772" s="39"/>
      <c r="AB772" s="39"/>
    </row>
    <row r="773" spans="1:28" x14ac:dyDescent="0.25">
      <c r="A773" s="183">
        <v>44119</v>
      </c>
      <c r="B773" s="184">
        <v>142.57</v>
      </c>
      <c r="C773" s="184">
        <v>108.72</v>
      </c>
      <c r="K773" s="16"/>
      <c r="L773" s="38"/>
      <c r="M773" s="38"/>
      <c r="U773" s="25"/>
      <c r="W773" s="39"/>
      <c r="X773" s="39"/>
      <c r="Y773" s="39"/>
      <c r="Z773" s="39"/>
      <c r="AA773" s="39"/>
      <c r="AB773" s="39"/>
    </row>
    <row r="774" spans="1:28" x14ac:dyDescent="0.25">
      <c r="A774" s="183">
        <v>44120</v>
      </c>
      <c r="B774" s="184">
        <v>142.77000000000001</v>
      </c>
      <c r="C774" s="184">
        <v>108.75</v>
      </c>
      <c r="K774" s="16"/>
      <c r="L774" s="38"/>
      <c r="M774" s="38"/>
      <c r="U774" s="25"/>
      <c r="W774" s="39"/>
      <c r="X774" s="39"/>
      <c r="Y774" s="39"/>
      <c r="Z774" s="39"/>
      <c r="AA774" s="39"/>
      <c r="AB774" s="39"/>
    </row>
    <row r="775" spans="1:28" x14ac:dyDescent="0.25">
      <c r="A775" s="183">
        <v>44123</v>
      </c>
      <c r="B775" s="184">
        <v>142.38999999999999</v>
      </c>
      <c r="C775" s="184">
        <v>108.74</v>
      </c>
      <c r="K775" s="16"/>
      <c r="L775" s="38"/>
      <c r="M775" s="38"/>
      <c r="U775" s="25"/>
      <c r="W775" s="39"/>
      <c r="X775" s="39"/>
      <c r="Y775" s="39"/>
      <c r="Z775" s="39"/>
      <c r="AA775" s="39"/>
      <c r="AB775" s="39"/>
    </row>
    <row r="776" spans="1:28" x14ac:dyDescent="0.25">
      <c r="A776" s="183">
        <v>44124</v>
      </c>
      <c r="B776" s="184">
        <v>142.74</v>
      </c>
      <c r="C776" s="184">
        <v>108.76</v>
      </c>
      <c r="K776" s="16"/>
      <c r="L776" s="38"/>
      <c r="M776" s="38"/>
      <c r="U776" s="25"/>
      <c r="W776" s="39"/>
      <c r="X776" s="39"/>
      <c r="Y776" s="39"/>
      <c r="Z776" s="39"/>
      <c r="AA776" s="39"/>
      <c r="AB776" s="39"/>
    </row>
    <row r="777" spans="1:28" x14ac:dyDescent="0.25">
      <c r="A777" s="183">
        <v>44125</v>
      </c>
      <c r="B777" s="184">
        <v>141.32</v>
      </c>
      <c r="C777" s="184">
        <v>108.69</v>
      </c>
      <c r="K777" s="16"/>
      <c r="L777" s="38"/>
      <c r="M777" s="38"/>
      <c r="U777" s="25"/>
      <c r="W777" s="39"/>
      <c r="X777" s="39"/>
      <c r="Y777" s="39"/>
      <c r="Z777" s="39"/>
      <c r="AA777" s="39"/>
      <c r="AB777" s="39"/>
    </row>
    <row r="778" spans="1:28" x14ac:dyDescent="0.25">
      <c r="A778" s="183">
        <v>44126</v>
      </c>
      <c r="B778" s="184">
        <v>141.1</v>
      </c>
      <c r="C778" s="184">
        <v>108.67</v>
      </c>
      <c r="K778" s="16"/>
      <c r="L778" s="38"/>
      <c r="M778" s="38"/>
      <c r="U778" s="25"/>
      <c r="W778" s="39"/>
      <c r="X778" s="39"/>
      <c r="Y778" s="39"/>
      <c r="Z778" s="39"/>
      <c r="AA778" s="39"/>
      <c r="AB778" s="39"/>
    </row>
    <row r="779" spans="1:28" x14ac:dyDescent="0.25">
      <c r="A779" s="183">
        <v>44127</v>
      </c>
      <c r="B779" s="184">
        <v>140.57</v>
      </c>
      <c r="C779" s="184">
        <v>108.63</v>
      </c>
      <c r="K779" s="16"/>
      <c r="L779" s="38"/>
      <c r="M779" s="38"/>
      <c r="U779" s="25"/>
      <c r="W779" s="39"/>
      <c r="X779" s="39"/>
      <c r="Y779" s="39"/>
      <c r="Z779" s="39"/>
      <c r="AA779" s="39"/>
      <c r="AB779" s="39"/>
    </row>
    <row r="780" spans="1:28" x14ac:dyDescent="0.25">
      <c r="A780" s="183">
        <v>44130</v>
      </c>
      <c r="B780" s="184">
        <v>140.75</v>
      </c>
      <c r="C780" s="184">
        <v>108.61</v>
      </c>
      <c r="K780" s="16"/>
      <c r="L780" s="38"/>
      <c r="M780" s="38"/>
      <c r="U780" s="25"/>
      <c r="W780" s="39"/>
      <c r="X780" s="39"/>
      <c r="Y780" s="39"/>
      <c r="Z780" s="39"/>
      <c r="AA780" s="39"/>
      <c r="AB780" s="39"/>
    </row>
    <row r="781" spans="1:28" x14ac:dyDescent="0.25">
      <c r="A781" s="183">
        <v>44131</v>
      </c>
      <c r="B781" s="184">
        <v>141.26</v>
      </c>
      <c r="C781" s="184">
        <v>108.6</v>
      </c>
      <c r="K781" s="16"/>
      <c r="L781" s="38"/>
      <c r="M781" s="38"/>
      <c r="U781" s="25"/>
      <c r="W781" s="39"/>
      <c r="X781" s="39"/>
      <c r="Y781" s="39"/>
      <c r="Z781" s="39"/>
      <c r="AA781" s="39"/>
      <c r="AB781" s="39"/>
    </row>
    <row r="782" spans="1:28" x14ac:dyDescent="0.25">
      <c r="A782" s="183">
        <v>44132</v>
      </c>
      <c r="B782" s="184">
        <v>143.56</v>
      </c>
      <c r="C782" s="184">
        <v>108.71</v>
      </c>
      <c r="K782" s="16"/>
      <c r="L782" s="38"/>
      <c r="M782" s="38"/>
      <c r="U782" s="25"/>
      <c r="W782" s="39"/>
      <c r="X782" s="39"/>
      <c r="Y782" s="39"/>
      <c r="Z782" s="39"/>
      <c r="AA782" s="39"/>
      <c r="AB782" s="39"/>
    </row>
    <row r="783" spans="1:28" x14ac:dyDescent="0.25">
      <c r="A783" s="183">
        <v>44133</v>
      </c>
      <c r="B783" s="184">
        <v>143.34</v>
      </c>
      <c r="C783" s="184">
        <v>108.69</v>
      </c>
      <c r="K783" s="16"/>
      <c r="L783" s="38"/>
      <c r="M783" s="38"/>
      <c r="U783" s="25"/>
      <c r="W783" s="39"/>
      <c r="X783" s="39"/>
      <c r="Y783" s="39"/>
      <c r="Z783" s="39"/>
      <c r="AA783" s="39"/>
      <c r="AB783" s="39"/>
    </row>
    <row r="784" spans="1:28" x14ac:dyDescent="0.25">
      <c r="A784" s="183">
        <v>44134</v>
      </c>
      <c r="B784" s="184">
        <v>143.01</v>
      </c>
      <c r="C784" s="184">
        <v>108.7</v>
      </c>
      <c r="K784" s="16"/>
      <c r="L784" s="38"/>
      <c r="M784" s="38"/>
      <c r="U784" s="25"/>
      <c r="W784" s="39"/>
      <c r="X784" s="39"/>
      <c r="Y784" s="39"/>
      <c r="Z784" s="39"/>
      <c r="AA784" s="39"/>
      <c r="AB784" s="39"/>
    </row>
    <row r="785" spans="1:28" x14ac:dyDescent="0.25">
      <c r="A785" s="183">
        <v>44137</v>
      </c>
      <c r="B785" s="184">
        <v>142.57</v>
      </c>
      <c r="C785" s="184">
        <v>108.67</v>
      </c>
      <c r="K785" s="16"/>
      <c r="L785" s="38"/>
      <c r="M785" s="38"/>
      <c r="U785" s="25"/>
      <c r="W785" s="39"/>
      <c r="X785" s="39"/>
      <c r="Y785" s="39"/>
      <c r="Z785" s="39"/>
      <c r="AA785" s="39"/>
      <c r="AB785" s="39"/>
    </row>
    <row r="786" spans="1:28" x14ac:dyDescent="0.25">
      <c r="A786" s="183">
        <v>44138</v>
      </c>
      <c r="B786" s="184">
        <v>142.72999999999999</v>
      </c>
      <c r="C786" s="184">
        <v>108.69</v>
      </c>
      <c r="K786" s="16"/>
      <c r="L786" s="38"/>
      <c r="M786" s="38"/>
      <c r="U786" s="25"/>
      <c r="W786" s="39"/>
      <c r="X786" s="39"/>
      <c r="Y786" s="39"/>
      <c r="Z786" s="39"/>
      <c r="AA786" s="39"/>
      <c r="AB786" s="39"/>
    </row>
    <row r="787" spans="1:28" x14ac:dyDescent="0.25">
      <c r="A787" s="183">
        <v>44139</v>
      </c>
      <c r="B787" s="184">
        <v>144.25</v>
      </c>
      <c r="C787" s="184">
        <v>108.7</v>
      </c>
      <c r="K787" s="16"/>
      <c r="L787" s="38"/>
      <c r="M787" s="38"/>
      <c r="U787" s="25"/>
      <c r="W787" s="39"/>
      <c r="X787" s="39"/>
      <c r="Y787" s="39"/>
      <c r="Z787" s="39"/>
      <c r="AA787" s="39"/>
      <c r="AB787" s="39"/>
    </row>
    <row r="788" spans="1:28" x14ac:dyDescent="0.25">
      <c r="A788" s="183">
        <v>44140</v>
      </c>
      <c r="B788" s="184">
        <v>143.51</v>
      </c>
      <c r="C788" s="184">
        <v>108.63</v>
      </c>
      <c r="K788" s="16"/>
      <c r="L788" s="38"/>
      <c r="M788" s="38"/>
      <c r="U788" s="25"/>
      <c r="W788" s="39"/>
      <c r="X788" s="39"/>
      <c r="Y788" s="39"/>
      <c r="Z788" s="39"/>
      <c r="AA788" s="39"/>
      <c r="AB788" s="39"/>
    </row>
    <row r="789" spans="1:28" x14ac:dyDescent="0.25">
      <c r="A789" s="183">
        <v>44141</v>
      </c>
      <c r="B789" s="184">
        <v>143.56</v>
      </c>
      <c r="C789" s="184">
        <v>108.6</v>
      </c>
      <c r="K789" s="16"/>
      <c r="L789" s="38"/>
      <c r="M789" s="38"/>
      <c r="U789" s="25"/>
      <c r="W789" s="39"/>
      <c r="X789" s="39"/>
      <c r="Y789" s="39"/>
      <c r="Z789" s="39"/>
      <c r="AA789" s="39"/>
      <c r="AB789" s="39"/>
    </row>
    <row r="790" spans="1:28" x14ac:dyDescent="0.25">
      <c r="A790" s="183">
        <v>44144</v>
      </c>
      <c r="B790" s="184">
        <v>142.97999999999999</v>
      </c>
      <c r="C790" s="184">
        <v>108.61</v>
      </c>
      <c r="K790" s="16"/>
      <c r="L790" s="38"/>
      <c r="M790" s="38"/>
      <c r="U790" s="25"/>
      <c r="W790" s="39"/>
      <c r="X790" s="39"/>
      <c r="Y790" s="39"/>
      <c r="Z790" s="39"/>
      <c r="AA790" s="39"/>
      <c r="AB790" s="39"/>
    </row>
    <row r="791" spans="1:28" x14ac:dyDescent="0.25">
      <c r="A791" s="183">
        <v>44145</v>
      </c>
      <c r="B791" s="184">
        <v>137.36000000000001</v>
      </c>
      <c r="C791" s="184">
        <v>108.33</v>
      </c>
      <c r="K791" s="16"/>
      <c r="L791" s="38"/>
      <c r="M791" s="38"/>
      <c r="U791" s="25"/>
      <c r="W791" s="39"/>
      <c r="X791" s="39"/>
      <c r="Y791" s="39"/>
      <c r="Z791" s="39"/>
      <c r="AA791" s="39"/>
      <c r="AB791" s="39"/>
    </row>
    <row r="792" spans="1:28" x14ac:dyDescent="0.25">
      <c r="A792" s="183">
        <v>44146</v>
      </c>
      <c r="B792" s="184">
        <v>137.03</v>
      </c>
      <c r="C792" s="184">
        <v>108.27</v>
      </c>
      <c r="K792" s="16"/>
      <c r="L792" s="38"/>
      <c r="M792" s="38"/>
      <c r="U792" s="25"/>
      <c r="W792" s="39"/>
      <c r="X792" s="39"/>
      <c r="Y792" s="39"/>
      <c r="Z792" s="39"/>
      <c r="AA792" s="39"/>
      <c r="AB792" s="39"/>
    </row>
    <row r="793" spans="1:28" x14ac:dyDescent="0.25">
      <c r="A793" s="183">
        <v>44147</v>
      </c>
      <c r="B793" s="184">
        <v>138</v>
      </c>
      <c r="C793" s="184">
        <v>108.28</v>
      </c>
      <c r="K793" s="16"/>
      <c r="L793" s="38"/>
      <c r="M793" s="38"/>
      <c r="U793" s="25"/>
      <c r="W793" s="39"/>
      <c r="X793" s="39"/>
      <c r="Y793" s="39"/>
      <c r="Z793" s="39"/>
      <c r="AA793" s="39"/>
      <c r="AB793" s="39"/>
    </row>
    <row r="794" spans="1:28" x14ac:dyDescent="0.25">
      <c r="A794" s="183">
        <v>44148</v>
      </c>
      <c r="B794" s="184">
        <v>139.38999999999999</v>
      </c>
      <c r="C794" s="184">
        <v>108.33</v>
      </c>
      <c r="K794" s="16"/>
      <c r="L794" s="38"/>
      <c r="M794" s="38"/>
      <c r="U794" s="25"/>
      <c r="W794" s="39"/>
      <c r="X794" s="39"/>
      <c r="Y794" s="39"/>
      <c r="Z794" s="39"/>
      <c r="AA794" s="39"/>
      <c r="AB794" s="39"/>
    </row>
    <row r="795" spans="1:28" x14ac:dyDescent="0.25">
      <c r="A795" s="183">
        <v>44151</v>
      </c>
      <c r="B795" s="184">
        <v>140.44999999999999</v>
      </c>
      <c r="C795" s="184">
        <v>108.36</v>
      </c>
      <c r="K795" s="16"/>
      <c r="L795" s="38"/>
      <c r="M795" s="38"/>
      <c r="U795" s="25"/>
      <c r="W795" s="39"/>
      <c r="X795" s="39"/>
      <c r="Y795" s="39"/>
      <c r="Z795" s="39"/>
      <c r="AA795" s="39"/>
      <c r="AB795" s="39"/>
    </row>
    <row r="796" spans="1:28" x14ac:dyDescent="0.25">
      <c r="A796" s="183">
        <v>44152</v>
      </c>
      <c r="B796" s="184">
        <v>140.38</v>
      </c>
      <c r="C796" s="184">
        <v>108.32</v>
      </c>
      <c r="K796" s="16"/>
      <c r="L796" s="38"/>
      <c r="M796" s="38"/>
      <c r="U796" s="25"/>
      <c r="W796" s="39"/>
      <c r="X796" s="39"/>
      <c r="Y796" s="39"/>
      <c r="Z796" s="39"/>
      <c r="AA796" s="39"/>
      <c r="AB796" s="39"/>
    </row>
    <row r="797" spans="1:28" x14ac:dyDescent="0.25">
      <c r="A797" s="183">
        <v>44153</v>
      </c>
      <c r="B797" s="184">
        <v>141.05000000000001</v>
      </c>
      <c r="C797" s="184">
        <v>108.31</v>
      </c>
      <c r="K797" s="16"/>
      <c r="L797" s="38"/>
      <c r="M797" s="38"/>
      <c r="U797" s="25"/>
      <c r="W797" s="39"/>
      <c r="X797" s="39"/>
      <c r="Y797" s="39"/>
      <c r="Z797" s="39"/>
      <c r="AA797" s="39"/>
      <c r="AB797" s="39"/>
    </row>
    <row r="798" spans="1:28" x14ac:dyDescent="0.25">
      <c r="A798" s="183">
        <v>44154</v>
      </c>
      <c r="B798" s="184">
        <v>141.44999999999999</v>
      </c>
      <c r="C798" s="184">
        <v>108.3</v>
      </c>
      <c r="K798" s="16"/>
      <c r="L798" s="38"/>
      <c r="M798" s="38"/>
      <c r="U798" s="25"/>
      <c r="W798" s="39"/>
      <c r="X798" s="39"/>
      <c r="Y798" s="39"/>
      <c r="Z798" s="39"/>
      <c r="AA798" s="39"/>
      <c r="AB798" s="39"/>
    </row>
    <row r="799" spans="1:28" x14ac:dyDescent="0.25">
      <c r="A799" s="183">
        <v>44155</v>
      </c>
      <c r="B799" s="184">
        <v>141.37</v>
      </c>
      <c r="C799" s="184">
        <v>108.33</v>
      </c>
      <c r="K799" s="16"/>
      <c r="L799" s="38"/>
      <c r="M799" s="38"/>
      <c r="U799" s="25"/>
      <c r="W799" s="39"/>
      <c r="X799" s="39"/>
      <c r="Y799" s="39"/>
      <c r="Z799" s="39"/>
      <c r="AA799" s="39"/>
      <c r="AB799" s="39"/>
    </row>
    <row r="800" spans="1:28" x14ac:dyDescent="0.25">
      <c r="A800" s="183">
        <v>44158</v>
      </c>
      <c r="B800" s="184">
        <v>141.36000000000001</v>
      </c>
      <c r="C800" s="184">
        <v>108.36</v>
      </c>
      <c r="K800" s="16"/>
      <c r="L800" s="38"/>
      <c r="M800" s="38"/>
      <c r="U800" s="25"/>
      <c r="W800" s="39"/>
      <c r="X800" s="39"/>
      <c r="Y800" s="39"/>
      <c r="Z800" s="39"/>
      <c r="AA800" s="39"/>
      <c r="AB800" s="39"/>
    </row>
    <row r="801" spans="1:28" x14ac:dyDescent="0.25">
      <c r="A801" s="183">
        <v>44159</v>
      </c>
      <c r="B801" s="184">
        <v>140.93</v>
      </c>
      <c r="C801" s="184">
        <v>108.34</v>
      </c>
      <c r="K801" s="16"/>
      <c r="L801" s="38"/>
      <c r="M801" s="38"/>
      <c r="U801" s="25"/>
      <c r="W801" s="39"/>
      <c r="X801" s="39"/>
      <c r="Y801" s="39"/>
      <c r="Z801" s="39"/>
      <c r="AA801" s="39"/>
      <c r="AB801" s="39"/>
    </row>
    <row r="802" spans="1:28" x14ac:dyDescent="0.25">
      <c r="A802" s="183">
        <v>44160</v>
      </c>
      <c r="B802" s="184">
        <v>140.91999999999999</v>
      </c>
      <c r="C802" s="184">
        <v>108.33</v>
      </c>
      <c r="K802" s="16"/>
      <c r="L802" s="38"/>
      <c r="M802" s="38"/>
      <c r="U802" s="25"/>
      <c r="W802" s="39"/>
      <c r="X802" s="39"/>
      <c r="Y802" s="39"/>
      <c r="Z802" s="39"/>
      <c r="AA802" s="39"/>
      <c r="AB802" s="39"/>
    </row>
    <row r="803" spans="1:28" x14ac:dyDescent="0.25">
      <c r="A803" s="183">
        <v>44161</v>
      </c>
      <c r="B803" s="184">
        <v>141.21</v>
      </c>
      <c r="C803" s="184">
        <v>108.31</v>
      </c>
      <c r="K803" s="16"/>
      <c r="L803" s="38"/>
      <c r="M803" s="38"/>
      <c r="U803" s="25"/>
      <c r="W803" s="39"/>
      <c r="X803" s="39"/>
      <c r="Y803" s="39"/>
      <c r="Z803" s="39"/>
      <c r="AA803" s="39"/>
      <c r="AB803" s="39"/>
    </row>
    <row r="804" spans="1:28" x14ac:dyDescent="0.25">
      <c r="A804" s="183">
        <v>44162</v>
      </c>
      <c r="B804" s="184">
        <v>141.82</v>
      </c>
      <c r="C804" s="184">
        <v>108.32</v>
      </c>
      <c r="K804" s="16"/>
      <c r="L804" s="38"/>
      <c r="M804" s="38"/>
      <c r="U804" s="25"/>
      <c r="W804" s="39"/>
      <c r="X804" s="39"/>
      <c r="Y804" s="39"/>
      <c r="Z804" s="39"/>
      <c r="AA804" s="39"/>
      <c r="AB804" s="39"/>
    </row>
    <row r="805" spans="1:28" x14ac:dyDescent="0.25">
      <c r="A805" s="183">
        <v>44165</v>
      </c>
      <c r="B805" s="184">
        <v>141.81</v>
      </c>
      <c r="C805" s="184">
        <v>108.3</v>
      </c>
      <c r="K805" s="16"/>
      <c r="L805" s="38"/>
      <c r="M805" s="38"/>
      <c r="U805" s="25"/>
      <c r="W805" s="39"/>
      <c r="X805" s="39"/>
      <c r="Y805" s="39"/>
      <c r="Z805" s="39"/>
      <c r="AA805" s="39"/>
      <c r="AB805" s="39"/>
    </row>
    <row r="806" spans="1:28" x14ac:dyDescent="0.25">
      <c r="A806" s="183">
        <v>44166</v>
      </c>
      <c r="B806" s="184">
        <v>140.52000000000001</v>
      </c>
      <c r="C806" s="184">
        <v>108.23</v>
      </c>
      <c r="K806" s="16"/>
      <c r="L806" s="38"/>
      <c r="M806" s="38"/>
      <c r="U806" s="25"/>
      <c r="W806" s="39"/>
      <c r="X806" s="39"/>
      <c r="Y806" s="39"/>
      <c r="Z806" s="39"/>
      <c r="AA806" s="39"/>
      <c r="AB806" s="39"/>
    </row>
    <row r="807" spans="1:28" x14ac:dyDescent="0.25">
      <c r="A807" s="183">
        <v>44167</v>
      </c>
      <c r="B807" s="184">
        <v>138.93</v>
      </c>
      <c r="C807" s="184">
        <v>108.15</v>
      </c>
      <c r="K807" s="16"/>
      <c r="L807" s="38"/>
      <c r="M807" s="38"/>
      <c r="U807" s="25"/>
      <c r="W807" s="39"/>
      <c r="X807" s="39"/>
      <c r="Y807" s="39"/>
      <c r="Z807" s="39"/>
      <c r="AA807" s="39"/>
      <c r="AB807" s="39"/>
    </row>
    <row r="808" spans="1:28" x14ac:dyDescent="0.25">
      <c r="A808" s="183">
        <v>44168</v>
      </c>
      <c r="B808" s="184">
        <v>139.37</v>
      </c>
      <c r="C808" s="184">
        <v>108.14</v>
      </c>
      <c r="K808" s="16"/>
      <c r="L808" s="38"/>
      <c r="M808" s="38"/>
      <c r="U808" s="25"/>
      <c r="W808" s="39"/>
      <c r="X808" s="39"/>
      <c r="Y808" s="39"/>
      <c r="Z808" s="39"/>
      <c r="AA808" s="39"/>
      <c r="AB808" s="39"/>
    </row>
    <row r="809" spans="1:28" x14ac:dyDescent="0.25">
      <c r="A809" s="183">
        <v>44169</v>
      </c>
      <c r="B809" s="184">
        <v>139.87</v>
      </c>
      <c r="C809" s="184">
        <v>108.18</v>
      </c>
      <c r="K809" s="16"/>
      <c r="L809" s="38"/>
      <c r="M809" s="38"/>
      <c r="U809" s="25"/>
      <c r="W809" s="39"/>
      <c r="X809" s="39"/>
      <c r="Y809" s="39"/>
      <c r="Z809" s="39"/>
      <c r="AA809" s="39"/>
      <c r="AB809" s="39"/>
    </row>
    <row r="810" spans="1:28" x14ac:dyDescent="0.25">
      <c r="A810" s="183">
        <v>44172</v>
      </c>
      <c r="B810" s="184">
        <v>140.72</v>
      </c>
      <c r="C810" s="184">
        <v>108.25</v>
      </c>
      <c r="K810" s="16"/>
      <c r="L810" s="38"/>
      <c r="M810" s="38"/>
      <c r="U810" s="25"/>
      <c r="W810" s="39"/>
      <c r="X810" s="39"/>
      <c r="Y810" s="39"/>
      <c r="Z810" s="39"/>
      <c r="AA810" s="39"/>
      <c r="AB810" s="39"/>
    </row>
    <row r="811" spans="1:28" x14ac:dyDescent="0.25">
      <c r="A811" s="183">
        <v>44173</v>
      </c>
      <c r="B811" s="184">
        <v>141.21</v>
      </c>
      <c r="C811" s="184">
        <v>108.26</v>
      </c>
      <c r="K811" s="16"/>
      <c r="L811" s="38"/>
      <c r="M811" s="38"/>
      <c r="U811" s="25"/>
      <c r="W811" s="39"/>
      <c r="X811" s="39"/>
      <c r="Y811" s="39"/>
      <c r="Z811" s="39"/>
      <c r="AA811" s="39"/>
      <c r="AB811" s="39"/>
    </row>
    <row r="812" spans="1:28" x14ac:dyDescent="0.25">
      <c r="A812" s="183">
        <v>44174</v>
      </c>
      <c r="B812" s="184">
        <v>141.38999999999999</v>
      </c>
      <c r="C812" s="184">
        <v>108.28</v>
      </c>
      <c r="K812" s="16"/>
      <c r="L812" s="38"/>
      <c r="M812" s="38"/>
      <c r="U812" s="25"/>
      <c r="W812" s="39"/>
      <c r="X812" s="39"/>
      <c r="Y812" s="39"/>
      <c r="Z812" s="39"/>
      <c r="AA812" s="39"/>
      <c r="AB812" s="39"/>
    </row>
    <row r="813" spans="1:28" x14ac:dyDescent="0.25">
      <c r="A813" s="183">
        <v>44175</v>
      </c>
      <c r="B813" s="184">
        <v>142.29</v>
      </c>
      <c r="C813" s="184">
        <v>108.33</v>
      </c>
      <c r="K813" s="16"/>
      <c r="L813" s="38"/>
      <c r="M813" s="38"/>
      <c r="U813" s="25"/>
      <c r="W813" s="39"/>
      <c r="X813" s="39"/>
      <c r="Y813" s="39"/>
      <c r="Z813" s="39"/>
      <c r="AA813" s="39"/>
      <c r="AB813" s="39"/>
    </row>
    <row r="814" spans="1:28" x14ac:dyDescent="0.25">
      <c r="A814" s="183">
        <v>44176</v>
      </c>
      <c r="B814" s="184">
        <v>143.21</v>
      </c>
      <c r="C814" s="184">
        <v>108.32</v>
      </c>
      <c r="K814" s="16"/>
      <c r="L814" s="38"/>
      <c r="M814" s="38"/>
      <c r="U814" s="25"/>
      <c r="W814" s="39"/>
      <c r="X814" s="39"/>
      <c r="Y814" s="39"/>
      <c r="Z814" s="39"/>
      <c r="AA814" s="39"/>
      <c r="AB814" s="39"/>
    </row>
    <row r="815" spans="1:28" x14ac:dyDescent="0.25">
      <c r="A815" s="183">
        <v>44179</v>
      </c>
      <c r="B815" s="184">
        <v>142.83000000000001</v>
      </c>
      <c r="C815" s="184">
        <v>108.31</v>
      </c>
      <c r="K815" s="16"/>
      <c r="L815" s="38"/>
      <c r="M815" s="38"/>
      <c r="U815" s="25"/>
      <c r="W815" s="39"/>
      <c r="X815" s="39"/>
      <c r="Y815" s="39"/>
      <c r="Z815" s="39"/>
      <c r="AA815" s="39"/>
      <c r="AB815" s="39"/>
    </row>
    <row r="816" spans="1:28" x14ac:dyDescent="0.25">
      <c r="A816" s="183">
        <v>44180</v>
      </c>
      <c r="B816" s="184">
        <v>142.69999999999999</v>
      </c>
      <c r="C816" s="184">
        <v>108.28</v>
      </c>
      <c r="K816" s="16"/>
      <c r="L816" s="38"/>
      <c r="M816" s="38"/>
      <c r="U816" s="25"/>
      <c r="W816" s="39"/>
      <c r="X816" s="39"/>
      <c r="Y816" s="39"/>
      <c r="Z816" s="39"/>
      <c r="AA816" s="39"/>
      <c r="AB816" s="39"/>
    </row>
    <row r="817" spans="1:28" x14ac:dyDescent="0.25">
      <c r="A817" s="183">
        <v>44181</v>
      </c>
      <c r="B817" s="184">
        <v>141.5</v>
      </c>
      <c r="C817" s="184">
        <v>108.19</v>
      </c>
      <c r="K817" s="16"/>
      <c r="L817" s="38"/>
      <c r="M817" s="38"/>
      <c r="U817" s="25"/>
      <c r="W817" s="39"/>
      <c r="X817" s="39"/>
      <c r="Y817" s="39"/>
      <c r="Z817" s="39"/>
      <c r="AA817" s="39"/>
      <c r="AB817" s="39"/>
    </row>
    <row r="818" spans="1:28" x14ac:dyDescent="0.25">
      <c r="A818" s="183">
        <v>44182</v>
      </c>
      <c r="B818" s="184">
        <v>141.38999999999999</v>
      </c>
      <c r="C818" s="184">
        <v>108.12</v>
      </c>
      <c r="K818" s="16"/>
      <c r="L818" s="38"/>
      <c r="M818" s="38"/>
      <c r="U818" s="25"/>
      <c r="W818" s="39"/>
      <c r="X818" s="39"/>
      <c r="Y818" s="39"/>
      <c r="Z818" s="39"/>
      <c r="AA818" s="39"/>
      <c r="AB818" s="39"/>
    </row>
    <row r="819" spans="1:28" x14ac:dyDescent="0.25">
      <c r="A819" s="183">
        <v>44183</v>
      </c>
      <c r="B819" s="184">
        <v>140.22999999999999</v>
      </c>
      <c r="C819" s="184">
        <v>108.05</v>
      </c>
      <c r="K819" s="16"/>
      <c r="L819" s="38"/>
      <c r="M819" s="38"/>
      <c r="U819" s="25"/>
      <c r="W819" s="39"/>
      <c r="X819" s="39"/>
      <c r="Y819" s="39"/>
      <c r="Z819" s="39"/>
      <c r="AA819" s="39"/>
      <c r="AB819" s="39"/>
    </row>
    <row r="820" spans="1:28" x14ac:dyDescent="0.25">
      <c r="A820" s="183">
        <v>44186</v>
      </c>
      <c r="B820" s="184">
        <v>142.74</v>
      </c>
      <c r="C820" s="184">
        <v>108.15</v>
      </c>
      <c r="K820" s="16"/>
      <c r="L820" s="38"/>
      <c r="M820" s="38"/>
      <c r="U820" s="25"/>
      <c r="W820" s="39"/>
      <c r="X820" s="39"/>
      <c r="Y820" s="39"/>
      <c r="Z820" s="39"/>
      <c r="AA820" s="39"/>
      <c r="AB820" s="39"/>
    </row>
    <row r="821" spans="1:28" x14ac:dyDescent="0.25">
      <c r="A821" s="183">
        <v>44187</v>
      </c>
      <c r="B821" s="184">
        <v>141.80000000000001</v>
      </c>
      <c r="C821" s="184">
        <v>108.12</v>
      </c>
      <c r="K821" s="16"/>
      <c r="L821" s="38"/>
      <c r="M821" s="38"/>
      <c r="U821" s="25"/>
      <c r="W821" s="39"/>
      <c r="X821" s="39"/>
      <c r="Y821" s="39"/>
      <c r="Z821" s="39"/>
      <c r="AA821" s="39"/>
      <c r="AB821" s="39"/>
    </row>
    <row r="822" spans="1:28" x14ac:dyDescent="0.25">
      <c r="A822" s="183">
        <v>44188</v>
      </c>
      <c r="B822" s="184">
        <v>142.46</v>
      </c>
      <c r="C822" s="184">
        <v>108.07</v>
      </c>
      <c r="K822" s="16"/>
      <c r="L822" s="38"/>
      <c r="M822" s="38"/>
      <c r="U822" s="25"/>
      <c r="W822" s="39"/>
      <c r="X822" s="39"/>
      <c r="Y822" s="39"/>
      <c r="Z822" s="39"/>
      <c r="AA822" s="39"/>
      <c r="AB822" s="39"/>
    </row>
    <row r="823" spans="1:28" x14ac:dyDescent="0.25">
      <c r="A823" s="183">
        <v>44193</v>
      </c>
      <c r="B823" s="184">
        <v>140.02000000000001</v>
      </c>
      <c r="C823" s="184">
        <v>107.955</v>
      </c>
      <c r="K823" s="16"/>
      <c r="L823" s="38"/>
      <c r="M823" s="38"/>
      <c r="U823" s="25"/>
      <c r="W823" s="39"/>
      <c r="X823" s="39"/>
      <c r="Y823" s="39"/>
      <c r="Z823" s="39"/>
      <c r="AA823" s="39"/>
      <c r="AB823" s="39"/>
    </row>
    <row r="824" spans="1:28" x14ac:dyDescent="0.25">
      <c r="A824" s="183">
        <v>44194</v>
      </c>
      <c r="B824" s="184">
        <v>141.32</v>
      </c>
      <c r="C824" s="184">
        <v>108</v>
      </c>
      <c r="K824" s="16"/>
      <c r="L824" s="38"/>
      <c r="M824" s="38"/>
      <c r="U824" s="25"/>
      <c r="W824" s="39"/>
      <c r="X824" s="39"/>
      <c r="Y824" s="39"/>
      <c r="Z824" s="39"/>
      <c r="AA824" s="39"/>
      <c r="AB824" s="39"/>
    </row>
    <row r="825" spans="1:28" x14ac:dyDescent="0.25">
      <c r="A825" s="183">
        <v>44200</v>
      </c>
      <c r="B825" s="184">
        <v>142.13</v>
      </c>
      <c r="C825" s="184">
        <v>107.99</v>
      </c>
      <c r="K825" s="16"/>
      <c r="L825" s="38"/>
      <c r="M825" s="38"/>
      <c r="U825" s="25"/>
      <c r="W825" s="39"/>
      <c r="X825" s="39"/>
      <c r="Y825" s="39"/>
      <c r="Z825" s="39"/>
      <c r="AA825" s="39"/>
      <c r="AB825" s="39"/>
    </row>
    <row r="826" spans="1:28" x14ac:dyDescent="0.25">
      <c r="A826" s="183">
        <v>44201</v>
      </c>
      <c r="B826" s="184">
        <v>141.83000000000001</v>
      </c>
      <c r="C826" s="184">
        <v>107.96</v>
      </c>
      <c r="K826" s="16"/>
      <c r="L826" s="38"/>
      <c r="M826" s="38"/>
      <c r="U826" s="25"/>
      <c r="W826" s="39"/>
      <c r="X826" s="39"/>
      <c r="Y826" s="39"/>
      <c r="Z826" s="39"/>
      <c r="AA826" s="39"/>
      <c r="AB826" s="39"/>
    </row>
    <row r="827" spans="1:28" x14ac:dyDescent="0.25">
      <c r="A827" s="183">
        <v>44202</v>
      </c>
      <c r="B827" s="184">
        <v>139.88</v>
      </c>
      <c r="C827" s="184">
        <v>107.9</v>
      </c>
      <c r="K827" s="16"/>
      <c r="L827" s="38"/>
      <c r="M827" s="38"/>
      <c r="U827" s="25"/>
      <c r="W827" s="39"/>
      <c r="X827" s="39"/>
      <c r="Y827" s="39"/>
      <c r="Z827" s="39"/>
      <c r="AA827" s="39"/>
      <c r="AB827" s="39"/>
    </row>
    <row r="828" spans="1:28" x14ac:dyDescent="0.25">
      <c r="A828" s="183">
        <v>44203</v>
      </c>
      <c r="B828" s="184">
        <v>140.22999999999999</v>
      </c>
      <c r="C828" s="184">
        <v>107.89</v>
      </c>
      <c r="K828" s="16"/>
      <c r="L828" s="38"/>
      <c r="M828" s="38"/>
      <c r="U828" s="25"/>
      <c r="W828" s="39"/>
      <c r="X828" s="39"/>
      <c r="Y828" s="39"/>
      <c r="Z828" s="39"/>
      <c r="AA828" s="39"/>
      <c r="AB828" s="39"/>
    </row>
    <row r="829" spans="1:28" x14ac:dyDescent="0.25">
      <c r="A829" s="183">
        <v>44204</v>
      </c>
      <c r="B829" s="184">
        <v>140.16999999999999</v>
      </c>
      <c r="C829" s="184">
        <v>107.9</v>
      </c>
      <c r="K829" s="16"/>
      <c r="L829" s="38"/>
      <c r="M829" s="38"/>
      <c r="U829" s="25"/>
      <c r="W829" s="39"/>
      <c r="X829" s="39"/>
      <c r="Y829" s="39"/>
      <c r="Z829" s="39"/>
      <c r="AA829" s="39"/>
      <c r="AB829" s="39"/>
    </row>
    <row r="830" spans="1:28" x14ac:dyDescent="0.25">
      <c r="A830" s="183">
        <v>44207</v>
      </c>
      <c r="B830" s="184">
        <v>140.04</v>
      </c>
      <c r="C830" s="184">
        <v>107.88</v>
      </c>
      <c r="K830" s="16"/>
      <c r="L830" s="38"/>
      <c r="M830" s="38"/>
      <c r="U830" s="25"/>
      <c r="W830" s="39"/>
      <c r="X830" s="39"/>
      <c r="Y830" s="39"/>
      <c r="Z830" s="39"/>
      <c r="AA830" s="39"/>
      <c r="AB830" s="39"/>
    </row>
    <row r="831" spans="1:28" x14ac:dyDescent="0.25">
      <c r="A831" s="183">
        <v>44208</v>
      </c>
      <c r="B831" s="184">
        <v>137.55000000000001</v>
      </c>
      <c r="C831" s="184">
        <v>107.78</v>
      </c>
      <c r="K831" s="16"/>
      <c r="L831" s="38"/>
      <c r="M831" s="38"/>
      <c r="U831" s="25"/>
      <c r="W831" s="39"/>
      <c r="X831" s="39"/>
      <c r="Y831" s="39"/>
      <c r="Z831" s="39"/>
      <c r="AA831" s="39"/>
      <c r="AB831" s="39"/>
    </row>
    <row r="832" spans="1:28" x14ac:dyDescent="0.25">
      <c r="A832" s="183">
        <v>44209</v>
      </c>
      <c r="B832" s="184">
        <v>138.58000000000001</v>
      </c>
      <c r="C832" s="184">
        <v>107.81</v>
      </c>
      <c r="K832" s="16"/>
      <c r="L832" s="38"/>
      <c r="M832" s="38"/>
      <c r="U832" s="25"/>
      <c r="W832" s="39"/>
      <c r="X832" s="39"/>
      <c r="Y832" s="39"/>
      <c r="Z832" s="39"/>
      <c r="AA832" s="39"/>
      <c r="AB832" s="39"/>
    </row>
    <row r="833" spans="1:28" x14ac:dyDescent="0.25">
      <c r="A833" s="183">
        <v>44210</v>
      </c>
      <c r="B833" s="184">
        <v>139.61000000000001</v>
      </c>
      <c r="C833" s="184">
        <v>107.84</v>
      </c>
      <c r="K833" s="16"/>
      <c r="L833" s="38"/>
      <c r="M833" s="38"/>
      <c r="U833" s="25"/>
      <c r="W833" s="39"/>
      <c r="X833" s="39"/>
      <c r="Y833" s="39"/>
      <c r="Z833" s="39"/>
      <c r="AA833" s="39"/>
      <c r="AB833" s="39"/>
    </row>
    <row r="834" spans="1:28" x14ac:dyDescent="0.25">
      <c r="A834" s="183">
        <v>44211</v>
      </c>
      <c r="B834" s="184">
        <v>139.85</v>
      </c>
      <c r="C834" s="184">
        <v>107.88</v>
      </c>
      <c r="K834" s="16"/>
      <c r="L834" s="38"/>
      <c r="M834" s="38"/>
      <c r="U834" s="25"/>
      <c r="W834" s="39"/>
      <c r="X834" s="39"/>
      <c r="Y834" s="39"/>
      <c r="Z834" s="39"/>
      <c r="AA834" s="39"/>
      <c r="AB834" s="39"/>
    </row>
    <row r="835" spans="1:28" x14ac:dyDescent="0.25">
      <c r="A835" s="183">
        <v>44214</v>
      </c>
      <c r="B835" s="184">
        <v>139.59</v>
      </c>
      <c r="C835" s="184">
        <v>107.88</v>
      </c>
      <c r="K835" s="16"/>
      <c r="L835" s="38"/>
      <c r="M835" s="38"/>
      <c r="U835" s="25"/>
      <c r="W835" s="39"/>
      <c r="X835" s="39"/>
      <c r="Y835" s="39"/>
      <c r="Z835" s="39"/>
      <c r="AA835" s="39"/>
      <c r="AB835" s="39"/>
    </row>
    <row r="836" spans="1:28" x14ac:dyDescent="0.25">
      <c r="A836" s="183">
        <v>44215</v>
      </c>
      <c r="B836" s="184">
        <v>139.11000000000001</v>
      </c>
      <c r="C836" s="184">
        <v>107.82</v>
      </c>
      <c r="K836" s="16"/>
      <c r="L836" s="38"/>
      <c r="M836" s="38"/>
      <c r="U836" s="25"/>
      <c r="W836" s="39"/>
      <c r="X836" s="39"/>
      <c r="Y836" s="39"/>
      <c r="Z836" s="39"/>
      <c r="AA836" s="39"/>
      <c r="AB836" s="39"/>
    </row>
    <row r="837" spans="1:28" x14ac:dyDescent="0.25">
      <c r="A837" s="183">
        <v>44216</v>
      </c>
      <c r="B837" s="184">
        <v>139.59</v>
      </c>
      <c r="C837" s="184">
        <v>107.82</v>
      </c>
      <c r="K837" s="16"/>
      <c r="L837" s="38"/>
      <c r="M837" s="38"/>
      <c r="U837" s="25"/>
      <c r="W837" s="39"/>
      <c r="X837" s="39"/>
      <c r="Y837" s="39"/>
      <c r="Z837" s="39"/>
      <c r="AA837" s="39"/>
      <c r="AB837" s="39"/>
    </row>
    <row r="838" spans="1:28" x14ac:dyDescent="0.25">
      <c r="A838" s="183">
        <v>44217</v>
      </c>
      <c r="B838" s="184">
        <v>139.24</v>
      </c>
      <c r="C838" s="184">
        <v>107.79</v>
      </c>
      <c r="K838" s="16"/>
      <c r="L838" s="38"/>
      <c r="M838" s="38"/>
      <c r="U838" s="25"/>
      <c r="W838" s="39"/>
      <c r="X838" s="39"/>
      <c r="Y838" s="39"/>
      <c r="Z838" s="39"/>
      <c r="AA838" s="39"/>
      <c r="AB838" s="39"/>
    </row>
    <row r="839" spans="1:28" x14ac:dyDescent="0.25">
      <c r="A839" s="183">
        <v>44218</v>
      </c>
      <c r="B839" s="184">
        <v>138.27000000000001</v>
      </c>
      <c r="C839" s="184">
        <v>107.77</v>
      </c>
      <c r="K839" s="16"/>
      <c r="L839" s="38"/>
      <c r="M839" s="38"/>
      <c r="U839" s="25"/>
      <c r="W839" s="39"/>
      <c r="X839" s="39"/>
      <c r="Y839" s="39"/>
      <c r="Z839" s="39"/>
      <c r="AA839" s="39"/>
      <c r="AB839" s="39"/>
    </row>
    <row r="840" spans="1:28" x14ac:dyDescent="0.25">
      <c r="A840" s="183">
        <v>44221</v>
      </c>
      <c r="B840" s="184">
        <v>139.46</v>
      </c>
      <c r="C840" s="184">
        <v>107.83</v>
      </c>
      <c r="K840" s="16"/>
      <c r="L840" s="38"/>
      <c r="M840" s="38"/>
      <c r="U840" s="25"/>
      <c r="W840" s="39"/>
      <c r="X840" s="39"/>
      <c r="Y840" s="39"/>
      <c r="Z840" s="39"/>
      <c r="AA840" s="39"/>
      <c r="AB840" s="39"/>
    </row>
    <row r="841" spans="1:28" x14ac:dyDescent="0.25">
      <c r="A841" s="183">
        <v>44222</v>
      </c>
      <c r="B841" s="184">
        <v>139.71</v>
      </c>
      <c r="C841" s="184">
        <v>107.82</v>
      </c>
      <c r="K841" s="16"/>
      <c r="L841" s="38"/>
      <c r="M841" s="38"/>
      <c r="U841" s="25"/>
      <c r="W841" s="39"/>
      <c r="X841" s="39"/>
      <c r="Y841" s="39"/>
      <c r="Z841" s="39"/>
      <c r="AA841" s="39"/>
      <c r="AB841" s="39"/>
    </row>
    <row r="842" spans="1:28" x14ac:dyDescent="0.25">
      <c r="A842" s="183">
        <v>44223</v>
      </c>
      <c r="B842" s="184">
        <v>139.22999999999999</v>
      </c>
      <c r="C842" s="184">
        <v>107.82</v>
      </c>
      <c r="K842" s="16"/>
      <c r="L842" s="38"/>
      <c r="M842" s="38"/>
      <c r="U842" s="25"/>
      <c r="W842" s="39"/>
      <c r="X842" s="39"/>
      <c r="Y842" s="39"/>
      <c r="Z842" s="39"/>
      <c r="AA842" s="39"/>
      <c r="AB842" s="39"/>
    </row>
    <row r="843" spans="1:28" x14ac:dyDescent="0.25">
      <c r="A843" s="183">
        <v>44224</v>
      </c>
      <c r="B843" s="184">
        <v>139.80000000000001</v>
      </c>
      <c r="C843" s="184">
        <v>107.86</v>
      </c>
      <c r="K843" s="16"/>
      <c r="L843" s="38"/>
      <c r="M843" s="38"/>
      <c r="U843" s="25"/>
      <c r="W843" s="39"/>
      <c r="X843" s="39"/>
      <c r="Y843" s="39"/>
      <c r="Z843" s="39"/>
      <c r="AA843" s="39"/>
      <c r="AB843" s="39"/>
    </row>
    <row r="844" spans="1:28" x14ac:dyDescent="0.25">
      <c r="A844" s="183">
        <v>44225</v>
      </c>
      <c r="B844" s="184">
        <v>137.69999999999999</v>
      </c>
      <c r="C844" s="184">
        <v>107.8</v>
      </c>
      <c r="K844" s="16"/>
      <c r="L844" s="38"/>
      <c r="M844" s="38"/>
      <c r="U844" s="25"/>
      <c r="W844" s="39"/>
      <c r="X844" s="39"/>
      <c r="Y844" s="39"/>
      <c r="Z844" s="39"/>
      <c r="AA844" s="39"/>
      <c r="AB844" s="39"/>
    </row>
    <row r="845" spans="1:28" x14ac:dyDescent="0.25">
      <c r="A845" s="183">
        <v>44228</v>
      </c>
      <c r="B845" s="184">
        <v>137.96</v>
      </c>
      <c r="C845" s="184">
        <v>107.77</v>
      </c>
      <c r="K845" s="16"/>
      <c r="L845" s="38"/>
      <c r="M845" s="38"/>
      <c r="U845" s="25"/>
      <c r="W845" s="39"/>
      <c r="X845" s="39"/>
      <c r="Y845" s="39"/>
      <c r="Z845" s="39"/>
      <c r="AA845" s="39"/>
      <c r="AB845" s="39"/>
    </row>
    <row r="846" spans="1:28" x14ac:dyDescent="0.25">
      <c r="A846" s="183">
        <v>44229</v>
      </c>
      <c r="B846" s="184">
        <v>137.16</v>
      </c>
      <c r="C846" s="184">
        <v>107.73</v>
      </c>
      <c r="K846" s="16"/>
      <c r="L846" s="38"/>
      <c r="M846" s="38"/>
      <c r="U846" s="25"/>
      <c r="W846" s="39"/>
      <c r="X846" s="39"/>
      <c r="Y846" s="39"/>
      <c r="Z846" s="39"/>
      <c r="AA846" s="39"/>
      <c r="AB846" s="39"/>
    </row>
    <row r="847" spans="1:28" x14ac:dyDescent="0.25">
      <c r="A847" s="183">
        <v>44230</v>
      </c>
      <c r="B847" s="184">
        <v>136.27000000000001</v>
      </c>
      <c r="C847" s="184">
        <v>107.68</v>
      </c>
      <c r="K847" s="16"/>
      <c r="L847" s="38"/>
      <c r="M847" s="38"/>
      <c r="U847" s="25"/>
      <c r="W847" s="39"/>
      <c r="X847" s="39"/>
      <c r="Y847" s="39"/>
      <c r="Z847" s="39"/>
      <c r="AA847" s="39"/>
      <c r="AB847" s="39"/>
    </row>
    <row r="848" spans="1:28" x14ac:dyDescent="0.25">
      <c r="A848" s="183">
        <v>44231</v>
      </c>
      <c r="B848" s="184">
        <v>135.83000000000001</v>
      </c>
      <c r="C848" s="184">
        <v>107.66</v>
      </c>
      <c r="K848" s="16"/>
      <c r="L848" s="38"/>
      <c r="M848" s="38"/>
      <c r="U848" s="25"/>
      <c r="W848" s="39"/>
      <c r="X848" s="39"/>
      <c r="Y848" s="39"/>
      <c r="Z848" s="39"/>
      <c r="AA848" s="39"/>
      <c r="AB848" s="39"/>
    </row>
    <row r="849" spans="1:28" x14ac:dyDescent="0.25">
      <c r="A849" s="183">
        <v>44232</v>
      </c>
      <c r="B849" s="184">
        <v>135.21</v>
      </c>
      <c r="C849" s="184">
        <v>107.64</v>
      </c>
      <c r="K849" s="16"/>
      <c r="L849" s="38"/>
      <c r="M849" s="38"/>
      <c r="U849" s="25"/>
      <c r="W849" s="39"/>
      <c r="X849" s="39"/>
      <c r="Y849" s="39"/>
      <c r="Z849" s="39"/>
      <c r="AA849" s="39"/>
      <c r="AB849" s="39"/>
    </row>
    <row r="850" spans="1:28" x14ac:dyDescent="0.25">
      <c r="A850" s="183">
        <v>44235</v>
      </c>
      <c r="B850" s="184">
        <v>134</v>
      </c>
      <c r="C850" s="184">
        <v>107.62</v>
      </c>
      <c r="K850" s="16"/>
      <c r="L850" s="38"/>
      <c r="M850" s="38"/>
      <c r="U850" s="25"/>
      <c r="W850" s="39"/>
      <c r="X850" s="39"/>
      <c r="Y850" s="39"/>
      <c r="Z850" s="39"/>
      <c r="AA850" s="39"/>
      <c r="AB850" s="39"/>
    </row>
    <row r="851" spans="1:28" x14ac:dyDescent="0.25">
      <c r="A851" s="183">
        <v>44236</v>
      </c>
      <c r="B851" s="184">
        <v>135.04</v>
      </c>
      <c r="C851" s="184">
        <v>107.63</v>
      </c>
      <c r="K851" s="16"/>
      <c r="L851" s="38"/>
      <c r="M851" s="38"/>
      <c r="U851" s="25"/>
      <c r="W851" s="39"/>
      <c r="X851" s="39"/>
      <c r="Y851" s="39"/>
      <c r="Z851" s="39"/>
      <c r="AA851" s="39"/>
      <c r="AB851" s="39"/>
    </row>
    <row r="852" spans="1:28" x14ac:dyDescent="0.25">
      <c r="A852" s="183">
        <v>44237</v>
      </c>
      <c r="B852" s="184">
        <v>134.69999999999999</v>
      </c>
      <c r="C852" s="184">
        <v>107.62</v>
      </c>
      <c r="K852" s="16"/>
      <c r="L852" s="38"/>
      <c r="M852" s="38"/>
      <c r="U852" s="25"/>
      <c r="W852" s="39"/>
      <c r="X852" s="39"/>
      <c r="Y852" s="39"/>
      <c r="Z852" s="39"/>
      <c r="AA852" s="39"/>
      <c r="AB852" s="39"/>
    </row>
    <row r="853" spans="1:28" x14ac:dyDescent="0.25">
      <c r="A853" s="183">
        <v>44238</v>
      </c>
      <c r="B853" s="184">
        <v>134.96</v>
      </c>
      <c r="C853" s="184">
        <v>107.66</v>
      </c>
      <c r="K853" s="16"/>
      <c r="L853" s="38"/>
      <c r="M853" s="38"/>
      <c r="U853" s="25"/>
      <c r="W853" s="39"/>
      <c r="X853" s="39"/>
      <c r="Y853" s="39"/>
      <c r="Z853" s="39"/>
      <c r="AA853" s="39"/>
      <c r="AB853" s="39"/>
    </row>
    <row r="854" spans="1:28" x14ac:dyDescent="0.25">
      <c r="A854" s="183">
        <v>44239</v>
      </c>
      <c r="B854" s="184">
        <v>134.63999999999999</v>
      </c>
      <c r="C854" s="184">
        <v>107.63</v>
      </c>
      <c r="K854" s="16"/>
      <c r="L854" s="38"/>
      <c r="M854" s="38"/>
      <c r="U854" s="25"/>
      <c r="W854" s="39"/>
      <c r="X854" s="39"/>
      <c r="Y854" s="39"/>
      <c r="Z854" s="39"/>
      <c r="AA854" s="39"/>
      <c r="AB854" s="39"/>
    </row>
    <row r="855" spans="1:28" x14ac:dyDescent="0.25">
      <c r="A855" s="183">
        <v>44242</v>
      </c>
      <c r="B855" s="184">
        <v>131.4</v>
      </c>
      <c r="C855" s="184">
        <v>107.53</v>
      </c>
      <c r="K855" s="16"/>
      <c r="L855" s="38"/>
      <c r="M855" s="38"/>
      <c r="U855" s="25"/>
      <c r="W855" s="39"/>
      <c r="X855" s="39"/>
      <c r="Y855" s="39"/>
      <c r="Z855" s="39"/>
      <c r="AA855" s="39"/>
      <c r="AB855" s="39"/>
    </row>
    <row r="856" spans="1:28" x14ac:dyDescent="0.25">
      <c r="A856" s="183">
        <v>44243</v>
      </c>
      <c r="B856" s="184">
        <v>131.69999999999999</v>
      </c>
      <c r="C856" s="184">
        <v>107.51</v>
      </c>
      <c r="K856" s="16"/>
      <c r="L856" s="38"/>
      <c r="M856" s="38"/>
      <c r="U856" s="25"/>
      <c r="W856" s="39"/>
      <c r="X856" s="39"/>
      <c r="Y856" s="39"/>
      <c r="Z856" s="39"/>
      <c r="AA856" s="39"/>
      <c r="AB856" s="39"/>
    </row>
    <row r="857" spans="1:28" x14ac:dyDescent="0.25">
      <c r="A857" s="183">
        <v>44244</v>
      </c>
      <c r="B857" s="184">
        <v>130.76</v>
      </c>
      <c r="C857" s="184">
        <v>107.48</v>
      </c>
      <c r="K857" s="16"/>
      <c r="L857" s="38"/>
      <c r="M857" s="38"/>
      <c r="U857" s="25"/>
      <c r="W857" s="39"/>
      <c r="X857" s="39"/>
      <c r="Y857" s="39"/>
      <c r="Z857" s="39"/>
      <c r="AA857" s="39"/>
      <c r="AB857" s="39"/>
    </row>
    <row r="858" spans="1:28" x14ac:dyDescent="0.25">
      <c r="A858" s="183">
        <v>44245</v>
      </c>
      <c r="B858" s="184">
        <v>130.69</v>
      </c>
      <c r="C858" s="184">
        <v>107.47</v>
      </c>
      <c r="K858" s="16"/>
      <c r="L858" s="38"/>
      <c r="M858" s="38"/>
      <c r="U858" s="25"/>
      <c r="W858" s="39"/>
      <c r="X858" s="39"/>
      <c r="Y858" s="39"/>
      <c r="Z858" s="39"/>
      <c r="AA858" s="39"/>
      <c r="AB858" s="39"/>
    </row>
    <row r="859" spans="1:28" x14ac:dyDescent="0.25">
      <c r="A859" s="183">
        <v>44246</v>
      </c>
      <c r="B859" s="184">
        <v>129.74</v>
      </c>
      <c r="C859" s="184">
        <v>107.43</v>
      </c>
      <c r="K859" s="16"/>
      <c r="L859" s="38"/>
      <c r="M859" s="38"/>
      <c r="U859" s="25"/>
      <c r="W859" s="39"/>
      <c r="X859" s="39"/>
      <c r="Y859" s="39"/>
      <c r="Z859" s="39"/>
      <c r="AA859" s="39"/>
      <c r="AB859" s="39"/>
    </row>
    <row r="860" spans="1:28" x14ac:dyDescent="0.25">
      <c r="A860" s="183">
        <v>44249</v>
      </c>
      <c r="B860" s="184">
        <v>129.30000000000001</v>
      </c>
      <c r="C860" s="184">
        <v>107.43</v>
      </c>
      <c r="K860" s="16"/>
      <c r="L860" s="38"/>
      <c r="M860" s="38"/>
      <c r="U860" s="25"/>
      <c r="W860" s="39"/>
      <c r="X860" s="39"/>
      <c r="Y860" s="39"/>
      <c r="Z860" s="39"/>
      <c r="AA860" s="39"/>
      <c r="AB860" s="39"/>
    </row>
    <row r="861" spans="1:28" x14ac:dyDescent="0.25">
      <c r="A861" s="183">
        <v>44250</v>
      </c>
      <c r="B861" s="184">
        <v>128.9</v>
      </c>
      <c r="C861" s="184">
        <v>107.41</v>
      </c>
      <c r="K861" s="16"/>
      <c r="L861" s="38"/>
      <c r="M861" s="38"/>
      <c r="U861" s="25"/>
      <c r="W861" s="39"/>
      <c r="X861" s="39"/>
      <c r="Y861" s="39"/>
      <c r="Z861" s="39"/>
      <c r="AA861" s="39"/>
      <c r="AB861" s="39"/>
    </row>
    <row r="862" spans="1:28" x14ac:dyDescent="0.25">
      <c r="A862" s="183">
        <v>44251</v>
      </c>
      <c r="B862" s="184">
        <v>129.55000000000001</v>
      </c>
      <c r="C862" s="184">
        <v>107.42</v>
      </c>
      <c r="K862" s="16"/>
      <c r="L862" s="38"/>
      <c r="M862" s="38"/>
      <c r="U862" s="25"/>
      <c r="W862" s="39"/>
      <c r="X862" s="39"/>
      <c r="Y862" s="39"/>
      <c r="Z862" s="39"/>
      <c r="AA862" s="39"/>
      <c r="AB862" s="39"/>
    </row>
    <row r="863" spans="1:28" x14ac:dyDescent="0.25">
      <c r="A863" s="183">
        <v>44252</v>
      </c>
      <c r="B863" s="184">
        <v>128.05000000000001</v>
      </c>
      <c r="C863" s="184">
        <v>107.34</v>
      </c>
      <c r="K863" s="16"/>
      <c r="L863" s="38"/>
      <c r="M863" s="38"/>
      <c r="U863" s="25"/>
      <c r="W863" s="39"/>
      <c r="X863" s="39"/>
      <c r="Y863" s="39"/>
      <c r="Z863" s="39"/>
      <c r="AA863" s="39"/>
      <c r="AB863" s="39"/>
    </row>
    <row r="864" spans="1:28" x14ac:dyDescent="0.25">
      <c r="A864" s="183">
        <v>44253</v>
      </c>
      <c r="B864" s="184">
        <v>129</v>
      </c>
      <c r="C864" s="184">
        <v>107.25</v>
      </c>
      <c r="K864" s="16"/>
      <c r="L864" s="38"/>
      <c r="M864" s="38"/>
      <c r="U864" s="25"/>
      <c r="W864" s="39"/>
      <c r="X864" s="39"/>
      <c r="Y864" s="39"/>
      <c r="Z864" s="39"/>
      <c r="AA864" s="39"/>
      <c r="AB864" s="39"/>
    </row>
    <row r="865" spans="1:28" x14ac:dyDescent="0.25">
      <c r="A865" s="183">
        <v>44256</v>
      </c>
      <c r="B865" s="184">
        <v>130.35</v>
      </c>
      <c r="C865" s="184">
        <v>107.35</v>
      </c>
      <c r="K865" s="16"/>
      <c r="L865" s="38"/>
      <c r="M865" s="38"/>
      <c r="U865" s="25"/>
      <c r="W865" s="39"/>
      <c r="X865" s="39"/>
      <c r="Y865" s="39"/>
      <c r="Z865" s="39"/>
      <c r="AA865" s="39"/>
      <c r="AB865" s="39"/>
    </row>
    <row r="866" spans="1:28" x14ac:dyDescent="0.25">
      <c r="A866" s="183">
        <v>44257</v>
      </c>
      <c r="B866" s="184">
        <v>130.44999999999999</v>
      </c>
      <c r="C866" s="184">
        <v>107.38</v>
      </c>
      <c r="K866" s="16"/>
      <c r="L866" s="38"/>
      <c r="M866" s="38"/>
      <c r="U866" s="25"/>
      <c r="W866" s="39"/>
      <c r="X866" s="39"/>
      <c r="Y866" s="39"/>
      <c r="Z866" s="39"/>
      <c r="AA866" s="39"/>
      <c r="AB866" s="39"/>
    </row>
    <row r="867" spans="1:28" x14ac:dyDescent="0.25">
      <c r="A867" s="183">
        <v>44258</v>
      </c>
      <c r="B867" s="184">
        <v>129.80000000000001</v>
      </c>
      <c r="C867" s="184">
        <v>107.41</v>
      </c>
      <c r="K867" s="16"/>
      <c r="L867" s="38"/>
      <c r="M867" s="38"/>
      <c r="U867" s="25"/>
      <c r="W867" s="39"/>
      <c r="X867" s="39"/>
      <c r="Y867" s="39"/>
      <c r="Z867" s="39"/>
      <c r="AA867" s="39"/>
      <c r="AB867" s="39"/>
    </row>
    <row r="868" spans="1:28" x14ac:dyDescent="0.25">
      <c r="A868" s="183">
        <v>44259</v>
      </c>
      <c r="B868" s="184">
        <v>129</v>
      </c>
      <c r="C868" s="184">
        <v>107.34</v>
      </c>
      <c r="K868" s="16"/>
      <c r="L868" s="38"/>
      <c r="M868" s="38"/>
      <c r="U868" s="25"/>
      <c r="W868" s="39"/>
      <c r="X868" s="39"/>
      <c r="Y868" s="39"/>
      <c r="Z868" s="39"/>
      <c r="AA868" s="39"/>
      <c r="AB868" s="39"/>
    </row>
    <row r="869" spans="1:28" x14ac:dyDescent="0.25">
      <c r="A869" s="183">
        <v>44260</v>
      </c>
      <c r="B869" s="184">
        <v>128.4</v>
      </c>
      <c r="C869" s="184">
        <v>107.33</v>
      </c>
      <c r="K869" s="16"/>
      <c r="L869" s="38"/>
      <c r="M869" s="38"/>
      <c r="U869" s="25"/>
      <c r="W869" s="39"/>
      <c r="X869" s="39"/>
      <c r="Y869" s="39"/>
      <c r="Z869" s="39"/>
      <c r="AA869" s="39"/>
      <c r="AB869" s="39"/>
    </row>
    <row r="870" spans="1:28" x14ac:dyDescent="0.25">
      <c r="A870" s="183">
        <v>44263</v>
      </c>
      <c r="B870" s="184">
        <v>128.68</v>
      </c>
      <c r="C870" s="184">
        <v>107.32</v>
      </c>
      <c r="K870" s="16"/>
      <c r="L870" s="38"/>
      <c r="M870" s="38"/>
      <c r="U870" s="25"/>
      <c r="W870" s="39"/>
      <c r="X870" s="39"/>
      <c r="Y870" s="39"/>
      <c r="Z870" s="39"/>
      <c r="AA870" s="39"/>
      <c r="AB870" s="39"/>
    </row>
    <row r="871" spans="1:28" x14ac:dyDescent="0.25">
      <c r="A871" s="183">
        <v>44264</v>
      </c>
      <c r="B871" s="184">
        <v>129.80000000000001</v>
      </c>
      <c r="C871" s="184">
        <v>107.32</v>
      </c>
      <c r="K871" s="16"/>
      <c r="L871" s="38"/>
      <c r="M871" s="38"/>
      <c r="U871" s="25"/>
      <c r="W871" s="39"/>
      <c r="X871" s="39"/>
      <c r="Y871" s="39"/>
      <c r="Z871" s="39"/>
      <c r="AA871" s="39"/>
      <c r="AB871" s="39"/>
    </row>
    <row r="872" spans="1:28" x14ac:dyDescent="0.25">
      <c r="A872" s="183">
        <v>44265</v>
      </c>
      <c r="B872" s="184">
        <v>129.16</v>
      </c>
      <c r="C872" s="184">
        <v>107.3</v>
      </c>
      <c r="K872" s="16"/>
      <c r="L872" s="38"/>
      <c r="M872" s="38"/>
      <c r="U872" s="25"/>
      <c r="W872" s="39"/>
      <c r="X872" s="39"/>
      <c r="Y872" s="39"/>
      <c r="Z872" s="39"/>
      <c r="AA872" s="39"/>
      <c r="AB872" s="39"/>
    </row>
    <row r="873" spans="1:28" x14ac:dyDescent="0.25">
      <c r="A873" s="183">
        <v>44266</v>
      </c>
      <c r="B873" s="184">
        <v>129.84</v>
      </c>
      <c r="C873" s="184">
        <v>107.29</v>
      </c>
      <c r="K873" s="16"/>
      <c r="L873" s="38"/>
      <c r="M873" s="38"/>
      <c r="U873" s="25"/>
      <c r="W873" s="39"/>
      <c r="X873" s="39"/>
      <c r="Y873" s="39"/>
      <c r="Z873" s="39"/>
      <c r="AA873" s="39"/>
      <c r="AB873" s="39"/>
    </row>
    <row r="874" spans="1:28" x14ac:dyDescent="0.25">
      <c r="A874" s="183">
        <v>44267</v>
      </c>
      <c r="B874" s="184">
        <v>129.02000000000001</v>
      </c>
      <c r="C874" s="184">
        <v>107.33</v>
      </c>
      <c r="K874" s="16"/>
      <c r="L874" s="38"/>
      <c r="M874" s="38"/>
      <c r="U874" s="25"/>
      <c r="W874" s="39"/>
      <c r="X874" s="39"/>
      <c r="Y874" s="39"/>
      <c r="Z874" s="39"/>
      <c r="AA874" s="39"/>
      <c r="AB874" s="39"/>
    </row>
    <row r="875" spans="1:28" x14ac:dyDescent="0.25">
      <c r="A875" s="183">
        <v>44270</v>
      </c>
      <c r="B875" s="184">
        <v>128.84</v>
      </c>
      <c r="C875" s="184">
        <v>107.34</v>
      </c>
      <c r="K875" s="16"/>
      <c r="L875" s="38"/>
      <c r="M875" s="38"/>
      <c r="U875" s="25"/>
      <c r="W875" s="39"/>
      <c r="X875" s="39"/>
      <c r="Y875" s="39"/>
      <c r="Z875" s="39"/>
      <c r="AA875" s="39"/>
      <c r="AB875" s="39"/>
    </row>
    <row r="876" spans="1:28" x14ac:dyDescent="0.25">
      <c r="A876" s="183">
        <v>44271</v>
      </c>
      <c r="B876" s="184">
        <v>129.46</v>
      </c>
      <c r="C876" s="184">
        <v>107.35</v>
      </c>
      <c r="K876" s="16"/>
      <c r="L876" s="38"/>
      <c r="M876" s="38"/>
      <c r="U876" s="25"/>
      <c r="W876" s="39"/>
      <c r="X876" s="39"/>
      <c r="Y876" s="39"/>
      <c r="Z876" s="39"/>
      <c r="AA876" s="39"/>
      <c r="AB876" s="39"/>
    </row>
    <row r="877" spans="1:28" x14ac:dyDescent="0.25">
      <c r="A877" s="183">
        <v>44272</v>
      </c>
      <c r="B877" s="184">
        <v>128.63999999999999</v>
      </c>
      <c r="C877" s="184">
        <v>107.33</v>
      </c>
      <c r="K877" s="16"/>
      <c r="L877" s="38"/>
      <c r="M877" s="38"/>
      <c r="U877" s="25"/>
      <c r="W877" s="39"/>
      <c r="X877" s="39"/>
      <c r="Y877" s="39"/>
      <c r="Z877" s="39"/>
      <c r="AA877" s="39"/>
      <c r="AB877" s="39"/>
    </row>
    <row r="878" spans="1:28" x14ac:dyDescent="0.25">
      <c r="A878" s="183">
        <v>44273</v>
      </c>
      <c r="B878" s="184">
        <v>126.7</v>
      </c>
      <c r="C878" s="184">
        <v>107.26</v>
      </c>
      <c r="K878" s="16"/>
      <c r="L878" s="38"/>
      <c r="M878" s="38"/>
      <c r="U878" s="25"/>
      <c r="W878" s="39"/>
      <c r="X878" s="39"/>
      <c r="Y878" s="39"/>
      <c r="Z878" s="39"/>
      <c r="AA878" s="39"/>
      <c r="AB878" s="39"/>
    </row>
    <row r="879" spans="1:28" x14ac:dyDescent="0.25">
      <c r="A879" s="183">
        <v>44274</v>
      </c>
      <c r="B879" s="184">
        <v>127.6</v>
      </c>
      <c r="C879" s="184">
        <v>107.32</v>
      </c>
      <c r="K879" s="16"/>
      <c r="L879" s="38"/>
      <c r="M879" s="38"/>
      <c r="U879" s="25"/>
      <c r="W879" s="39"/>
      <c r="X879" s="39"/>
      <c r="Y879" s="39"/>
      <c r="Z879" s="39"/>
      <c r="AA879" s="39"/>
      <c r="AB879" s="39"/>
    </row>
    <row r="880" spans="1:28" x14ac:dyDescent="0.25">
      <c r="A880" s="183">
        <v>44277</v>
      </c>
      <c r="B880" s="184">
        <v>127.57</v>
      </c>
      <c r="C880" s="184">
        <v>107.34</v>
      </c>
      <c r="K880" s="16"/>
      <c r="L880" s="38"/>
      <c r="M880" s="38"/>
      <c r="U880" s="25"/>
      <c r="W880" s="39"/>
      <c r="X880" s="39"/>
      <c r="Y880" s="39"/>
      <c r="Z880" s="39"/>
      <c r="AA880" s="39"/>
      <c r="AB880" s="39"/>
    </row>
    <row r="881" spans="1:28" x14ac:dyDescent="0.25">
      <c r="A881" s="183">
        <v>44278</v>
      </c>
      <c r="B881" s="184">
        <v>128.15</v>
      </c>
      <c r="C881" s="184">
        <v>107.36</v>
      </c>
      <c r="K881" s="16"/>
      <c r="L881" s="38"/>
      <c r="M881" s="38"/>
      <c r="U881" s="25"/>
      <c r="W881" s="39"/>
      <c r="X881" s="39"/>
      <c r="Y881" s="39"/>
      <c r="Z881" s="39"/>
      <c r="AA881" s="39"/>
      <c r="AB881" s="39"/>
    </row>
    <row r="882" spans="1:28" x14ac:dyDescent="0.25">
      <c r="A882" s="183">
        <v>44279</v>
      </c>
      <c r="B882" s="184">
        <v>129.18</v>
      </c>
      <c r="C882" s="184">
        <v>107.37</v>
      </c>
      <c r="K882" s="16"/>
      <c r="L882" s="38"/>
      <c r="M882" s="38"/>
      <c r="U882" s="25"/>
      <c r="W882" s="39"/>
      <c r="X882" s="39"/>
      <c r="Y882" s="39"/>
      <c r="Z882" s="39"/>
      <c r="AA882" s="39"/>
      <c r="AB882" s="39"/>
    </row>
    <row r="883" spans="1:28" x14ac:dyDescent="0.25">
      <c r="A883" s="183">
        <v>44280</v>
      </c>
      <c r="B883" s="184">
        <v>129.35</v>
      </c>
      <c r="C883" s="184">
        <v>107.36</v>
      </c>
      <c r="K883" s="16"/>
      <c r="L883" s="38"/>
      <c r="M883" s="38"/>
      <c r="U883" s="25"/>
      <c r="W883" s="39"/>
      <c r="X883" s="39"/>
      <c r="Y883" s="39"/>
      <c r="Z883" s="39"/>
      <c r="AA883" s="39"/>
      <c r="AB883" s="39"/>
    </row>
    <row r="884" spans="1:28" x14ac:dyDescent="0.25">
      <c r="A884" s="183">
        <v>44281</v>
      </c>
      <c r="B884" s="184">
        <v>128.83000000000001</v>
      </c>
      <c r="C884" s="184">
        <v>107.35</v>
      </c>
      <c r="K884" s="16"/>
      <c r="L884" s="38"/>
      <c r="M884" s="38"/>
      <c r="U884" s="25"/>
      <c r="W884" s="39"/>
      <c r="X884" s="39"/>
      <c r="Y884" s="39"/>
      <c r="Z884" s="39"/>
      <c r="AA884" s="39"/>
      <c r="AB884" s="39"/>
    </row>
    <row r="885" spans="1:28" x14ac:dyDescent="0.25">
      <c r="A885" s="183">
        <v>44284</v>
      </c>
      <c r="B885" s="184">
        <v>128.36000000000001</v>
      </c>
      <c r="C885" s="184">
        <v>107.32</v>
      </c>
      <c r="K885" s="16"/>
      <c r="L885" s="38"/>
      <c r="M885" s="38"/>
      <c r="U885" s="25"/>
      <c r="W885" s="39"/>
      <c r="X885" s="39"/>
      <c r="Y885" s="39"/>
      <c r="Z885" s="39"/>
      <c r="AA885" s="39"/>
      <c r="AB885" s="39"/>
    </row>
    <row r="886" spans="1:28" x14ac:dyDescent="0.25">
      <c r="A886" s="183">
        <v>44285</v>
      </c>
      <c r="B886" s="184">
        <v>126.26</v>
      </c>
      <c r="C886" s="184">
        <v>107.22</v>
      </c>
      <c r="K886" s="16"/>
      <c r="L886" s="38"/>
      <c r="M886" s="38"/>
      <c r="U886" s="25"/>
      <c r="W886" s="39"/>
      <c r="X886" s="39"/>
      <c r="Y886" s="39"/>
      <c r="Z886" s="39"/>
      <c r="AA886" s="39"/>
      <c r="AB886" s="39"/>
    </row>
    <row r="887" spans="1:28" x14ac:dyDescent="0.25">
      <c r="A887" s="183">
        <v>44286</v>
      </c>
      <c r="B887" s="184">
        <v>126.74</v>
      </c>
      <c r="C887" s="184">
        <v>107.18</v>
      </c>
      <c r="K887" s="16"/>
      <c r="L887" s="38"/>
      <c r="M887" s="38"/>
      <c r="U887" s="25"/>
      <c r="W887" s="39"/>
      <c r="X887" s="39"/>
      <c r="Y887" s="39"/>
      <c r="Z887" s="39"/>
      <c r="AA887" s="39"/>
      <c r="AB887" s="39"/>
    </row>
    <row r="888" spans="1:28" x14ac:dyDescent="0.25">
      <c r="A888" s="183">
        <v>44287</v>
      </c>
      <c r="B888" s="184">
        <v>127.59</v>
      </c>
      <c r="C888" s="184">
        <v>107.21</v>
      </c>
      <c r="K888" s="16"/>
      <c r="L888" s="38"/>
      <c r="M888" s="38"/>
      <c r="U888" s="25"/>
      <c r="W888" s="39"/>
      <c r="X888" s="39"/>
      <c r="Y888" s="39"/>
      <c r="Z888" s="39"/>
      <c r="AA888" s="39"/>
      <c r="AB888" s="39"/>
    </row>
    <row r="889" spans="1:28" x14ac:dyDescent="0.25">
      <c r="A889" s="183">
        <v>44292</v>
      </c>
      <c r="B889" s="184">
        <v>127.5</v>
      </c>
      <c r="C889" s="184">
        <v>107.211</v>
      </c>
      <c r="K889" s="16"/>
      <c r="L889" s="38"/>
      <c r="M889" s="38"/>
      <c r="U889" s="25"/>
      <c r="W889" s="39"/>
      <c r="X889" s="39"/>
      <c r="Y889" s="39"/>
      <c r="Z889" s="39"/>
      <c r="AA889" s="39"/>
      <c r="AB889" s="39"/>
    </row>
    <row r="890" spans="1:28" x14ac:dyDescent="0.25">
      <c r="A890" s="183">
        <v>44293</v>
      </c>
      <c r="B890" s="184">
        <v>128.57</v>
      </c>
      <c r="C890" s="184">
        <v>107.24</v>
      </c>
      <c r="K890" s="16"/>
      <c r="L890" s="38"/>
      <c r="M890" s="38"/>
      <c r="U890" s="25"/>
      <c r="W890" s="39"/>
      <c r="X890" s="39"/>
      <c r="Y890" s="39"/>
      <c r="Z890" s="39"/>
      <c r="AA890" s="39"/>
      <c r="AB890" s="39"/>
    </row>
    <row r="891" spans="1:28" x14ac:dyDescent="0.25">
      <c r="A891" s="183">
        <v>44294</v>
      </c>
      <c r="B891" s="184">
        <v>128.33000000000001</v>
      </c>
      <c r="C891" s="184">
        <v>107.23</v>
      </c>
      <c r="K891" s="16"/>
      <c r="L891" s="38"/>
      <c r="M891" s="38"/>
      <c r="U891" s="25"/>
      <c r="W891" s="39"/>
      <c r="X891" s="39"/>
      <c r="Y891" s="39"/>
      <c r="Z891" s="39"/>
      <c r="AA891" s="39"/>
      <c r="AB891" s="39"/>
    </row>
    <row r="892" spans="1:28" x14ac:dyDescent="0.25">
      <c r="A892" s="183">
        <v>44295</v>
      </c>
      <c r="B892" s="184">
        <v>127.67</v>
      </c>
      <c r="C892" s="184">
        <v>107.2</v>
      </c>
      <c r="K892" s="16"/>
      <c r="L892" s="38"/>
      <c r="M892" s="38"/>
      <c r="U892" s="25"/>
      <c r="W892" s="39"/>
      <c r="X892" s="39"/>
      <c r="Y892" s="39"/>
      <c r="Z892" s="39"/>
      <c r="AA892" s="39"/>
      <c r="AB892" s="39"/>
    </row>
    <row r="893" spans="1:28" x14ac:dyDescent="0.25">
      <c r="A893" s="183">
        <v>44298</v>
      </c>
      <c r="B893" s="184">
        <v>128.30000000000001</v>
      </c>
      <c r="C893" s="184">
        <v>107.19</v>
      </c>
      <c r="K893" s="16"/>
      <c r="L893" s="38"/>
      <c r="M893" s="38"/>
      <c r="U893" s="25"/>
      <c r="W893" s="39"/>
      <c r="X893" s="39"/>
      <c r="Y893" s="39"/>
      <c r="Z893" s="39"/>
      <c r="AA893" s="39"/>
      <c r="AB893" s="39"/>
    </row>
    <row r="894" spans="1:28" x14ac:dyDescent="0.25">
      <c r="A894" s="183">
        <v>44299</v>
      </c>
      <c r="B894" s="184">
        <v>126.99</v>
      </c>
      <c r="C894" s="184">
        <v>107.16</v>
      </c>
      <c r="K894" s="16"/>
      <c r="L894" s="38"/>
      <c r="M894" s="38"/>
      <c r="U894" s="25"/>
      <c r="W894" s="39"/>
      <c r="X894" s="39"/>
      <c r="Y894" s="39"/>
      <c r="Z894" s="39"/>
      <c r="AA894" s="39"/>
      <c r="AB894" s="39"/>
    </row>
    <row r="895" spans="1:28" x14ac:dyDescent="0.25">
      <c r="A895" s="183">
        <v>44300</v>
      </c>
      <c r="B895" s="184">
        <v>127.46</v>
      </c>
      <c r="C895" s="184">
        <v>107.15</v>
      </c>
      <c r="K895" s="16"/>
      <c r="L895" s="38"/>
      <c r="M895" s="38"/>
      <c r="U895" s="25"/>
      <c r="W895" s="39"/>
      <c r="X895" s="39"/>
      <c r="Y895" s="39"/>
      <c r="Z895" s="39"/>
      <c r="AA895" s="39"/>
      <c r="AB895" s="39"/>
    </row>
    <row r="896" spans="1:28" x14ac:dyDescent="0.25">
      <c r="A896" s="183">
        <v>44301</v>
      </c>
      <c r="B896" s="184">
        <v>126.64</v>
      </c>
      <c r="C896" s="184">
        <v>107.08</v>
      </c>
      <c r="K896" s="16"/>
      <c r="L896" s="38"/>
      <c r="M896" s="38"/>
      <c r="U896" s="25"/>
      <c r="W896" s="39"/>
      <c r="X896" s="39"/>
      <c r="Y896" s="39"/>
      <c r="Z896" s="39"/>
      <c r="AA896" s="39"/>
      <c r="AB896" s="39"/>
    </row>
    <row r="897" spans="1:28" x14ac:dyDescent="0.25">
      <c r="A897" s="183">
        <v>44302</v>
      </c>
      <c r="B897" s="184">
        <v>126.48</v>
      </c>
      <c r="C897" s="184">
        <v>107.09</v>
      </c>
      <c r="K897" s="16"/>
      <c r="L897" s="38"/>
      <c r="M897" s="38"/>
      <c r="U897" s="25"/>
      <c r="W897" s="39"/>
      <c r="X897" s="39"/>
      <c r="Y897" s="39"/>
      <c r="Z897" s="39"/>
      <c r="AA897" s="39"/>
      <c r="AB897" s="39"/>
    </row>
    <row r="898" spans="1:28" x14ac:dyDescent="0.25">
      <c r="A898" s="183">
        <v>44305</v>
      </c>
      <c r="B898" s="184">
        <v>126.68</v>
      </c>
      <c r="C898" s="184">
        <v>107.07</v>
      </c>
      <c r="K898" s="16"/>
      <c r="L898" s="38"/>
      <c r="M898" s="38"/>
      <c r="U898" s="25"/>
      <c r="W898" s="39"/>
      <c r="X898" s="39"/>
      <c r="Y898" s="39"/>
      <c r="Z898" s="39"/>
      <c r="AA898" s="39"/>
      <c r="AB898" s="39"/>
    </row>
    <row r="899" spans="1:28" x14ac:dyDescent="0.25">
      <c r="A899" s="183">
        <v>44306</v>
      </c>
      <c r="B899" s="184">
        <v>125.66</v>
      </c>
      <c r="C899" s="184">
        <v>107</v>
      </c>
      <c r="K899" s="16"/>
      <c r="L899" s="38"/>
      <c r="M899" s="38"/>
      <c r="U899" s="25"/>
      <c r="W899" s="39"/>
      <c r="X899" s="39"/>
      <c r="Y899" s="39"/>
      <c r="Z899" s="39"/>
      <c r="AA899" s="39"/>
      <c r="AB899" s="39"/>
    </row>
    <row r="900" spans="1:28" x14ac:dyDescent="0.25">
      <c r="A900" s="183">
        <v>44307</v>
      </c>
      <c r="B900" s="184">
        <v>126.24</v>
      </c>
      <c r="C900" s="184">
        <v>107.04</v>
      </c>
      <c r="K900" s="16"/>
      <c r="L900" s="38"/>
      <c r="M900" s="38"/>
      <c r="U900" s="25"/>
      <c r="W900" s="39"/>
      <c r="X900" s="39"/>
      <c r="Y900" s="39"/>
      <c r="Z900" s="39"/>
      <c r="AA900" s="39"/>
      <c r="AB900" s="39"/>
    </row>
    <row r="901" spans="1:28" x14ac:dyDescent="0.25">
      <c r="A901" s="183">
        <v>44308</v>
      </c>
      <c r="B901" s="184">
        <v>127.06</v>
      </c>
      <c r="C901" s="184">
        <v>107.05</v>
      </c>
      <c r="K901" s="16"/>
      <c r="L901" s="38"/>
      <c r="M901" s="38"/>
      <c r="U901" s="25"/>
      <c r="W901" s="39"/>
      <c r="X901" s="39"/>
      <c r="Y901" s="39"/>
      <c r="Z901" s="39"/>
      <c r="AA901" s="39"/>
      <c r="AB901" s="39"/>
    </row>
    <row r="902" spans="1:28" x14ac:dyDescent="0.25">
      <c r="A902" s="183">
        <v>44309</v>
      </c>
      <c r="B902" s="184">
        <v>127.05</v>
      </c>
      <c r="C902" s="184">
        <v>107.02</v>
      </c>
      <c r="K902" s="16"/>
      <c r="L902" s="38"/>
      <c r="M902" s="38"/>
      <c r="U902" s="25"/>
      <c r="W902" s="39"/>
      <c r="X902" s="39"/>
      <c r="Y902" s="39"/>
      <c r="Z902" s="39"/>
      <c r="AA902" s="39"/>
      <c r="AB902" s="39"/>
    </row>
    <row r="903" spans="1:28" x14ac:dyDescent="0.25">
      <c r="A903" s="183">
        <v>44312</v>
      </c>
      <c r="B903" s="184">
        <v>126.45</v>
      </c>
      <c r="C903" s="184">
        <v>107.01</v>
      </c>
      <c r="K903" s="16"/>
      <c r="L903" s="38"/>
      <c r="M903" s="38"/>
      <c r="U903" s="25"/>
      <c r="W903" s="39"/>
      <c r="X903" s="39"/>
      <c r="Y903" s="39"/>
      <c r="Z903" s="39"/>
      <c r="AA903" s="39"/>
      <c r="AB903" s="39"/>
    </row>
    <row r="904" spans="1:28" x14ac:dyDescent="0.25">
      <c r="A904" s="183">
        <v>44313</v>
      </c>
      <c r="B904" s="184">
        <v>126.3</v>
      </c>
      <c r="C904" s="184">
        <v>107</v>
      </c>
      <c r="K904" s="16"/>
      <c r="L904" s="38"/>
      <c r="M904" s="38"/>
      <c r="U904" s="25"/>
      <c r="W904" s="39"/>
      <c r="X904" s="39"/>
      <c r="Y904" s="39"/>
      <c r="Z904" s="39"/>
      <c r="AA904" s="39"/>
      <c r="AB904" s="39"/>
    </row>
    <row r="905" spans="1:28" x14ac:dyDescent="0.25">
      <c r="A905" s="183">
        <v>44314</v>
      </c>
      <c r="B905" s="184">
        <v>125.37</v>
      </c>
      <c r="C905" s="184">
        <v>106.93</v>
      </c>
      <c r="K905" s="16"/>
      <c r="L905" s="38"/>
      <c r="M905" s="38"/>
      <c r="U905" s="25"/>
      <c r="W905" s="39"/>
      <c r="X905" s="39"/>
      <c r="Y905" s="39"/>
      <c r="Z905" s="39"/>
      <c r="AA905" s="39"/>
      <c r="AB905" s="39"/>
    </row>
    <row r="906" spans="1:28" x14ac:dyDescent="0.25">
      <c r="A906" s="183">
        <v>44315</v>
      </c>
      <c r="B906" s="184">
        <v>125.23</v>
      </c>
      <c r="C906" s="184">
        <v>106.94</v>
      </c>
      <c r="K906" s="16"/>
      <c r="L906" s="38"/>
      <c r="M906" s="38"/>
      <c r="U906" s="25"/>
      <c r="W906" s="39"/>
      <c r="X906" s="39"/>
      <c r="Y906" s="39"/>
      <c r="Z906" s="39"/>
      <c r="AA906" s="39"/>
      <c r="AB906" s="39"/>
    </row>
    <row r="907" spans="1:28" x14ac:dyDescent="0.25">
      <c r="A907" s="183">
        <v>44316</v>
      </c>
      <c r="B907" s="184">
        <v>124.47</v>
      </c>
      <c r="C907" s="184">
        <v>106.91</v>
      </c>
      <c r="K907" s="16"/>
      <c r="L907" s="38"/>
      <c r="M907" s="38"/>
      <c r="U907" s="25"/>
      <c r="W907" s="39"/>
      <c r="X907" s="39"/>
      <c r="Y907" s="39"/>
      <c r="Z907" s="39"/>
      <c r="AA907" s="39"/>
      <c r="AB907" s="39"/>
    </row>
    <row r="908" spans="1:28" x14ac:dyDescent="0.25">
      <c r="A908" s="183">
        <v>44319</v>
      </c>
      <c r="B908" s="184">
        <v>123.45</v>
      </c>
      <c r="C908" s="184">
        <v>106.87</v>
      </c>
      <c r="K908" s="16"/>
      <c r="L908" s="38"/>
      <c r="M908" s="38"/>
      <c r="U908" s="25"/>
      <c r="W908" s="39"/>
      <c r="X908" s="39"/>
      <c r="Y908" s="39"/>
      <c r="Z908" s="39"/>
      <c r="AA908" s="39"/>
      <c r="AB908" s="39"/>
    </row>
    <row r="909" spans="1:28" x14ac:dyDescent="0.25">
      <c r="A909" s="183">
        <v>44320</v>
      </c>
      <c r="B909" s="184">
        <v>124.46</v>
      </c>
      <c r="C909" s="184">
        <v>106.92</v>
      </c>
      <c r="K909" s="16"/>
      <c r="L909" s="38"/>
      <c r="M909" s="38"/>
      <c r="U909" s="25"/>
      <c r="W909" s="39"/>
      <c r="X909" s="39"/>
      <c r="Y909" s="39"/>
      <c r="Z909" s="39"/>
      <c r="AA909" s="39"/>
      <c r="AB909" s="39"/>
    </row>
    <row r="910" spans="1:28" x14ac:dyDescent="0.25">
      <c r="A910" s="183">
        <v>44321</v>
      </c>
      <c r="B910" s="184">
        <v>125.07</v>
      </c>
      <c r="C910" s="184">
        <v>106.94</v>
      </c>
      <c r="K910" s="16"/>
      <c r="L910" s="38"/>
      <c r="M910" s="38"/>
      <c r="U910" s="25"/>
      <c r="W910" s="39"/>
      <c r="X910" s="39"/>
      <c r="Y910" s="39"/>
      <c r="Z910" s="39"/>
      <c r="AA910" s="39"/>
      <c r="AB910" s="39"/>
    </row>
    <row r="911" spans="1:28" x14ac:dyDescent="0.25">
      <c r="A911" s="183">
        <v>44322</v>
      </c>
      <c r="B911" s="184">
        <v>125.18</v>
      </c>
      <c r="C911" s="184">
        <v>106.93</v>
      </c>
      <c r="K911" s="16"/>
      <c r="L911" s="38"/>
      <c r="M911" s="38"/>
      <c r="U911" s="25"/>
      <c r="W911" s="39"/>
      <c r="X911" s="39"/>
      <c r="Y911" s="39"/>
      <c r="Z911" s="39"/>
      <c r="AA911" s="39"/>
      <c r="AB911" s="39"/>
    </row>
    <row r="912" spans="1:28" x14ac:dyDescent="0.25">
      <c r="A912" s="183">
        <v>44323</v>
      </c>
      <c r="B912" s="184">
        <v>124.75</v>
      </c>
      <c r="C912" s="184">
        <v>106.9</v>
      </c>
      <c r="K912" s="16"/>
      <c r="L912" s="38"/>
      <c r="M912" s="38"/>
      <c r="U912" s="25"/>
      <c r="W912" s="39"/>
      <c r="X912" s="39"/>
      <c r="Y912" s="39"/>
      <c r="Z912" s="39"/>
      <c r="AA912" s="39"/>
      <c r="AB912" s="39"/>
    </row>
    <row r="913" spans="1:28" x14ac:dyDescent="0.25">
      <c r="A913" s="183">
        <v>44326</v>
      </c>
      <c r="B913" s="184">
        <v>124.27</v>
      </c>
      <c r="C913" s="184">
        <v>106.87</v>
      </c>
      <c r="K913" s="16"/>
      <c r="L913" s="38"/>
      <c r="M913" s="38"/>
      <c r="U913" s="25"/>
      <c r="W913" s="39"/>
      <c r="X913" s="39"/>
      <c r="Y913" s="39"/>
      <c r="Z913" s="39"/>
      <c r="AA913" s="39"/>
      <c r="AB913" s="39"/>
    </row>
    <row r="914" spans="1:28" x14ac:dyDescent="0.25">
      <c r="A914" s="183">
        <v>44327</v>
      </c>
      <c r="B914" s="184">
        <v>123.18</v>
      </c>
      <c r="C914" s="184">
        <v>106.83</v>
      </c>
      <c r="K914" s="16"/>
      <c r="L914" s="38"/>
      <c r="M914" s="38"/>
      <c r="U914" s="25"/>
      <c r="W914" s="39"/>
      <c r="X914" s="39"/>
      <c r="Y914" s="39"/>
      <c r="Z914" s="39"/>
      <c r="AA914" s="39"/>
      <c r="AB914" s="39"/>
    </row>
    <row r="915" spans="1:28" x14ac:dyDescent="0.25">
      <c r="A915" s="183">
        <v>44328</v>
      </c>
      <c r="B915" s="184">
        <v>123.06</v>
      </c>
      <c r="C915" s="184">
        <v>106.81</v>
      </c>
      <c r="K915" s="16"/>
      <c r="L915" s="38"/>
      <c r="M915" s="38"/>
      <c r="U915" s="25"/>
      <c r="W915" s="39"/>
      <c r="X915" s="39"/>
      <c r="Y915" s="39"/>
      <c r="Z915" s="39"/>
      <c r="AA915" s="39"/>
      <c r="AB915" s="39"/>
    </row>
    <row r="916" spans="1:28" x14ac:dyDescent="0.25">
      <c r="A916" s="183">
        <v>44329</v>
      </c>
      <c r="B916" s="184">
        <v>121.2</v>
      </c>
      <c r="C916" s="184">
        <v>106.72</v>
      </c>
      <c r="K916" s="16"/>
      <c r="L916" s="38"/>
      <c r="M916" s="38"/>
      <c r="U916" s="25"/>
      <c r="W916" s="39"/>
      <c r="X916" s="39"/>
      <c r="Y916" s="39"/>
      <c r="Z916" s="39"/>
      <c r="AA916" s="39"/>
      <c r="AB916" s="39"/>
    </row>
    <row r="917" spans="1:28" x14ac:dyDescent="0.25">
      <c r="A917" s="183">
        <v>44330</v>
      </c>
      <c r="B917" s="184">
        <v>122.36</v>
      </c>
      <c r="C917" s="184">
        <v>106.72</v>
      </c>
      <c r="K917" s="16"/>
      <c r="L917" s="38"/>
      <c r="M917" s="38"/>
      <c r="U917" s="25"/>
      <c r="W917" s="39"/>
      <c r="X917" s="39"/>
      <c r="Y917" s="39"/>
      <c r="Z917" s="39"/>
      <c r="AA917" s="39"/>
      <c r="AB917" s="39"/>
    </row>
    <row r="918" spans="1:28" x14ac:dyDescent="0.25">
      <c r="A918" s="183">
        <v>44333</v>
      </c>
      <c r="B918" s="184">
        <v>122.23</v>
      </c>
      <c r="C918" s="184">
        <v>106.71</v>
      </c>
      <c r="K918" s="16"/>
      <c r="L918" s="38"/>
      <c r="M918" s="38"/>
      <c r="U918" s="25"/>
      <c r="W918" s="39"/>
      <c r="X918" s="39"/>
      <c r="Y918" s="39"/>
      <c r="Z918" s="39"/>
      <c r="AA918" s="39"/>
      <c r="AB918" s="39"/>
    </row>
    <row r="919" spans="1:28" x14ac:dyDescent="0.25">
      <c r="A919" s="183">
        <v>44334</v>
      </c>
      <c r="B919" s="184">
        <v>121.73</v>
      </c>
      <c r="C919" s="184">
        <v>106.69</v>
      </c>
      <c r="K919" s="16"/>
      <c r="L919" s="38"/>
      <c r="M919" s="38"/>
      <c r="U919" s="25"/>
      <c r="W919" s="39"/>
      <c r="X919" s="39"/>
      <c r="Y919" s="39"/>
      <c r="Z919" s="39"/>
      <c r="AA919" s="39"/>
      <c r="AB919" s="39"/>
    </row>
    <row r="920" spans="1:28" x14ac:dyDescent="0.25">
      <c r="A920" s="183">
        <v>44335</v>
      </c>
      <c r="B920" s="184">
        <v>120.84</v>
      </c>
      <c r="C920" s="184">
        <v>106.67</v>
      </c>
      <c r="K920" s="16"/>
      <c r="L920" s="38"/>
      <c r="M920" s="38"/>
      <c r="U920" s="25"/>
      <c r="W920" s="39"/>
      <c r="X920" s="39"/>
      <c r="Y920" s="39"/>
      <c r="Z920" s="39"/>
      <c r="AA920" s="39"/>
      <c r="AB920" s="39"/>
    </row>
    <row r="921" spans="1:28" x14ac:dyDescent="0.25">
      <c r="A921" s="183">
        <v>44336</v>
      </c>
      <c r="B921" s="184">
        <v>121.48</v>
      </c>
      <c r="C921" s="184">
        <v>106.64</v>
      </c>
      <c r="K921" s="16"/>
      <c r="L921" s="38"/>
      <c r="M921" s="38"/>
      <c r="U921" s="25"/>
      <c r="W921" s="39"/>
      <c r="X921" s="39"/>
      <c r="Y921" s="39"/>
      <c r="Z921" s="39"/>
      <c r="AA921" s="39"/>
      <c r="AB921" s="39"/>
    </row>
    <row r="922" spans="1:28" x14ac:dyDescent="0.25">
      <c r="A922" s="183">
        <v>44337</v>
      </c>
      <c r="B922" s="184">
        <v>122.38</v>
      </c>
      <c r="C922" s="184">
        <v>106.67</v>
      </c>
      <c r="K922" s="16"/>
      <c r="L922" s="38"/>
      <c r="M922" s="38"/>
      <c r="U922" s="25"/>
      <c r="W922" s="39"/>
      <c r="X922" s="39"/>
      <c r="Y922" s="39"/>
      <c r="Z922" s="39"/>
      <c r="AA922" s="39"/>
      <c r="AB922" s="39"/>
    </row>
    <row r="923" spans="1:28" x14ac:dyDescent="0.25">
      <c r="A923" s="183">
        <v>44341</v>
      </c>
      <c r="B923" s="184">
        <v>122.86</v>
      </c>
      <c r="C923" s="184">
        <v>106.7</v>
      </c>
      <c r="K923" s="16"/>
      <c r="L923" s="38"/>
      <c r="M923" s="38"/>
      <c r="U923" s="25"/>
      <c r="W923" s="39"/>
      <c r="X923" s="39"/>
      <c r="Y923" s="39"/>
      <c r="Z923" s="39"/>
      <c r="AA923" s="39"/>
      <c r="AB923" s="39"/>
    </row>
    <row r="924" spans="1:28" x14ac:dyDescent="0.25">
      <c r="A924" s="183">
        <v>44342</v>
      </c>
      <c r="B924" s="184">
        <v>123.74</v>
      </c>
      <c r="C924" s="184">
        <v>106.73</v>
      </c>
      <c r="K924" s="16"/>
      <c r="L924" s="38"/>
      <c r="M924" s="38"/>
      <c r="U924" s="25"/>
      <c r="W924" s="39"/>
      <c r="X924" s="39"/>
      <c r="Y924" s="39"/>
      <c r="Z924" s="39"/>
      <c r="AA924" s="39"/>
      <c r="AB924" s="39"/>
    </row>
    <row r="925" spans="1:28" x14ac:dyDescent="0.25">
      <c r="A925" s="183">
        <v>44343</v>
      </c>
      <c r="B925" s="184">
        <v>124.35</v>
      </c>
      <c r="C925" s="184">
        <v>106.696</v>
      </c>
      <c r="K925" s="16"/>
      <c r="L925" s="38"/>
      <c r="M925" s="38"/>
      <c r="U925" s="25"/>
      <c r="W925" s="39"/>
      <c r="X925" s="39"/>
      <c r="Y925" s="39"/>
      <c r="Z925" s="39"/>
      <c r="AA925" s="39"/>
      <c r="AB925" s="39"/>
    </row>
    <row r="926" spans="1:28" x14ac:dyDescent="0.25">
      <c r="A926" s="183">
        <v>44344</v>
      </c>
      <c r="B926" s="184">
        <v>123.15</v>
      </c>
      <c r="C926" s="184">
        <v>106.68</v>
      </c>
      <c r="K926" s="16"/>
      <c r="L926" s="38"/>
      <c r="M926" s="38"/>
      <c r="U926" s="25"/>
      <c r="W926" s="39"/>
      <c r="X926" s="39"/>
      <c r="Y926" s="39"/>
      <c r="Z926" s="39"/>
      <c r="AA926" s="39"/>
      <c r="AB926" s="39"/>
    </row>
    <row r="927" spans="1:28" x14ac:dyDescent="0.25">
      <c r="A927" s="183">
        <v>44347</v>
      </c>
      <c r="B927" s="184">
        <v>123.04</v>
      </c>
      <c r="C927" s="184">
        <v>106.66</v>
      </c>
      <c r="K927" s="16"/>
      <c r="L927" s="38"/>
      <c r="M927" s="38"/>
      <c r="U927" s="25"/>
      <c r="W927" s="39"/>
      <c r="X927" s="39"/>
      <c r="Y927" s="39"/>
      <c r="Z927" s="39"/>
      <c r="AA927" s="39"/>
      <c r="AB927" s="39"/>
    </row>
    <row r="928" spans="1:28" x14ac:dyDescent="0.25">
      <c r="A928" s="183">
        <v>44348</v>
      </c>
      <c r="B928" s="184">
        <v>123.88</v>
      </c>
      <c r="C928" s="184">
        <v>106.68</v>
      </c>
      <c r="K928" s="16"/>
      <c r="L928" s="38"/>
      <c r="M928" s="38"/>
      <c r="U928" s="25"/>
      <c r="W928" s="39"/>
      <c r="X928" s="39"/>
      <c r="Y928" s="39"/>
      <c r="Z928" s="39"/>
      <c r="AA928" s="39"/>
      <c r="AB928" s="39"/>
    </row>
    <row r="929" spans="1:28" x14ac:dyDescent="0.25">
      <c r="A929" s="183">
        <v>44349</v>
      </c>
      <c r="B929" s="184">
        <v>123.78</v>
      </c>
      <c r="C929" s="184">
        <v>106.67</v>
      </c>
      <c r="K929" s="16"/>
      <c r="L929" s="38"/>
      <c r="M929" s="38"/>
      <c r="U929" s="25"/>
      <c r="W929" s="39"/>
      <c r="X929" s="39"/>
      <c r="Y929" s="39"/>
      <c r="Z929" s="39"/>
      <c r="AA929" s="39"/>
      <c r="AB929" s="39"/>
    </row>
    <row r="930" spans="1:28" x14ac:dyDescent="0.25">
      <c r="A930" s="183">
        <v>44351</v>
      </c>
      <c r="B930" s="184">
        <v>123.71</v>
      </c>
      <c r="C930" s="184">
        <v>106.67</v>
      </c>
      <c r="K930" s="16"/>
      <c r="L930" s="38"/>
      <c r="M930" s="38"/>
      <c r="U930" s="25"/>
      <c r="W930" s="39"/>
      <c r="X930" s="39"/>
      <c r="Y930" s="39"/>
      <c r="Z930" s="39"/>
      <c r="AA930" s="39"/>
      <c r="AB930" s="39"/>
    </row>
    <row r="931" spans="1:28" x14ac:dyDescent="0.25">
      <c r="A931" s="183">
        <v>44354</v>
      </c>
      <c r="B931" s="184">
        <v>124</v>
      </c>
      <c r="C931" s="184">
        <v>106.67</v>
      </c>
      <c r="K931" s="16"/>
      <c r="L931" s="38"/>
      <c r="M931" s="38"/>
      <c r="U931" s="25"/>
      <c r="W931" s="39"/>
      <c r="X931" s="39"/>
      <c r="Y931" s="39"/>
      <c r="Z931" s="39"/>
      <c r="AA931" s="39"/>
      <c r="AB931" s="39"/>
    </row>
    <row r="932" spans="1:28" x14ac:dyDescent="0.25">
      <c r="A932" s="183">
        <v>44355</v>
      </c>
      <c r="B932" s="184">
        <v>124.52</v>
      </c>
      <c r="C932" s="184">
        <v>106.66</v>
      </c>
      <c r="K932" s="16"/>
      <c r="L932" s="38"/>
      <c r="M932" s="38"/>
      <c r="U932" s="25"/>
      <c r="W932" s="39"/>
      <c r="X932" s="39"/>
      <c r="Y932" s="39"/>
      <c r="Z932" s="39"/>
      <c r="AA932" s="39"/>
      <c r="AB932" s="39"/>
    </row>
    <row r="933" spans="1:28" x14ac:dyDescent="0.25">
      <c r="A933" s="183">
        <v>44356</v>
      </c>
      <c r="B933" s="184">
        <v>125.44</v>
      </c>
      <c r="C933" s="184">
        <v>106.68</v>
      </c>
      <c r="K933" s="16"/>
      <c r="L933" s="38"/>
      <c r="M933" s="38"/>
      <c r="U933" s="25"/>
      <c r="W933" s="39"/>
      <c r="X933" s="39"/>
      <c r="Y933" s="39"/>
      <c r="Z933" s="39"/>
      <c r="AA933" s="39"/>
      <c r="AB933" s="39"/>
    </row>
    <row r="934" spans="1:28" x14ac:dyDescent="0.25">
      <c r="A934" s="183">
        <v>44357</v>
      </c>
      <c r="B934" s="184">
        <v>125.56</v>
      </c>
      <c r="C934" s="184">
        <v>106.67</v>
      </c>
      <c r="K934" s="16"/>
      <c r="L934" s="38"/>
      <c r="M934" s="38"/>
      <c r="U934" s="25"/>
      <c r="W934" s="39"/>
      <c r="X934" s="39"/>
      <c r="Y934" s="39"/>
      <c r="Z934" s="39"/>
      <c r="AA934" s="39"/>
      <c r="AB934" s="39"/>
    </row>
    <row r="935" spans="1:28" x14ac:dyDescent="0.25">
      <c r="A935" s="183">
        <v>44358</v>
      </c>
      <c r="B935" s="184">
        <v>126.62</v>
      </c>
      <c r="C935" s="184">
        <v>106.71</v>
      </c>
      <c r="K935" s="16"/>
      <c r="L935" s="38"/>
      <c r="M935" s="38"/>
      <c r="U935" s="25"/>
      <c r="W935" s="39"/>
      <c r="X935" s="39"/>
      <c r="Y935" s="39"/>
      <c r="Z935" s="39"/>
      <c r="AA935" s="39"/>
      <c r="AB935" s="39"/>
    </row>
    <row r="936" spans="1:28" x14ac:dyDescent="0.25">
      <c r="A936" s="183">
        <v>44361</v>
      </c>
      <c r="B936" s="184">
        <v>126.37</v>
      </c>
      <c r="C936" s="184">
        <v>106.68</v>
      </c>
      <c r="K936" s="16"/>
      <c r="L936" s="38"/>
      <c r="M936" s="38"/>
      <c r="U936" s="25"/>
      <c r="W936" s="39"/>
      <c r="X936" s="39"/>
      <c r="Y936" s="39"/>
      <c r="Z936" s="39"/>
      <c r="AA936" s="39"/>
      <c r="AB936" s="39"/>
    </row>
    <row r="937" spans="1:28" x14ac:dyDescent="0.25">
      <c r="A937" s="183">
        <v>44362</v>
      </c>
      <c r="B937" s="184">
        <v>126.15</v>
      </c>
      <c r="C937" s="184">
        <v>106.65</v>
      </c>
      <c r="K937" s="16"/>
      <c r="L937" s="38"/>
      <c r="M937" s="38"/>
      <c r="U937" s="25"/>
      <c r="W937" s="39"/>
      <c r="X937" s="39"/>
      <c r="Y937" s="39"/>
      <c r="Z937" s="39"/>
      <c r="AA937" s="39"/>
      <c r="AB937" s="39"/>
    </row>
    <row r="938" spans="1:28" x14ac:dyDescent="0.25">
      <c r="A938" s="183">
        <v>44363</v>
      </c>
      <c r="B938" s="184">
        <v>125.43</v>
      </c>
      <c r="C938" s="184">
        <v>106.63</v>
      </c>
      <c r="K938" s="16"/>
      <c r="L938" s="38"/>
      <c r="M938" s="38"/>
      <c r="U938" s="25"/>
      <c r="W938" s="39"/>
      <c r="X938" s="39"/>
      <c r="Y938" s="39"/>
      <c r="Z938" s="39"/>
      <c r="AA938" s="39"/>
      <c r="AB938" s="39"/>
    </row>
    <row r="939" spans="1:28" x14ac:dyDescent="0.25">
      <c r="A939" s="183">
        <v>44364</v>
      </c>
      <c r="B939" s="184">
        <v>125.23</v>
      </c>
      <c r="C939" s="184">
        <v>106.59</v>
      </c>
      <c r="K939" s="16"/>
      <c r="L939" s="38"/>
      <c r="M939" s="38"/>
      <c r="U939" s="25"/>
      <c r="W939" s="39"/>
      <c r="X939" s="39"/>
      <c r="Y939" s="39"/>
      <c r="Z939" s="39"/>
      <c r="AA939" s="39"/>
      <c r="AB939" s="39"/>
    </row>
    <row r="940" spans="1:28" x14ac:dyDescent="0.25">
      <c r="A940" s="183">
        <v>44365</v>
      </c>
      <c r="B940" s="184">
        <v>126.91</v>
      </c>
      <c r="C940" s="184">
        <v>106.59</v>
      </c>
      <c r="K940" s="16"/>
      <c r="L940" s="38"/>
      <c r="M940" s="38"/>
      <c r="U940" s="25"/>
      <c r="W940" s="39"/>
      <c r="X940" s="39"/>
      <c r="Y940" s="39"/>
      <c r="Z940" s="39"/>
      <c r="AA940" s="39"/>
      <c r="AB940" s="39"/>
    </row>
    <row r="941" spans="1:28" x14ac:dyDescent="0.25">
      <c r="A941" s="183">
        <v>44368</v>
      </c>
      <c r="B941" s="184">
        <v>127.35</v>
      </c>
      <c r="C941" s="184">
        <v>106.57</v>
      </c>
      <c r="K941" s="16"/>
      <c r="L941" s="38"/>
      <c r="M941" s="38"/>
      <c r="U941" s="25"/>
      <c r="W941" s="39"/>
      <c r="X941" s="39"/>
      <c r="Y941" s="39"/>
      <c r="Z941" s="39"/>
      <c r="AA941" s="39"/>
      <c r="AB941" s="39"/>
    </row>
    <row r="942" spans="1:28" x14ac:dyDescent="0.25">
      <c r="A942" s="183">
        <v>44369</v>
      </c>
      <c r="B942" s="184">
        <v>125.38</v>
      </c>
      <c r="C942" s="184">
        <v>106.5</v>
      </c>
      <c r="K942" s="16"/>
      <c r="L942" s="38"/>
      <c r="M942" s="38"/>
      <c r="U942" s="25"/>
      <c r="W942" s="39"/>
      <c r="X942" s="39"/>
      <c r="Y942" s="39"/>
      <c r="Z942" s="39"/>
      <c r="AA942" s="39"/>
      <c r="AB942" s="39"/>
    </row>
    <row r="943" spans="1:28" x14ac:dyDescent="0.25">
      <c r="A943" s="183">
        <v>44370</v>
      </c>
      <c r="B943" s="184">
        <v>125.46</v>
      </c>
      <c r="C943" s="184">
        <v>106.51</v>
      </c>
      <c r="K943" s="16"/>
      <c r="L943" s="38"/>
      <c r="M943" s="38"/>
      <c r="U943" s="25"/>
      <c r="W943" s="39"/>
      <c r="X943" s="39"/>
      <c r="Y943" s="39"/>
      <c r="Z943" s="39"/>
      <c r="AA943" s="39"/>
      <c r="AB943" s="39"/>
    </row>
    <row r="944" spans="1:28" x14ac:dyDescent="0.25">
      <c r="A944" s="183">
        <v>44371</v>
      </c>
      <c r="B944" s="184">
        <v>125.45</v>
      </c>
      <c r="C944" s="184">
        <v>106.5</v>
      </c>
      <c r="K944" s="16"/>
      <c r="L944" s="38"/>
      <c r="M944" s="38"/>
      <c r="U944" s="25"/>
      <c r="W944" s="39"/>
      <c r="X944" s="39"/>
      <c r="Y944" s="39"/>
      <c r="Z944" s="39"/>
      <c r="AA944" s="39"/>
      <c r="AB944" s="39"/>
    </row>
    <row r="945" spans="1:28" x14ac:dyDescent="0.25">
      <c r="A945" s="183">
        <v>44372</v>
      </c>
      <c r="B945" s="184">
        <v>125.61</v>
      </c>
      <c r="C945" s="184">
        <v>106.49</v>
      </c>
      <c r="K945" s="16"/>
      <c r="L945" s="38"/>
      <c r="M945" s="38"/>
      <c r="U945" s="25"/>
      <c r="W945" s="39"/>
      <c r="X945" s="39"/>
      <c r="Y945" s="39"/>
      <c r="Z945" s="39"/>
      <c r="AA945" s="39"/>
      <c r="AB945" s="39"/>
    </row>
    <row r="946" spans="1:28" x14ac:dyDescent="0.25">
      <c r="A946" s="183">
        <v>44375</v>
      </c>
      <c r="B946" s="184">
        <v>124.85</v>
      </c>
      <c r="C946" s="184">
        <v>106.46</v>
      </c>
      <c r="K946" s="16"/>
      <c r="L946" s="38"/>
      <c r="M946" s="38"/>
      <c r="U946" s="25"/>
      <c r="W946" s="39"/>
      <c r="X946" s="39"/>
      <c r="Y946" s="39"/>
      <c r="Z946" s="39"/>
      <c r="AA946" s="39"/>
      <c r="AB946" s="39"/>
    </row>
    <row r="947" spans="1:28" x14ac:dyDescent="0.25">
      <c r="A947" s="183">
        <v>44376</v>
      </c>
      <c r="B947" s="184">
        <v>125.46</v>
      </c>
      <c r="C947" s="184">
        <v>106.47</v>
      </c>
      <c r="K947" s="16"/>
      <c r="L947" s="38"/>
      <c r="M947" s="38"/>
      <c r="U947" s="25"/>
      <c r="W947" s="39"/>
      <c r="X947" s="39"/>
      <c r="Y947" s="39"/>
      <c r="Z947" s="39"/>
      <c r="AA947" s="39"/>
      <c r="AB947" s="39"/>
    </row>
    <row r="948" spans="1:28" x14ac:dyDescent="0.25">
      <c r="A948" s="183">
        <v>44377</v>
      </c>
      <c r="B948" s="184">
        <v>125.66</v>
      </c>
      <c r="C948" s="184">
        <v>106.49</v>
      </c>
      <c r="K948" s="16"/>
      <c r="L948" s="38"/>
      <c r="M948" s="38"/>
      <c r="U948" s="25"/>
      <c r="W948" s="39"/>
      <c r="X948" s="39"/>
      <c r="Y948" s="39"/>
      <c r="Z948" s="39"/>
      <c r="AA948" s="39"/>
      <c r="AB948" s="39"/>
    </row>
    <row r="949" spans="1:28" x14ac:dyDescent="0.25">
      <c r="A949" s="183">
        <v>44378</v>
      </c>
      <c r="B949" s="184">
        <v>125.63</v>
      </c>
      <c r="C949" s="184">
        <v>106.46</v>
      </c>
      <c r="K949" s="16"/>
      <c r="L949" s="38"/>
      <c r="M949" s="38"/>
      <c r="U949" s="25"/>
      <c r="W949" s="39"/>
      <c r="X949" s="39"/>
      <c r="Y949" s="39"/>
      <c r="Z949" s="39"/>
      <c r="AA949" s="39"/>
      <c r="AB949" s="39"/>
    </row>
    <row r="950" spans="1:28" x14ac:dyDescent="0.25">
      <c r="A950" s="183">
        <v>44379</v>
      </c>
      <c r="B950" s="184">
        <v>126.41</v>
      </c>
      <c r="C950" s="184">
        <v>106.5</v>
      </c>
      <c r="K950" s="16"/>
      <c r="L950" s="38"/>
      <c r="M950" s="38"/>
      <c r="U950" s="25"/>
      <c r="W950" s="39"/>
      <c r="X950" s="39"/>
      <c r="Y950" s="39"/>
      <c r="Z950" s="39"/>
      <c r="AA950" s="39"/>
      <c r="AB950" s="39"/>
    </row>
    <row r="951" spans="1:28" x14ac:dyDescent="0.25">
      <c r="A951" s="183">
        <v>44382</v>
      </c>
      <c r="B951" s="184">
        <v>126.16</v>
      </c>
      <c r="C951" s="184">
        <v>106.49</v>
      </c>
      <c r="K951" s="16"/>
      <c r="L951" s="38"/>
      <c r="M951" s="38"/>
      <c r="U951" s="25"/>
      <c r="W951" s="39"/>
      <c r="X951" s="39"/>
      <c r="Y951" s="39"/>
      <c r="Z951" s="39"/>
      <c r="AA951" s="39"/>
      <c r="AB951" s="39"/>
    </row>
    <row r="952" spans="1:28" x14ac:dyDescent="0.25">
      <c r="A952" s="183">
        <v>44383</v>
      </c>
      <c r="B952" s="184">
        <v>126.44</v>
      </c>
      <c r="C952" s="184">
        <v>106.48</v>
      </c>
      <c r="K952" s="16"/>
      <c r="L952" s="38"/>
      <c r="M952" s="38"/>
      <c r="U952" s="25"/>
      <c r="W952" s="39"/>
      <c r="X952" s="39"/>
      <c r="Y952" s="39"/>
      <c r="Z952" s="39"/>
      <c r="AA952" s="39"/>
      <c r="AB952" s="39"/>
    </row>
    <row r="953" spans="1:28" x14ac:dyDescent="0.25">
      <c r="A953" s="183">
        <v>44384</v>
      </c>
      <c r="B953" s="184">
        <v>128.66999999999999</v>
      </c>
      <c r="C953" s="184">
        <v>106.52</v>
      </c>
      <c r="K953" s="16"/>
      <c r="L953" s="38"/>
      <c r="M953" s="38"/>
      <c r="U953" s="25"/>
      <c r="W953" s="39"/>
      <c r="X953" s="39"/>
      <c r="Y953" s="39"/>
      <c r="Z953" s="39"/>
      <c r="AA953" s="39"/>
      <c r="AB953" s="39"/>
    </row>
    <row r="954" spans="1:28" x14ac:dyDescent="0.25">
      <c r="A954" s="183">
        <v>44385</v>
      </c>
      <c r="B954" s="184">
        <v>130.54</v>
      </c>
      <c r="C954" s="184">
        <v>106.55</v>
      </c>
      <c r="K954" s="16"/>
      <c r="L954" s="38"/>
      <c r="M954" s="38"/>
      <c r="U954" s="25"/>
      <c r="W954" s="39"/>
      <c r="X954" s="39"/>
      <c r="Y954" s="39"/>
      <c r="Z954" s="39"/>
      <c r="AA954" s="39"/>
      <c r="AB954" s="39"/>
    </row>
    <row r="955" spans="1:28" x14ac:dyDescent="0.25">
      <c r="A955" s="183">
        <v>44386</v>
      </c>
      <c r="B955" s="184">
        <v>129.58000000000001</v>
      </c>
      <c r="C955" s="184">
        <v>106.51</v>
      </c>
      <c r="K955" s="16"/>
      <c r="L955" s="38"/>
      <c r="M955" s="38"/>
      <c r="U955" s="25"/>
      <c r="W955" s="39"/>
      <c r="X955" s="39"/>
      <c r="Y955" s="39"/>
      <c r="Z955" s="39"/>
      <c r="AA955" s="39"/>
      <c r="AB955" s="39"/>
    </row>
    <row r="956" spans="1:28" x14ac:dyDescent="0.25">
      <c r="A956" s="183">
        <v>44389</v>
      </c>
      <c r="B956" s="184">
        <v>129.32</v>
      </c>
      <c r="C956" s="184">
        <v>106.5</v>
      </c>
      <c r="K956" s="16"/>
      <c r="L956" s="38"/>
      <c r="M956" s="38"/>
      <c r="U956" s="25"/>
      <c r="W956" s="39"/>
      <c r="X956" s="39"/>
      <c r="Y956" s="39"/>
      <c r="Z956" s="39"/>
      <c r="AA956" s="39"/>
      <c r="AB956" s="39"/>
    </row>
    <row r="957" spans="1:28" x14ac:dyDescent="0.25">
      <c r="A957" s="183">
        <v>44390</v>
      </c>
      <c r="B957" s="184">
        <v>128.66999999999999</v>
      </c>
      <c r="C957" s="184">
        <v>106.48</v>
      </c>
      <c r="K957" s="16"/>
      <c r="L957" s="38"/>
      <c r="M957" s="38"/>
      <c r="U957" s="25"/>
      <c r="W957" s="39"/>
      <c r="X957" s="39"/>
      <c r="Y957" s="39"/>
      <c r="Z957" s="39"/>
      <c r="AA957" s="39"/>
      <c r="AB957" s="39"/>
    </row>
    <row r="958" spans="1:28" x14ac:dyDescent="0.25">
      <c r="A958" s="183">
        <v>44391</v>
      </c>
      <c r="B958" s="184">
        <v>128.58000000000001</v>
      </c>
      <c r="C958" s="184">
        <v>106.47</v>
      </c>
      <c r="K958" s="16"/>
      <c r="L958" s="38"/>
      <c r="M958" s="38"/>
      <c r="U958" s="25"/>
      <c r="W958" s="39"/>
      <c r="X958" s="39"/>
      <c r="Y958" s="39"/>
      <c r="Z958" s="39"/>
      <c r="AA958" s="39"/>
      <c r="AB958" s="39"/>
    </row>
    <row r="959" spans="1:28" x14ac:dyDescent="0.25">
      <c r="A959" s="183">
        <v>44392</v>
      </c>
      <c r="B959" s="184">
        <v>130.43</v>
      </c>
      <c r="C959" s="184">
        <v>106.49</v>
      </c>
      <c r="K959" s="16"/>
      <c r="L959" s="38"/>
      <c r="M959" s="38"/>
      <c r="U959" s="25"/>
      <c r="W959" s="39"/>
      <c r="X959" s="39"/>
      <c r="Y959" s="39"/>
      <c r="Z959" s="39"/>
      <c r="AA959" s="39"/>
      <c r="AB959" s="39"/>
    </row>
    <row r="960" spans="1:28" x14ac:dyDescent="0.25">
      <c r="A960" s="183">
        <v>44393</v>
      </c>
      <c r="B960" s="184">
        <v>130.46</v>
      </c>
      <c r="C960" s="184">
        <v>106.51</v>
      </c>
      <c r="K960" s="16"/>
      <c r="L960" s="38"/>
      <c r="M960" s="38"/>
      <c r="U960" s="25"/>
      <c r="W960" s="39"/>
      <c r="X960" s="39"/>
      <c r="Y960" s="39"/>
      <c r="Z960" s="39"/>
      <c r="AA960" s="39"/>
      <c r="AB960" s="39"/>
    </row>
    <row r="961" spans="1:28" x14ac:dyDescent="0.25">
      <c r="A961" s="183">
        <v>44396</v>
      </c>
      <c r="B961" s="184">
        <v>131.71</v>
      </c>
      <c r="C961" s="184">
        <v>106.515</v>
      </c>
      <c r="K961" s="16"/>
      <c r="L961" s="38"/>
      <c r="M961" s="38"/>
      <c r="U961" s="25"/>
      <c r="W961" s="39"/>
      <c r="X961" s="39"/>
      <c r="Y961" s="39"/>
      <c r="Z961" s="39"/>
      <c r="AA961" s="39"/>
      <c r="AB961" s="39"/>
    </row>
    <row r="962" spans="1:28" x14ac:dyDescent="0.25">
      <c r="A962" s="183">
        <v>44397</v>
      </c>
      <c r="B962" s="184">
        <v>133.30000000000001</v>
      </c>
      <c r="C962" s="184">
        <v>106.57</v>
      </c>
      <c r="K962" s="16"/>
      <c r="L962" s="38"/>
      <c r="M962" s="38"/>
      <c r="U962" s="25"/>
      <c r="W962" s="39"/>
      <c r="X962" s="39"/>
      <c r="Y962" s="39"/>
      <c r="Z962" s="39"/>
      <c r="AA962" s="39"/>
      <c r="AB962" s="39"/>
    </row>
    <row r="963" spans="1:28" x14ac:dyDescent="0.25">
      <c r="A963" s="183">
        <v>44398</v>
      </c>
      <c r="B963" s="184">
        <v>132.81</v>
      </c>
      <c r="C963" s="184">
        <v>106.58</v>
      </c>
      <c r="K963" s="16"/>
      <c r="L963" s="38"/>
      <c r="M963" s="38"/>
      <c r="U963" s="25"/>
      <c r="W963" s="39"/>
      <c r="X963" s="39"/>
      <c r="Y963" s="39"/>
      <c r="Z963" s="39"/>
      <c r="AA963" s="39"/>
      <c r="AB963" s="39"/>
    </row>
    <row r="964" spans="1:28" x14ac:dyDescent="0.25">
      <c r="A964" s="183">
        <v>44399</v>
      </c>
      <c r="B964" s="184">
        <v>132.43</v>
      </c>
      <c r="C964" s="184">
        <v>106.56</v>
      </c>
      <c r="K964" s="16"/>
      <c r="L964" s="38"/>
      <c r="M964" s="38"/>
      <c r="U964" s="25"/>
      <c r="W964" s="39"/>
      <c r="X964" s="39"/>
      <c r="Y964" s="39"/>
      <c r="Z964" s="39"/>
      <c r="AA964" s="39"/>
      <c r="AB964" s="39"/>
    </row>
    <row r="965" spans="1:28" x14ac:dyDescent="0.25">
      <c r="A965" s="183">
        <v>44400</v>
      </c>
      <c r="B965" s="184">
        <v>132.78</v>
      </c>
      <c r="C965" s="184">
        <v>106.57</v>
      </c>
      <c r="K965" s="16"/>
      <c r="L965" s="38"/>
      <c r="M965" s="38"/>
      <c r="U965" s="25"/>
      <c r="W965" s="39"/>
      <c r="X965" s="39"/>
      <c r="Y965" s="39"/>
      <c r="Z965" s="39"/>
      <c r="AA965" s="39"/>
      <c r="AB965" s="39"/>
    </row>
    <row r="966" spans="1:28" x14ac:dyDescent="0.25">
      <c r="A966" s="183">
        <v>44403</v>
      </c>
      <c r="B966" s="184">
        <v>133.63999999999999</v>
      </c>
      <c r="C966" s="184">
        <v>106.6</v>
      </c>
      <c r="K966" s="16"/>
      <c r="L966" s="38"/>
      <c r="M966" s="38"/>
      <c r="U966" s="25"/>
      <c r="W966" s="39"/>
      <c r="X966" s="39"/>
      <c r="Y966" s="39"/>
      <c r="Z966" s="39"/>
      <c r="AA966" s="39"/>
      <c r="AB966" s="39"/>
    </row>
    <row r="967" spans="1:28" x14ac:dyDescent="0.25">
      <c r="A967" s="183">
        <v>44404</v>
      </c>
      <c r="B967" s="184">
        <v>133.84</v>
      </c>
      <c r="C967" s="184">
        <v>106.61</v>
      </c>
      <c r="K967" s="16"/>
      <c r="L967" s="38"/>
      <c r="M967" s="38"/>
      <c r="U967" s="25"/>
      <c r="W967" s="39"/>
      <c r="X967" s="39"/>
      <c r="Y967" s="39"/>
      <c r="Z967" s="39"/>
      <c r="AA967" s="39"/>
      <c r="AB967" s="39"/>
    </row>
    <row r="968" spans="1:28" x14ac:dyDescent="0.25">
      <c r="A968" s="183">
        <v>44405</v>
      </c>
      <c r="B968" s="184">
        <v>133.74</v>
      </c>
      <c r="C968" s="184">
        <v>106.63</v>
      </c>
      <c r="K968" s="16"/>
      <c r="L968" s="38"/>
      <c r="M968" s="38"/>
      <c r="U968" s="25"/>
      <c r="W968" s="39"/>
      <c r="X968" s="39"/>
      <c r="Y968" s="39"/>
      <c r="Z968" s="39"/>
      <c r="AA968" s="39"/>
      <c r="AB968" s="39"/>
    </row>
    <row r="969" spans="1:28" x14ac:dyDescent="0.25">
      <c r="A969" s="183">
        <v>44406</v>
      </c>
      <c r="B969" s="184">
        <v>133.72999999999999</v>
      </c>
      <c r="C969" s="184">
        <v>106.62</v>
      </c>
      <c r="K969" s="16"/>
      <c r="L969" s="38"/>
      <c r="M969" s="38"/>
      <c r="U969" s="25"/>
      <c r="W969" s="39"/>
      <c r="X969" s="39"/>
      <c r="Y969" s="39"/>
      <c r="Z969" s="39"/>
      <c r="AA969" s="39"/>
      <c r="AB969" s="39"/>
    </row>
    <row r="970" spans="1:28" x14ac:dyDescent="0.25">
      <c r="A970" s="183">
        <v>44407</v>
      </c>
      <c r="B970" s="184">
        <v>133.74</v>
      </c>
      <c r="C970" s="184">
        <v>106.61</v>
      </c>
      <c r="K970" s="16"/>
      <c r="L970" s="38"/>
      <c r="M970" s="38"/>
      <c r="U970" s="25"/>
      <c r="W970" s="39"/>
      <c r="X970" s="39"/>
      <c r="Y970" s="39"/>
      <c r="Z970" s="39"/>
      <c r="AA970" s="39"/>
      <c r="AB970" s="39"/>
    </row>
    <row r="971" spans="1:28" x14ac:dyDescent="0.25">
      <c r="A971" s="183">
        <v>44410</v>
      </c>
      <c r="B971" s="184">
        <v>133.94</v>
      </c>
      <c r="C971" s="184">
        <v>106.62</v>
      </c>
      <c r="K971" s="16"/>
      <c r="L971" s="38"/>
      <c r="M971" s="38"/>
      <c r="U971" s="25"/>
      <c r="W971" s="39"/>
      <c r="X971" s="39"/>
      <c r="Y971" s="39"/>
      <c r="Z971" s="39"/>
      <c r="AA971" s="39"/>
      <c r="AB971" s="39"/>
    </row>
    <row r="972" spans="1:28" x14ac:dyDescent="0.25">
      <c r="A972" s="183">
        <v>44411</v>
      </c>
      <c r="B972" s="184">
        <v>134.81</v>
      </c>
      <c r="C972" s="184">
        <v>106.63</v>
      </c>
      <c r="K972" s="16"/>
      <c r="L972" s="38"/>
      <c r="M972" s="38"/>
      <c r="U972" s="25"/>
      <c r="W972" s="39"/>
      <c r="X972" s="39"/>
      <c r="Y972" s="39"/>
      <c r="Z972" s="39"/>
      <c r="AA972" s="39"/>
      <c r="AB972" s="39"/>
    </row>
    <row r="973" spans="1:28" x14ac:dyDescent="0.25">
      <c r="A973" s="183">
        <v>44412</v>
      </c>
      <c r="B973" s="184">
        <v>135.57</v>
      </c>
      <c r="C973" s="184">
        <v>106.64</v>
      </c>
      <c r="K973" s="16"/>
      <c r="L973" s="38"/>
      <c r="M973" s="38"/>
      <c r="U973" s="25"/>
      <c r="W973" s="39"/>
      <c r="X973" s="39"/>
      <c r="Y973" s="39"/>
      <c r="Z973" s="39"/>
      <c r="AA973" s="39"/>
      <c r="AB973" s="39"/>
    </row>
    <row r="974" spans="1:28" x14ac:dyDescent="0.25">
      <c r="A974" s="183">
        <v>44413</v>
      </c>
      <c r="B974" s="184">
        <v>136.59</v>
      </c>
      <c r="C974" s="184">
        <v>106.65</v>
      </c>
      <c r="K974" s="16"/>
      <c r="L974" s="38"/>
      <c r="M974" s="38"/>
      <c r="U974" s="25"/>
      <c r="W974" s="39"/>
      <c r="X974" s="39"/>
      <c r="Y974" s="39"/>
      <c r="Z974" s="39"/>
      <c r="AA974" s="39"/>
      <c r="AB974" s="39"/>
    </row>
    <row r="975" spans="1:28" x14ac:dyDescent="0.25">
      <c r="A975" s="183">
        <v>44414</v>
      </c>
      <c r="B975" s="184">
        <v>136.57</v>
      </c>
      <c r="C975" s="184">
        <v>106.6</v>
      </c>
      <c r="K975" s="16"/>
      <c r="L975" s="38"/>
      <c r="M975" s="38"/>
      <c r="U975" s="25"/>
      <c r="W975" s="39"/>
      <c r="X975" s="39"/>
      <c r="Y975" s="39"/>
      <c r="Z975" s="39"/>
      <c r="AA975" s="39"/>
      <c r="AB975" s="39"/>
    </row>
    <row r="976" spans="1:28" x14ac:dyDescent="0.25">
      <c r="A976" s="183">
        <v>44417</v>
      </c>
      <c r="B976" s="184">
        <v>135.44999999999999</v>
      </c>
      <c r="C976" s="184">
        <v>106.57</v>
      </c>
      <c r="K976" s="16"/>
      <c r="L976" s="38"/>
      <c r="M976" s="38"/>
      <c r="U976" s="25"/>
      <c r="W976" s="39"/>
      <c r="X976" s="39"/>
      <c r="Y976" s="39"/>
      <c r="Z976" s="39"/>
      <c r="AA976" s="39"/>
      <c r="AB976" s="39"/>
    </row>
    <row r="977" spans="1:28" x14ac:dyDescent="0.25">
      <c r="A977" s="183">
        <v>44418</v>
      </c>
      <c r="B977" s="184">
        <v>135.41</v>
      </c>
      <c r="C977" s="184">
        <v>106.52</v>
      </c>
      <c r="K977" s="16"/>
      <c r="L977" s="38"/>
      <c r="M977" s="38"/>
      <c r="U977" s="25"/>
      <c r="W977" s="39"/>
      <c r="X977" s="39"/>
      <c r="Y977" s="39"/>
      <c r="Z977" s="39"/>
      <c r="AA977" s="39"/>
      <c r="AB977" s="39"/>
    </row>
    <row r="978" spans="1:28" x14ac:dyDescent="0.25">
      <c r="A978" s="183">
        <v>44419</v>
      </c>
      <c r="B978" s="184">
        <v>134.57</v>
      </c>
      <c r="C978" s="184">
        <v>106.49</v>
      </c>
      <c r="K978" s="16"/>
      <c r="L978" s="38"/>
      <c r="M978" s="38"/>
      <c r="U978" s="25"/>
      <c r="W978" s="39"/>
      <c r="X978" s="39"/>
      <c r="Y978" s="39"/>
      <c r="Z978" s="39"/>
      <c r="AA978" s="39"/>
      <c r="AB978" s="39"/>
    </row>
    <row r="979" spans="1:28" x14ac:dyDescent="0.25">
      <c r="A979" s="183">
        <v>44420</v>
      </c>
      <c r="B979" s="184">
        <v>135.34</v>
      </c>
      <c r="C979" s="184">
        <v>106.48</v>
      </c>
      <c r="K979" s="16"/>
      <c r="L979" s="38"/>
      <c r="M979" s="38"/>
      <c r="U979" s="25"/>
      <c r="W979" s="39"/>
      <c r="X979" s="39"/>
      <c r="Y979" s="39"/>
      <c r="Z979" s="39"/>
      <c r="AA979" s="39"/>
      <c r="AB979" s="39"/>
    </row>
    <row r="980" spans="1:28" x14ac:dyDescent="0.25">
      <c r="A980" s="183">
        <v>44421</v>
      </c>
      <c r="B980" s="184">
        <v>135.5</v>
      </c>
      <c r="C980" s="184">
        <v>106.46</v>
      </c>
      <c r="K980" s="16"/>
      <c r="L980" s="38"/>
      <c r="M980" s="38"/>
      <c r="U980" s="25"/>
      <c r="W980" s="39"/>
      <c r="X980" s="39"/>
      <c r="Y980" s="39"/>
      <c r="Z980" s="39"/>
      <c r="AA980" s="39"/>
      <c r="AB980" s="39"/>
    </row>
    <row r="981" spans="1:28" x14ac:dyDescent="0.25">
      <c r="A981" s="183">
        <v>44424</v>
      </c>
      <c r="B981" s="184">
        <v>135.63999999999999</v>
      </c>
      <c r="C981" s="184">
        <v>106.45</v>
      </c>
      <c r="K981" s="16"/>
      <c r="L981" s="38"/>
      <c r="M981" s="38"/>
      <c r="U981" s="25"/>
      <c r="W981" s="39"/>
      <c r="X981" s="39"/>
      <c r="Y981" s="39"/>
      <c r="Z981" s="39"/>
      <c r="AA981" s="39"/>
      <c r="AB981" s="39"/>
    </row>
    <row r="982" spans="1:28" x14ac:dyDescent="0.25">
      <c r="A982" s="183">
        <v>44425</v>
      </c>
      <c r="B982" s="184">
        <v>136.68</v>
      </c>
      <c r="C982" s="184">
        <v>106.48</v>
      </c>
      <c r="K982" s="16"/>
      <c r="L982" s="38"/>
      <c r="M982" s="38"/>
      <c r="U982" s="25"/>
      <c r="W982" s="39"/>
      <c r="X982" s="39"/>
      <c r="Y982" s="39"/>
      <c r="Z982" s="39"/>
      <c r="AA982" s="39"/>
      <c r="AB982" s="39"/>
    </row>
    <row r="983" spans="1:28" x14ac:dyDescent="0.25">
      <c r="A983" s="183">
        <v>44426</v>
      </c>
      <c r="B983" s="184">
        <v>136.04</v>
      </c>
      <c r="C983" s="184">
        <v>106.46</v>
      </c>
      <c r="K983" s="16"/>
      <c r="L983" s="38"/>
      <c r="M983" s="38"/>
      <c r="U983" s="25"/>
      <c r="W983" s="39"/>
      <c r="X983" s="39"/>
      <c r="Y983" s="39"/>
      <c r="Z983" s="39"/>
      <c r="AA983" s="39"/>
      <c r="AB983" s="39"/>
    </row>
    <row r="984" spans="1:28" x14ac:dyDescent="0.25">
      <c r="A984" s="183">
        <v>44427</v>
      </c>
      <c r="B984" s="184">
        <v>137.06</v>
      </c>
      <c r="C984" s="184">
        <v>106.44</v>
      </c>
      <c r="K984" s="16"/>
      <c r="L984" s="38"/>
      <c r="M984" s="38"/>
      <c r="U984" s="25"/>
      <c r="W984" s="39"/>
      <c r="X984" s="39"/>
      <c r="Y984" s="39"/>
      <c r="Z984" s="39"/>
      <c r="AA984" s="39"/>
      <c r="AB984" s="39"/>
    </row>
    <row r="985" spans="1:28" x14ac:dyDescent="0.25">
      <c r="A985" s="183">
        <v>44431</v>
      </c>
      <c r="B985" s="184">
        <v>135.5</v>
      </c>
      <c r="C985" s="184">
        <v>106.39</v>
      </c>
      <c r="K985" s="16"/>
      <c r="L985" s="38"/>
      <c r="M985" s="38"/>
      <c r="U985" s="25"/>
      <c r="W985" s="39"/>
      <c r="X985" s="39"/>
      <c r="Y985" s="39"/>
      <c r="Z985" s="39"/>
      <c r="AA985" s="39"/>
      <c r="AB985" s="39"/>
    </row>
    <row r="986" spans="1:28" x14ac:dyDescent="0.25">
      <c r="A986" s="183">
        <v>44432</v>
      </c>
      <c r="B986" s="184">
        <v>136.08000000000001</v>
      </c>
      <c r="C986" s="184">
        <v>106.42</v>
      </c>
      <c r="K986" s="16"/>
      <c r="L986" s="38"/>
      <c r="M986" s="38"/>
      <c r="U986" s="25"/>
      <c r="W986" s="39"/>
      <c r="X986" s="39"/>
      <c r="Y986" s="39"/>
      <c r="Z986" s="39"/>
      <c r="AA986" s="39"/>
      <c r="AB986" s="39"/>
    </row>
    <row r="987" spans="1:28" x14ac:dyDescent="0.25">
      <c r="A987" s="183">
        <v>44433</v>
      </c>
      <c r="B987" s="184">
        <v>135.16999999999999</v>
      </c>
      <c r="C987" s="184">
        <v>106.38</v>
      </c>
      <c r="K987" s="16"/>
      <c r="L987" s="38"/>
      <c r="M987" s="38"/>
      <c r="U987" s="25"/>
      <c r="W987" s="39"/>
      <c r="X987" s="39"/>
      <c r="Y987" s="39"/>
      <c r="Z987" s="39"/>
      <c r="AA987" s="39"/>
      <c r="AB987" s="39"/>
    </row>
    <row r="988" spans="1:28" x14ac:dyDescent="0.25">
      <c r="A988" s="183">
        <v>44434</v>
      </c>
      <c r="B988" s="184">
        <v>133.04</v>
      </c>
      <c r="C988" s="184">
        <v>106.32</v>
      </c>
      <c r="K988" s="16"/>
      <c r="L988" s="38"/>
      <c r="M988" s="38"/>
      <c r="U988" s="25"/>
      <c r="W988" s="39"/>
      <c r="X988" s="39"/>
      <c r="Y988" s="39"/>
      <c r="Z988" s="39"/>
      <c r="AA988" s="39"/>
      <c r="AB988" s="39"/>
    </row>
    <row r="989" spans="1:28" x14ac:dyDescent="0.25">
      <c r="A989" s="183">
        <v>44435</v>
      </c>
      <c r="B989" s="184">
        <v>133.22999999999999</v>
      </c>
      <c r="C989" s="184">
        <v>106.33</v>
      </c>
      <c r="K989" s="16"/>
      <c r="L989" s="38"/>
      <c r="M989" s="38"/>
      <c r="U989" s="25"/>
      <c r="W989" s="39"/>
      <c r="X989" s="39"/>
      <c r="Y989" s="39"/>
      <c r="Z989" s="39"/>
      <c r="AA989" s="39"/>
      <c r="AB989" s="39"/>
    </row>
    <row r="990" spans="1:28" x14ac:dyDescent="0.25">
      <c r="A990" s="183">
        <v>44438</v>
      </c>
      <c r="B990" s="184">
        <v>133.54</v>
      </c>
      <c r="C990" s="184">
        <v>106.32</v>
      </c>
      <c r="K990" s="16"/>
      <c r="L990" s="38"/>
      <c r="M990" s="38"/>
      <c r="U990" s="25"/>
      <c r="W990" s="39"/>
      <c r="X990" s="39"/>
      <c r="Y990" s="39"/>
      <c r="Z990" s="39"/>
      <c r="AA990" s="39"/>
      <c r="AB990" s="39"/>
    </row>
    <row r="991" spans="1:28" x14ac:dyDescent="0.25">
      <c r="A991" s="183">
        <v>44439</v>
      </c>
      <c r="B991" s="184">
        <v>133.59</v>
      </c>
      <c r="C991" s="184">
        <v>106.3</v>
      </c>
      <c r="K991" s="16"/>
      <c r="L991" s="38"/>
      <c r="M991" s="38"/>
      <c r="U991" s="25"/>
      <c r="W991" s="39"/>
      <c r="X991" s="39"/>
      <c r="Y991" s="39"/>
      <c r="Z991" s="39"/>
      <c r="AA991" s="39"/>
      <c r="AB991" s="39"/>
    </row>
    <row r="992" spans="1:28" x14ac:dyDescent="0.25">
      <c r="A992" s="183">
        <v>44440</v>
      </c>
      <c r="B992" s="184">
        <v>131.62</v>
      </c>
      <c r="C992" s="184">
        <v>106.26</v>
      </c>
      <c r="K992" s="16"/>
      <c r="L992" s="38"/>
      <c r="M992" s="38"/>
      <c r="U992" s="25"/>
      <c r="W992" s="39"/>
      <c r="X992" s="39"/>
      <c r="Y992" s="39"/>
      <c r="Z992" s="39"/>
      <c r="AA992" s="39"/>
      <c r="AB992" s="39"/>
    </row>
    <row r="993" spans="1:28" x14ac:dyDescent="0.25">
      <c r="A993" s="183">
        <v>44441</v>
      </c>
      <c r="B993" s="184">
        <v>131.82</v>
      </c>
      <c r="C993" s="184">
        <v>106.23699999999999</v>
      </c>
      <c r="K993" s="16"/>
      <c r="L993" s="38"/>
      <c r="M993" s="38"/>
      <c r="U993" s="25"/>
      <c r="W993" s="39"/>
      <c r="X993" s="39"/>
      <c r="Y993" s="39"/>
      <c r="Z993" s="39"/>
      <c r="AA993" s="39"/>
      <c r="AB993" s="39"/>
    </row>
    <row r="994" spans="1:28" x14ac:dyDescent="0.25">
      <c r="A994" s="183">
        <v>44442</v>
      </c>
      <c r="B994" s="184">
        <v>131.4</v>
      </c>
      <c r="C994" s="184">
        <v>106.24</v>
      </c>
      <c r="K994" s="16"/>
      <c r="L994" s="38"/>
      <c r="M994" s="38"/>
      <c r="U994" s="25"/>
      <c r="W994" s="39"/>
      <c r="X994" s="39"/>
      <c r="Y994" s="39"/>
      <c r="Z994" s="39"/>
      <c r="AA994" s="39"/>
      <c r="AB994" s="39"/>
    </row>
    <row r="995" spans="1:28" x14ac:dyDescent="0.25">
      <c r="A995" s="183">
        <v>44445</v>
      </c>
      <c r="B995" s="184">
        <v>130.71</v>
      </c>
      <c r="C995" s="184">
        <v>106.2</v>
      </c>
      <c r="K995" s="16"/>
      <c r="L995" s="38"/>
      <c r="M995" s="38"/>
      <c r="U995" s="25"/>
      <c r="W995" s="39"/>
      <c r="X995" s="39"/>
      <c r="Y995" s="39"/>
      <c r="Z995" s="39"/>
      <c r="AA995" s="39"/>
      <c r="AB995" s="39"/>
    </row>
    <row r="996" spans="1:28" x14ac:dyDescent="0.25">
      <c r="A996" s="183">
        <v>44446</v>
      </c>
      <c r="B996" s="184">
        <v>129.75</v>
      </c>
      <c r="C996" s="184">
        <v>106.14</v>
      </c>
      <c r="K996" s="16"/>
      <c r="L996" s="38"/>
      <c r="M996" s="38"/>
      <c r="U996" s="25"/>
      <c r="W996" s="39"/>
      <c r="X996" s="39"/>
      <c r="Y996" s="39"/>
      <c r="Z996" s="39"/>
      <c r="AA996" s="39"/>
      <c r="AB996" s="39"/>
    </row>
    <row r="997" spans="1:28" x14ac:dyDescent="0.25">
      <c r="A997" s="183">
        <v>44447</v>
      </c>
      <c r="B997" s="184">
        <v>130.32</v>
      </c>
      <c r="C997" s="184">
        <v>106.139</v>
      </c>
      <c r="K997" s="16"/>
      <c r="L997" s="38"/>
      <c r="M997" s="38"/>
      <c r="U997" s="25"/>
      <c r="W997" s="39"/>
      <c r="X997" s="39"/>
      <c r="Y997" s="39"/>
      <c r="Z997" s="39"/>
      <c r="AA997" s="39"/>
      <c r="AB997" s="39"/>
    </row>
    <row r="998" spans="1:28" x14ac:dyDescent="0.25">
      <c r="A998" s="183">
        <v>44448</v>
      </c>
      <c r="B998" s="184">
        <v>130.19999999999999</v>
      </c>
      <c r="C998" s="184">
        <v>106.12</v>
      </c>
      <c r="K998" s="16"/>
      <c r="L998" s="38"/>
      <c r="M998" s="38"/>
      <c r="U998" s="25"/>
      <c r="W998" s="39"/>
      <c r="X998" s="39"/>
      <c r="Y998" s="39"/>
      <c r="Z998" s="39"/>
      <c r="AA998" s="39"/>
      <c r="AB998" s="39"/>
    </row>
    <row r="999" spans="1:28" x14ac:dyDescent="0.25">
      <c r="A999" s="183">
        <v>44449</v>
      </c>
      <c r="B999" s="184">
        <v>130.66</v>
      </c>
      <c r="C999" s="184">
        <v>106.13</v>
      </c>
      <c r="K999" s="16"/>
      <c r="L999" s="38"/>
      <c r="M999" s="38"/>
      <c r="U999" s="25"/>
      <c r="W999" s="39"/>
      <c r="X999" s="39"/>
      <c r="Y999" s="39"/>
      <c r="Z999" s="39"/>
      <c r="AA999" s="39"/>
      <c r="AB999" s="39"/>
    </row>
    <row r="1000" spans="1:28" x14ac:dyDescent="0.25">
      <c r="A1000" s="183">
        <v>44452</v>
      </c>
      <c r="B1000" s="184">
        <v>130.12</v>
      </c>
      <c r="C1000" s="184">
        <v>106.12</v>
      </c>
      <c r="K1000" s="16"/>
      <c r="L1000" s="38"/>
      <c r="M1000" s="38"/>
      <c r="U1000" s="25"/>
      <c r="W1000" s="39"/>
      <c r="X1000" s="39"/>
      <c r="Y1000" s="39"/>
      <c r="Z1000" s="39"/>
      <c r="AA1000" s="39"/>
      <c r="AB1000" s="39"/>
    </row>
    <row r="1001" spans="1:28" x14ac:dyDescent="0.25">
      <c r="A1001" s="183">
        <v>44453</v>
      </c>
      <c r="B1001" s="184">
        <v>129.5</v>
      </c>
      <c r="C1001" s="184">
        <v>106.1</v>
      </c>
      <c r="K1001" s="16"/>
      <c r="L1001" s="38"/>
      <c r="M1001" s="38"/>
      <c r="U1001" s="25"/>
      <c r="W1001" s="39"/>
      <c r="X1001" s="39"/>
      <c r="Y1001" s="39"/>
      <c r="Z1001" s="39"/>
      <c r="AA1001" s="39"/>
      <c r="AB1001" s="39"/>
    </row>
    <row r="1002" spans="1:28" x14ac:dyDescent="0.25">
      <c r="A1002" s="183">
        <v>44454</v>
      </c>
      <c r="B1002" s="184">
        <v>130.27000000000001</v>
      </c>
      <c r="C1002" s="184">
        <v>106.11</v>
      </c>
      <c r="K1002" s="16"/>
      <c r="L1002" s="38"/>
      <c r="M1002" s="38"/>
      <c r="U1002" s="25"/>
      <c r="W1002" s="39"/>
      <c r="X1002" s="39"/>
      <c r="Y1002" s="39"/>
      <c r="Z1002" s="39"/>
      <c r="AA1002" s="39"/>
      <c r="AB1002" s="39"/>
    </row>
    <row r="1003" spans="1:28" x14ac:dyDescent="0.25">
      <c r="A1003" s="183">
        <v>44455</v>
      </c>
      <c r="B1003" s="184">
        <v>129.09</v>
      </c>
      <c r="C1003" s="184">
        <v>106.07</v>
      </c>
      <c r="K1003" s="16"/>
      <c r="L1003" s="38"/>
      <c r="M1003" s="38"/>
      <c r="U1003" s="25"/>
      <c r="W1003" s="39"/>
      <c r="X1003" s="39"/>
      <c r="Y1003" s="39"/>
      <c r="Z1003" s="39"/>
      <c r="AA1003" s="39"/>
      <c r="AB1003" s="39"/>
    </row>
    <row r="1004" spans="1:28" x14ac:dyDescent="0.25">
      <c r="A1004" s="183">
        <v>44456</v>
      </c>
      <c r="B1004" s="184">
        <v>128.76</v>
      </c>
      <c r="C1004" s="184">
        <v>106.07</v>
      </c>
      <c r="K1004" s="16"/>
      <c r="L1004" s="38"/>
      <c r="M1004" s="38"/>
      <c r="U1004" s="25"/>
      <c r="W1004" s="39"/>
      <c r="X1004" s="39"/>
      <c r="Y1004" s="39"/>
      <c r="Z1004" s="39"/>
      <c r="AA1004" s="39"/>
      <c r="AB1004" s="39"/>
    </row>
    <row r="1005" spans="1:28" x14ac:dyDescent="0.25">
      <c r="A1005" s="183">
        <v>44459</v>
      </c>
      <c r="B1005" s="184">
        <v>129.41999999999999</v>
      </c>
      <c r="C1005" s="184">
        <v>106.1</v>
      </c>
      <c r="K1005" s="16"/>
      <c r="L1005" s="38"/>
      <c r="M1005" s="38"/>
      <c r="U1005" s="25"/>
      <c r="W1005" s="39"/>
      <c r="X1005" s="39"/>
      <c r="Y1005" s="39"/>
      <c r="Z1005" s="39"/>
      <c r="AA1005" s="39"/>
      <c r="AB1005" s="39"/>
    </row>
    <row r="1006" spans="1:28" x14ac:dyDescent="0.25">
      <c r="A1006" s="183">
        <v>44460</v>
      </c>
      <c r="B1006" s="184">
        <v>129.26</v>
      </c>
      <c r="C1006" s="184">
        <v>106.09</v>
      </c>
      <c r="K1006" s="16"/>
      <c r="L1006" s="38"/>
      <c r="M1006" s="38"/>
      <c r="U1006" s="25"/>
      <c r="W1006" s="39"/>
      <c r="X1006" s="39"/>
      <c r="Y1006" s="39"/>
      <c r="Z1006" s="39"/>
      <c r="AA1006" s="39"/>
      <c r="AB1006" s="39"/>
    </row>
    <row r="1007" spans="1:28" x14ac:dyDescent="0.25">
      <c r="A1007" s="183">
        <v>44461</v>
      </c>
      <c r="B1007" s="184">
        <v>129.56</v>
      </c>
      <c r="C1007" s="184">
        <v>106.08</v>
      </c>
      <c r="K1007" s="16"/>
      <c r="L1007" s="38"/>
      <c r="M1007" s="38"/>
      <c r="U1007" s="25"/>
      <c r="W1007" s="39"/>
      <c r="X1007" s="39"/>
      <c r="Y1007" s="39"/>
      <c r="Z1007" s="39"/>
      <c r="AA1007" s="39"/>
      <c r="AB1007" s="39"/>
    </row>
    <row r="1008" spans="1:28" x14ac:dyDescent="0.25">
      <c r="A1008" s="183">
        <v>44462</v>
      </c>
      <c r="B1008" s="184">
        <v>129.55000000000001</v>
      </c>
      <c r="C1008" s="184">
        <v>106.04</v>
      </c>
      <c r="K1008" s="16"/>
      <c r="L1008" s="38"/>
      <c r="M1008" s="38"/>
      <c r="U1008" s="25"/>
      <c r="W1008" s="39"/>
      <c r="X1008" s="39"/>
      <c r="Y1008" s="39"/>
      <c r="Z1008" s="39"/>
      <c r="AA1008" s="39"/>
      <c r="AB1008" s="39"/>
    </row>
    <row r="1009" spans="1:28" x14ac:dyDescent="0.25">
      <c r="A1009" s="183">
        <v>44463</v>
      </c>
      <c r="B1009" s="184">
        <v>127.7</v>
      </c>
      <c r="C1009" s="184">
        <v>105.99</v>
      </c>
      <c r="K1009" s="16"/>
      <c r="L1009" s="38"/>
      <c r="M1009" s="38"/>
      <c r="U1009" s="25"/>
      <c r="W1009" s="39"/>
      <c r="X1009" s="39"/>
      <c r="Y1009" s="39"/>
      <c r="Z1009" s="39"/>
      <c r="AA1009" s="39"/>
      <c r="AB1009" s="39"/>
    </row>
    <row r="1010" spans="1:28" x14ac:dyDescent="0.25">
      <c r="A1010" s="183">
        <v>44466</v>
      </c>
      <c r="B1010" s="184">
        <v>126.74</v>
      </c>
      <c r="C1010" s="184">
        <v>105.98</v>
      </c>
      <c r="K1010" s="16"/>
      <c r="L1010" s="38"/>
      <c r="M1010" s="38"/>
      <c r="U1010" s="25"/>
      <c r="W1010" s="39"/>
      <c r="X1010" s="39"/>
      <c r="Y1010" s="39"/>
      <c r="Z1010" s="39"/>
      <c r="AA1010" s="39"/>
      <c r="AB1010" s="39"/>
    </row>
    <row r="1011" spans="1:28" x14ac:dyDescent="0.25">
      <c r="A1011" s="183">
        <v>44467</v>
      </c>
      <c r="B1011" s="184">
        <v>126.72</v>
      </c>
      <c r="C1011" s="184">
        <v>105.97</v>
      </c>
      <c r="K1011" s="16"/>
      <c r="L1011" s="38"/>
      <c r="M1011" s="38"/>
      <c r="U1011" s="25"/>
      <c r="W1011" s="39"/>
      <c r="X1011" s="39"/>
      <c r="Y1011" s="39"/>
      <c r="Z1011" s="39"/>
      <c r="AA1011" s="39"/>
      <c r="AB1011" s="39"/>
    </row>
    <row r="1012" spans="1:28" x14ac:dyDescent="0.25">
      <c r="A1012" s="183">
        <v>44468</v>
      </c>
      <c r="B1012" s="184">
        <v>127.3</v>
      </c>
      <c r="C1012" s="184">
        <v>105.98</v>
      </c>
      <c r="K1012" s="16"/>
      <c r="L1012" s="38"/>
      <c r="M1012" s="38"/>
      <c r="U1012" s="25"/>
      <c r="W1012" s="39"/>
      <c r="X1012" s="39"/>
      <c r="Y1012" s="39"/>
      <c r="Z1012" s="39"/>
      <c r="AA1012" s="39"/>
      <c r="AB1012" s="39"/>
    </row>
    <row r="1013" spans="1:28" x14ac:dyDescent="0.25">
      <c r="A1013" s="183">
        <v>44469</v>
      </c>
      <c r="B1013" s="184">
        <v>127.35</v>
      </c>
      <c r="C1013" s="184">
        <v>105.97</v>
      </c>
      <c r="K1013" s="16"/>
      <c r="L1013" s="38"/>
      <c r="M1013" s="38"/>
      <c r="U1013" s="25"/>
      <c r="W1013" s="39"/>
      <c r="X1013" s="39"/>
      <c r="Y1013" s="39"/>
      <c r="Z1013" s="39"/>
      <c r="AA1013" s="39"/>
      <c r="AB1013" s="39"/>
    </row>
    <row r="1014" spans="1:28" x14ac:dyDescent="0.25">
      <c r="A1014" s="183">
        <v>44470</v>
      </c>
      <c r="B1014" s="184">
        <v>127.4</v>
      </c>
      <c r="C1014" s="184">
        <v>105.98</v>
      </c>
      <c r="K1014" s="16"/>
      <c r="L1014" s="38"/>
      <c r="M1014" s="38"/>
      <c r="U1014" s="25"/>
      <c r="W1014" s="39"/>
      <c r="X1014" s="39"/>
      <c r="Y1014" s="39"/>
      <c r="Z1014" s="39"/>
      <c r="AA1014" s="39"/>
      <c r="AB1014" s="39"/>
    </row>
    <row r="1015" spans="1:28" x14ac:dyDescent="0.25">
      <c r="A1015" s="183">
        <v>44473</v>
      </c>
      <c r="B1015" s="184">
        <v>126.65</v>
      </c>
      <c r="C1015" s="184">
        <v>105.98</v>
      </c>
      <c r="K1015" s="16"/>
      <c r="L1015" s="38"/>
      <c r="M1015" s="38"/>
      <c r="U1015" s="25"/>
      <c r="W1015" s="39"/>
      <c r="X1015" s="39"/>
      <c r="Y1015" s="39"/>
      <c r="Z1015" s="39"/>
      <c r="AA1015" s="39"/>
      <c r="AB1015" s="39"/>
    </row>
    <row r="1016" spans="1:28" x14ac:dyDescent="0.25">
      <c r="A1016" s="183">
        <v>44474</v>
      </c>
      <c r="B1016" s="184">
        <v>127.13</v>
      </c>
      <c r="C1016" s="184">
        <v>105.99</v>
      </c>
      <c r="K1016" s="16"/>
      <c r="L1016" s="38"/>
      <c r="M1016" s="38"/>
      <c r="U1016" s="25"/>
      <c r="W1016" s="39"/>
      <c r="X1016" s="39"/>
      <c r="Y1016" s="39"/>
      <c r="Z1016" s="39"/>
      <c r="AA1016" s="39"/>
      <c r="AB1016" s="39"/>
    </row>
    <row r="1017" spans="1:28" x14ac:dyDescent="0.25">
      <c r="A1017" s="183">
        <v>44475</v>
      </c>
      <c r="B1017" s="184">
        <v>125.4</v>
      </c>
      <c r="C1017" s="184">
        <v>105.93</v>
      </c>
      <c r="K1017" s="16"/>
      <c r="L1017" s="38"/>
      <c r="M1017" s="38"/>
      <c r="U1017" s="25"/>
      <c r="W1017" s="39"/>
      <c r="X1017" s="39"/>
      <c r="Y1017" s="39"/>
      <c r="Z1017" s="39"/>
      <c r="AA1017" s="39"/>
      <c r="AB1017" s="39"/>
    </row>
    <row r="1018" spans="1:28" x14ac:dyDescent="0.25">
      <c r="A1018" s="183">
        <v>44476</v>
      </c>
      <c r="B1018" s="184">
        <v>125.7</v>
      </c>
      <c r="C1018" s="184">
        <v>105.95</v>
      </c>
      <c r="K1018" s="16"/>
      <c r="L1018" s="38"/>
      <c r="M1018" s="38"/>
      <c r="U1018" s="25"/>
      <c r="W1018" s="39"/>
      <c r="X1018" s="39"/>
      <c r="Y1018" s="39"/>
      <c r="Z1018" s="39"/>
      <c r="AA1018" s="39"/>
      <c r="AB1018" s="39"/>
    </row>
    <row r="1019" spans="1:28" x14ac:dyDescent="0.25">
      <c r="A1019" s="183">
        <v>44477</v>
      </c>
      <c r="B1019" s="184">
        <v>124.97</v>
      </c>
      <c r="C1019" s="184">
        <v>105.92</v>
      </c>
      <c r="K1019" s="16"/>
      <c r="L1019" s="38"/>
      <c r="M1019" s="38"/>
      <c r="U1019" s="25"/>
      <c r="W1019" s="39"/>
      <c r="X1019" s="39"/>
      <c r="Y1019" s="39"/>
      <c r="Z1019" s="39"/>
      <c r="AA1019" s="39"/>
      <c r="AB1019" s="39"/>
    </row>
    <row r="1020" spans="1:28" x14ac:dyDescent="0.25">
      <c r="A1020" s="183">
        <v>44480</v>
      </c>
      <c r="B1020" s="184">
        <v>124.61</v>
      </c>
      <c r="C1020" s="184">
        <v>105.89</v>
      </c>
      <c r="K1020" s="16"/>
      <c r="L1020" s="38"/>
      <c r="M1020" s="38"/>
      <c r="U1020" s="25"/>
      <c r="W1020" s="39"/>
      <c r="X1020" s="39"/>
      <c r="Y1020" s="39"/>
      <c r="Z1020" s="39"/>
      <c r="AA1020" s="39"/>
      <c r="AB1020" s="39"/>
    </row>
    <row r="1021" spans="1:28" x14ac:dyDescent="0.25">
      <c r="A1021" s="183">
        <v>44481</v>
      </c>
      <c r="B1021" s="184">
        <v>124.2</v>
      </c>
      <c r="C1021" s="184">
        <v>105.87</v>
      </c>
      <c r="K1021" s="16"/>
      <c r="L1021" s="38"/>
      <c r="M1021" s="38"/>
      <c r="U1021" s="25"/>
      <c r="W1021" s="39"/>
      <c r="X1021" s="39"/>
      <c r="Y1021" s="39"/>
      <c r="Z1021" s="39"/>
      <c r="AA1021" s="39"/>
      <c r="AB1021" s="39"/>
    </row>
    <row r="1022" spans="1:28" x14ac:dyDescent="0.25">
      <c r="A1022" s="183">
        <v>44482</v>
      </c>
      <c r="B1022" s="184">
        <v>124.99</v>
      </c>
      <c r="C1022" s="184">
        <v>105.84</v>
      </c>
      <c r="K1022" s="16"/>
      <c r="L1022" s="38"/>
      <c r="M1022" s="38"/>
      <c r="U1022" s="25"/>
      <c r="W1022" s="39"/>
      <c r="X1022" s="39"/>
      <c r="Y1022" s="39"/>
      <c r="Z1022" s="39"/>
      <c r="AA1022" s="39"/>
      <c r="AB1022" s="39"/>
    </row>
    <row r="1023" spans="1:28" x14ac:dyDescent="0.25">
      <c r="A1023" s="183">
        <v>44483</v>
      </c>
      <c r="B1023" s="184">
        <v>126.34</v>
      </c>
      <c r="C1023" s="184">
        <v>105.82</v>
      </c>
      <c r="K1023" s="16"/>
      <c r="L1023" s="38"/>
      <c r="M1023" s="38"/>
      <c r="U1023" s="25"/>
      <c r="W1023" s="39"/>
      <c r="X1023" s="39"/>
      <c r="Y1023" s="39"/>
      <c r="Z1023" s="39"/>
      <c r="AA1023" s="39"/>
      <c r="AB1023" s="39"/>
    </row>
    <row r="1024" spans="1:28" x14ac:dyDescent="0.25">
      <c r="A1024" s="183">
        <v>44484</v>
      </c>
      <c r="B1024" s="184">
        <v>127.05</v>
      </c>
      <c r="C1024" s="184">
        <v>105.84</v>
      </c>
      <c r="K1024" s="16"/>
      <c r="L1024" s="38"/>
      <c r="M1024" s="38"/>
      <c r="U1024" s="25"/>
      <c r="W1024" s="39"/>
      <c r="X1024" s="39"/>
      <c r="Y1024" s="39"/>
      <c r="Z1024" s="39"/>
      <c r="AA1024" s="39"/>
      <c r="AB1024" s="39"/>
    </row>
    <row r="1025" spans="1:28" x14ac:dyDescent="0.25">
      <c r="A1025" s="183">
        <v>44487</v>
      </c>
      <c r="B1025" s="184">
        <v>127.45</v>
      </c>
      <c r="C1025" s="184">
        <v>105.73</v>
      </c>
      <c r="K1025" s="16"/>
      <c r="L1025" s="38"/>
      <c r="M1025" s="38"/>
      <c r="U1025" s="25"/>
      <c r="W1025" s="39"/>
      <c r="X1025" s="39"/>
      <c r="Y1025" s="39"/>
      <c r="Z1025" s="39"/>
      <c r="AA1025" s="39"/>
      <c r="AB1025" s="39"/>
    </row>
    <row r="1026" spans="1:28" x14ac:dyDescent="0.25">
      <c r="A1026" s="183">
        <v>44488</v>
      </c>
      <c r="B1026" s="184">
        <v>127.81</v>
      </c>
      <c r="C1026" s="184">
        <v>105.74</v>
      </c>
      <c r="K1026" s="16"/>
      <c r="L1026" s="38"/>
      <c r="M1026" s="38"/>
      <c r="U1026" s="25"/>
      <c r="W1026" s="39"/>
      <c r="X1026" s="39"/>
      <c r="Y1026" s="39"/>
      <c r="Z1026" s="39"/>
      <c r="AA1026" s="39"/>
      <c r="AB1026" s="39"/>
    </row>
    <row r="1027" spans="1:28" x14ac:dyDescent="0.25">
      <c r="A1027" s="183">
        <v>44489</v>
      </c>
      <c r="B1027" s="184">
        <v>126.82</v>
      </c>
      <c r="C1027" s="184">
        <v>105.72</v>
      </c>
      <c r="K1027" s="16"/>
      <c r="L1027" s="38"/>
      <c r="M1027" s="38"/>
      <c r="U1027" s="25"/>
      <c r="W1027" s="39"/>
      <c r="X1027" s="39"/>
      <c r="Y1027" s="39"/>
      <c r="Z1027" s="39"/>
      <c r="AA1027" s="39"/>
      <c r="AB1027" s="39"/>
    </row>
    <row r="1028" spans="1:28" x14ac:dyDescent="0.25">
      <c r="A1028" s="183">
        <v>44490</v>
      </c>
      <c r="B1028" s="184">
        <v>126.86</v>
      </c>
      <c r="C1028" s="184">
        <v>105.73</v>
      </c>
      <c r="K1028" s="16"/>
      <c r="L1028" s="38"/>
      <c r="M1028" s="38"/>
      <c r="U1028" s="25"/>
      <c r="W1028" s="39"/>
      <c r="X1028" s="39"/>
      <c r="Y1028" s="39"/>
      <c r="Z1028" s="39"/>
      <c r="AA1028" s="39"/>
      <c r="AB1028" s="39"/>
    </row>
    <row r="1029" spans="1:28" x14ac:dyDescent="0.25">
      <c r="A1029" s="183">
        <v>44491</v>
      </c>
      <c r="B1029" s="184">
        <v>127.03</v>
      </c>
      <c r="C1029" s="184">
        <v>105.67</v>
      </c>
      <c r="K1029" s="16"/>
      <c r="L1029" s="38"/>
      <c r="M1029" s="38"/>
      <c r="U1029" s="25"/>
      <c r="W1029" s="39"/>
      <c r="X1029" s="39"/>
      <c r="Y1029" s="39"/>
      <c r="Z1029" s="39"/>
      <c r="AA1029" s="39"/>
      <c r="AB1029" s="39"/>
    </row>
    <row r="1030" spans="1:28" x14ac:dyDescent="0.25">
      <c r="A1030" s="183">
        <v>44494</v>
      </c>
      <c r="B1030" s="184">
        <v>127.25</v>
      </c>
      <c r="C1030" s="184">
        <v>105.69</v>
      </c>
      <c r="K1030" s="16"/>
      <c r="L1030" s="38"/>
      <c r="M1030" s="38"/>
      <c r="U1030" s="25"/>
      <c r="W1030" s="39"/>
      <c r="X1030" s="39"/>
      <c r="Y1030" s="39"/>
      <c r="Z1030" s="39"/>
      <c r="AA1030" s="39"/>
      <c r="AB1030" s="39"/>
    </row>
    <row r="1031" spans="1:28" x14ac:dyDescent="0.25">
      <c r="A1031" s="183">
        <v>44495</v>
      </c>
      <c r="B1031" s="184">
        <v>128.35</v>
      </c>
      <c r="C1031" s="184">
        <v>105.73</v>
      </c>
      <c r="K1031" s="16"/>
      <c r="L1031" s="38"/>
      <c r="M1031" s="38"/>
      <c r="U1031" s="25"/>
      <c r="W1031" s="39"/>
      <c r="X1031" s="39"/>
      <c r="Y1031" s="39"/>
      <c r="Z1031" s="39"/>
      <c r="AA1031" s="39"/>
      <c r="AB1031" s="39"/>
    </row>
    <row r="1032" spans="1:28" x14ac:dyDescent="0.25">
      <c r="A1032" s="183">
        <v>44496</v>
      </c>
      <c r="B1032" s="184">
        <v>129.54</v>
      </c>
      <c r="C1032" s="184">
        <v>105.71</v>
      </c>
      <c r="K1032" s="16"/>
      <c r="L1032" s="38"/>
      <c r="M1032" s="38"/>
      <c r="U1032" s="25"/>
      <c r="W1032" s="39"/>
      <c r="X1032" s="39"/>
      <c r="Y1032" s="39"/>
      <c r="Z1032" s="39"/>
      <c r="AA1032" s="39"/>
      <c r="AB1032" s="39"/>
    </row>
    <row r="1033" spans="1:28" x14ac:dyDescent="0.25">
      <c r="A1033" s="183">
        <v>44497</v>
      </c>
      <c r="B1033" s="184">
        <v>131.44999999999999</v>
      </c>
      <c r="C1033" s="184">
        <v>105.64</v>
      </c>
      <c r="K1033" s="16"/>
      <c r="L1033" s="38"/>
      <c r="M1033" s="38"/>
      <c r="U1033" s="25"/>
      <c r="W1033" s="39"/>
      <c r="X1033" s="39"/>
      <c r="Y1033" s="39"/>
      <c r="Z1033" s="39"/>
      <c r="AA1033" s="39"/>
      <c r="AB1033" s="39"/>
    </row>
    <row r="1034" spans="1:28" x14ac:dyDescent="0.25">
      <c r="A1034" s="183">
        <v>44498</v>
      </c>
      <c r="B1034" s="184">
        <v>130.07</v>
      </c>
      <c r="C1034" s="184">
        <v>105.55</v>
      </c>
      <c r="K1034" s="16"/>
      <c r="L1034" s="38"/>
      <c r="M1034" s="38"/>
      <c r="U1034" s="25"/>
      <c r="W1034" s="39"/>
      <c r="X1034" s="39"/>
      <c r="Y1034" s="39"/>
      <c r="Z1034" s="39"/>
      <c r="AA1034" s="39"/>
      <c r="AB1034" s="39"/>
    </row>
    <row r="1035" spans="1:28" x14ac:dyDescent="0.25">
      <c r="A1035" s="183">
        <v>44501</v>
      </c>
      <c r="B1035" s="184">
        <v>130.22999999999999</v>
      </c>
      <c r="C1035" s="184">
        <v>105.53</v>
      </c>
      <c r="K1035" s="16"/>
      <c r="L1035" s="38"/>
      <c r="M1035" s="38"/>
      <c r="U1035" s="25"/>
      <c r="W1035" s="39"/>
      <c r="X1035" s="39"/>
      <c r="Y1035" s="39"/>
      <c r="Z1035" s="39"/>
      <c r="AA1035" s="39"/>
      <c r="AB1035" s="39"/>
    </row>
    <row r="1036" spans="1:28" x14ac:dyDescent="0.25">
      <c r="A1036" s="183">
        <v>44502</v>
      </c>
      <c r="B1036" s="184">
        <v>130.4</v>
      </c>
      <c r="C1036" s="184">
        <v>105.66</v>
      </c>
      <c r="K1036" s="16"/>
      <c r="L1036" s="38"/>
      <c r="M1036" s="38"/>
      <c r="U1036" s="25"/>
      <c r="W1036" s="39"/>
      <c r="X1036" s="39"/>
      <c r="Y1036" s="39"/>
      <c r="Z1036" s="39"/>
      <c r="AA1036" s="39"/>
      <c r="AB1036" s="39"/>
    </row>
    <row r="1037" spans="1:28" x14ac:dyDescent="0.25">
      <c r="A1037" s="183">
        <v>44503</v>
      </c>
      <c r="B1037" s="184">
        <v>131.41999999999999</v>
      </c>
      <c r="C1037" s="184">
        <v>105.72</v>
      </c>
      <c r="K1037" s="16"/>
      <c r="L1037" s="38"/>
      <c r="M1037" s="38"/>
      <c r="U1037" s="25"/>
      <c r="W1037" s="39"/>
      <c r="X1037" s="39"/>
      <c r="Y1037" s="39"/>
      <c r="Z1037" s="39"/>
      <c r="AA1037" s="39"/>
      <c r="AB1037" s="39"/>
    </row>
    <row r="1038" spans="1:28" x14ac:dyDescent="0.25">
      <c r="A1038" s="183">
        <v>44504</v>
      </c>
      <c r="B1038" s="184">
        <v>130.44</v>
      </c>
      <c r="C1038" s="184">
        <v>105.7</v>
      </c>
      <c r="K1038" s="16"/>
      <c r="L1038" s="38"/>
      <c r="M1038" s="38"/>
      <c r="U1038" s="25"/>
      <c r="W1038" s="39"/>
      <c r="X1038" s="39"/>
      <c r="Y1038" s="39"/>
      <c r="Z1038" s="39"/>
      <c r="AA1038" s="39"/>
      <c r="AB1038" s="39"/>
    </row>
    <row r="1039" spans="1:28" x14ac:dyDescent="0.25">
      <c r="A1039" s="183">
        <v>44505</v>
      </c>
      <c r="B1039" s="184">
        <v>131.82</v>
      </c>
      <c r="C1039" s="184">
        <v>105.78</v>
      </c>
      <c r="K1039" s="16"/>
      <c r="L1039" s="38"/>
      <c r="M1039" s="38"/>
      <c r="U1039" s="25"/>
      <c r="W1039" s="39"/>
      <c r="X1039" s="39"/>
      <c r="Y1039" s="39"/>
      <c r="Z1039" s="39"/>
      <c r="AA1039" s="39"/>
      <c r="AB1039" s="39"/>
    </row>
    <row r="1040" spans="1:28" x14ac:dyDescent="0.25">
      <c r="A1040" s="183">
        <v>44508</v>
      </c>
      <c r="B1040" s="184">
        <v>132.75</v>
      </c>
      <c r="C1040" s="184">
        <v>105.8</v>
      </c>
      <c r="K1040" s="16"/>
      <c r="L1040" s="38"/>
      <c r="M1040" s="38"/>
      <c r="U1040" s="25"/>
      <c r="W1040" s="39"/>
      <c r="X1040" s="39"/>
      <c r="Y1040" s="39"/>
      <c r="Z1040" s="39"/>
      <c r="AA1040" s="39"/>
      <c r="AB1040" s="39"/>
    </row>
    <row r="1041" spans="1:28" x14ac:dyDescent="0.25">
      <c r="A1041" s="183">
        <v>44509</v>
      </c>
      <c r="B1041" s="184">
        <v>132.74</v>
      </c>
      <c r="C1041" s="184">
        <v>105.79</v>
      </c>
      <c r="K1041" s="16"/>
      <c r="L1041" s="38"/>
      <c r="M1041" s="38"/>
      <c r="U1041" s="25"/>
      <c r="W1041" s="39"/>
      <c r="X1041" s="39"/>
      <c r="Y1041" s="39"/>
      <c r="Z1041" s="39"/>
      <c r="AA1041" s="39"/>
      <c r="AB1041" s="39"/>
    </row>
    <row r="1042" spans="1:28" x14ac:dyDescent="0.25">
      <c r="A1042" s="183">
        <v>44510</v>
      </c>
      <c r="B1042" s="184">
        <v>134.26</v>
      </c>
      <c r="C1042" s="184">
        <v>105.84</v>
      </c>
      <c r="K1042" s="16"/>
      <c r="L1042" s="38"/>
      <c r="M1042" s="38"/>
      <c r="U1042" s="25"/>
      <c r="W1042" s="39"/>
      <c r="X1042" s="39"/>
      <c r="Y1042" s="39"/>
      <c r="Z1042" s="39"/>
      <c r="AA1042" s="39"/>
      <c r="AB1042" s="39"/>
    </row>
    <row r="1043" spans="1:28" x14ac:dyDescent="0.25">
      <c r="A1043" s="183">
        <v>44511</v>
      </c>
      <c r="B1043" s="184">
        <v>133.25</v>
      </c>
      <c r="C1043" s="184">
        <v>105.78</v>
      </c>
      <c r="K1043" s="16"/>
      <c r="L1043" s="38"/>
      <c r="M1043" s="38"/>
      <c r="U1043" s="25"/>
      <c r="W1043" s="39"/>
      <c r="X1043" s="39"/>
      <c r="Y1043" s="39"/>
      <c r="Z1043" s="39"/>
      <c r="AA1043" s="39"/>
      <c r="AB1043" s="39"/>
    </row>
    <row r="1044" spans="1:28" x14ac:dyDescent="0.25">
      <c r="A1044" s="183">
        <v>44512</v>
      </c>
      <c r="B1044" s="184">
        <v>133.33000000000001</v>
      </c>
      <c r="C1044" s="184">
        <v>105.8</v>
      </c>
      <c r="K1044" s="16"/>
      <c r="L1044" s="38"/>
      <c r="M1044" s="38"/>
      <c r="U1044" s="25"/>
      <c r="W1044" s="39"/>
      <c r="X1044" s="39"/>
      <c r="Y1044" s="39"/>
      <c r="Z1044" s="39"/>
      <c r="AA1044" s="39"/>
      <c r="AB1044" s="39"/>
    </row>
    <row r="1045" spans="1:28" x14ac:dyDescent="0.25">
      <c r="A1045" s="183">
        <v>44515</v>
      </c>
      <c r="B1045" s="184">
        <v>134.08000000000001</v>
      </c>
      <c r="C1045" s="184">
        <v>105.86</v>
      </c>
      <c r="K1045" s="16"/>
      <c r="L1045" s="38"/>
      <c r="M1045" s="38"/>
      <c r="U1045" s="25"/>
      <c r="W1045" s="39"/>
      <c r="X1045" s="39"/>
      <c r="Y1045" s="39"/>
      <c r="Z1045" s="39"/>
      <c r="AA1045" s="39"/>
      <c r="AB1045" s="39"/>
    </row>
    <row r="1046" spans="1:28" x14ac:dyDescent="0.25">
      <c r="A1046" s="183">
        <v>44516</v>
      </c>
      <c r="B1046" s="184">
        <v>132.5</v>
      </c>
      <c r="C1046" s="184">
        <v>105.75</v>
      </c>
      <c r="K1046" s="16"/>
      <c r="L1046" s="38"/>
      <c r="M1046" s="38"/>
      <c r="U1046" s="25"/>
      <c r="W1046" s="39"/>
      <c r="X1046" s="39"/>
      <c r="Y1046" s="39"/>
      <c r="Z1046" s="39"/>
      <c r="AA1046" s="39"/>
      <c r="AB1046" s="39"/>
    </row>
    <row r="1047" spans="1:28" x14ac:dyDescent="0.25">
      <c r="A1047" s="183">
        <v>44517</v>
      </c>
      <c r="B1047" s="184">
        <v>132.44999999999999</v>
      </c>
      <c r="C1047" s="184">
        <v>105.8</v>
      </c>
      <c r="K1047" s="16"/>
      <c r="L1047" s="38"/>
      <c r="M1047" s="38"/>
      <c r="U1047" s="25"/>
      <c r="W1047" s="39"/>
      <c r="X1047" s="39"/>
      <c r="Y1047" s="39"/>
      <c r="Z1047" s="39"/>
      <c r="AA1047" s="39"/>
      <c r="AB1047" s="39"/>
    </row>
    <row r="1048" spans="1:28" x14ac:dyDescent="0.25">
      <c r="A1048" s="183">
        <v>44518</v>
      </c>
      <c r="B1048" s="184">
        <v>133.08000000000001</v>
      </c>
      <c r="C1048" s="184">
        <v>105.76</v>
      </c>
      <c r="K1048" s="16"/>
      <c r="L1048" s="38"/>
      <c r="M1048" s="38"/>
      <c r="U1048" s="25"/>
      <c r="W1048" s="39"/>
      <c r="X1048" s="39"/>
      <c r="Y1048" s="39"/>
      <c r="Z1048" s="39"/>
      <c r="AA1048" s="39"/>
      <c r="AB1048" s="39"/>
    </row>
    <row r="1049" spans="1:28" x14ac:dyDescent="0.25">
      <c r="A1049" s="183">
        <v>44519</v>
      </c>
      <c r="B1049" s="184">
        <v>135.66</v>
      </c>
      <c r="C1049" s="184">
        <v>105.86</v>
      </c>
      <c r="K1049" s="16"/>
      <c r="L1049" s="38"/>
      <c r="M1049" s="38"/>
      <c r="U1049" s="25"/>
      <c r="W1049" s="39"/>
      <c r="X1049" s="39"/>
      <c r="Y1049" s="39"/>
      <c r="Z1049" s="39"/>
      <c r="AA1049" s="39"/>
      <c r="AB1049" s="39"/>
    </row>
    <row r="1050" spans="1:28" x14ac:dyDescent="0.25">
      <c r="A1050" s="183">
        <v>44522</v>
      </c>
      <c r="B1050" s="184">
        <v>135.53</v>
      </c>
      <c r="C1050" s="184">
        <v>105.87</v>
      </c>
      <c r="K1050" s="16"/>
      <c r="L1050" s="38"/>
      <c r="M1050" s="38"/>
      <c r="U1050" s="25"/>
      <c r="W1050" s="39"/>
      <c r="X1050" s="39"/>
      <c r="Y1050" s="39"/>
      <c r="Z1050" s="39"/>
      <c r="AA1050" s="39"/>
      <c r="AB1050" s="39"/>
    </row>
    <row r="1051" spans="1:28" x14ac:dyDescent="0.25">
      <c r="A1051" s="183">
        <v>44523</v>
      </c>
      <c r="B1051" s="184">
        <v>133.54</v>
      </c>
      <c r="C1051" s="184">
        <v>105.77</v>
      </c>
      <c r="K1051" s="16"/>
      <c r="L1051" s="38"/>
      <c r="M1051" s="38"/>
      <c r="U1051" s="25"/>
      <c r="W1051" s="39"/>
      <c r="X1051" s="39"/>
      <c r="Y1051" s="39"/>
      <c r="Z1051" s="39"/>
      <c r="AA1051" s="39"/>
      <c r="AB1051" s="39"/>
    </row>
    <row r="1052" spans="1:28" x14ac:dyDescent="0.25">
      <c r="A1052" s="183">
        <v>44524</v>
      </c>
      <c r="B1052" s="184">
        <v>132.38</v>
      </c>
      <c r="C1052" s="184">
        <v>105.81</v>
      </c>
      <c r="K1052" s="16"/>
      <c r="L1052" s="38"/>
      <c r="M1052" s="38"/>
      <c r="U1052" s="25"/>
      <c r="W1052" s="39"/>
      <c r="X1052" s="39"/>
      <c r="Y1052" s="39"/>
      <c r="Z1052" s="39"/>
      <c r="AA1052" s="39"/>
      <c r="AB1052" s="39"/>
    </row>
    <row r="1053" spans="1:28" x14ac:dyDescent="0.25">
      <c r="A1053" s="183">
        <v>44525</v>
      </c>
      <c r="B1053" s="184">
        <v>132.37</v>
      </c>
      <c r="C1053" s="184">
        <v>105.73</v>
      </c>
      <c r="K1053" s="16"/>
      <c r="L1053" s="38"/>
      <c r="M1053" s="38"/>
      <c r="U1053" s="25"/>
      <c r="W1053" s="39"/>
      <c r="X1053" s="39"/>
      <c r="Y1053" s="39"/>
      <c r="Z1053" s="39"/>
      <c r="AA1053" s="39"/>
      <c r="AB1053" s="39"/>
    </row>
    <row r="1054" spans="1:28" x14ac:dyDescent="0.25">
      <c r="A1054" s="183">
        <v>44526</v>
      </c>
      <c r="B1054" s="184">
        <v>134.63</v>
      </c>
      <c r="C1054" s="184">
        <v>105.75</v>
      </c>
      <c r="K1054" s="16"/>
      <c r="L1054" s="38"/>
      <c r="M1054" s="38"/>
      <c r="U1054" s="25"/>
      <c r="W1054" s="39"/>
      <c r="X1054" s="39"/>
      <c r="Y1054" s="39"/>
      <c r="Z1054" s="39"/>
      <c r="AA1054" s="39"/>
      <c r="AB1054" s="39"/>
    </row>
    <row r="1055" spans="1:28" x14ac:dyDescent="0.25">
      <c r="A1055" s="183">
        <v>44529</v>
      </c>
      <c r="B1055" s="184">
        <v>134.49</v>
      </c>
      <c r="C1055" s="184">
        <v>105.72</v>
      </c>
      <c r="K1055" s="16"/>
      <c r="L1055" s="38"/>
      <c r="M1055" s="38"/>
      <c r="U1055" s="25"/>
      <c r="W1055" s="39"/>
      <c r="X1055" s="39"/>
      <c r="Y1055" s="39"/>
      <c r="Z1055" s="39"/>
      <c r="AA1055" s="39"/>
      <c r="AB1055" s="39"/>
    </row>
    <row r="1056" spans="1:28" x14ac:dyDescent="0.25">
      <c r="A1056" s="183">
        <v>44530</v>
      </c>
      <c r="B1056" s="184">
        <v>136.38999999999999</v>
      </c>
      <c r="C1056" s="184">
        <v>105.75</v>
      </c>
      <c r="K1056" s="16"/>
      <c r="L1056" s="38"/>
      <c r="M1056" s="38"/>
      <c r="U1056" s="25"/>
      <c r="W1056" s="39"/>
      <c r="X1056" s="39"/>
      <c r="Y1056" s="39"/>
      <c r="Z1056" s="39"/>
      <c r="AA1056" s="39"/>
      <c r="AB1056" s="39"/>
    </row>
    <row r="1057" spans="1:28" x14ac:dyDescent="0.25">
      <c r="A1057" s="183">
        <v>44531</v>
      </c>
      <c r="B1057" s="184">
        <v>136.58000000000001</v>
      </c>
      <c r="C1057" s="184">
        <v>105.63</v>
      </c>
      <c r="K1057" s="16"/>
      <c r="L1057" s="38"/>
      <c r="M1057" s="38"/>
      <c r="U1057" s="25"/>
      <c r="W1057" s="39"/>
      <c r="X1057" s="39"/>
      <c r="Y1057" s="39"/>
      <c r="Z1057" s="39"/>
      <c r="AA1057" s="39"/>
      <c r="AB1057" s="39"/>
    </row>
    <row r="1058" spans="1:28" x14ac:dyDescent="0.25">
      <c r="A1058" s="183">
        <v>44532</v>
      </c>
      <c r="B1058" s="184">
        <v>137.15</v>
      </c>
      <c r="C1058" s="184">
        <v>105.6</v>
      </c>
      <c r="K1058" s="16"/>
      <c r="L1058" s="38"/>
      <c r="M1058" s="38"/>
      <c r="U1058" s="25"/>
      <c r="W1058" s="39"/>
      <c r="X1058" s="39"/>
      <c r="Y1058" s="39"/>
      <c r="Z1058" s="39"/>
      <c r="AA1058" s="39"/>
      <c r="AB1058" s="39"/>
    </row>
    <row r="1059" spans="1:28" x14ac:dyDescent="0.25">
      <c r="A1059" s="183">
        <v>44533</v>
      </c>
      <c r="B1059" s="184">
        <v>137.5</v>
      </c>
      <c r="C1059" s="184">
        <v>105.62</v>
      </c>
      <c r="K1059" s="16"/>
      <c r="L1059" s="38"/>
      <c r="M1059" s="38"/>
      <c r="U1059" s="25"/>
      <c r="W1059" s="39"/>
      <c r="X1059" s="39"/>
      <c r="Y1059" s="39"/>
      <c r="Z1059" s="39"/>
      <c r="AA1059" s="39"/>
      <c r="AB1059" s="39"/>
    </row>
    <row r="1060" spans="1:28" x14ac:dyDescent="0.25">
      <c r="A1060" s="183">
        <v>44536</v>
      </c>
      <c r="B1060" s="184">
        <v>137.80000000000001</v>
      </c>
      <c r="C1060" s="184">
        <v>105.61</v>
      </c>
      <c r="K1060" s="16"/>
      <c r="L1060" s="38"/>
      <c r="M1060" s="38"/>
      <c r="U1060" s="25"/>
      <c r="W1060" s="39"/>
      <c r="X1060" s="39"/>
      <c r="Y1060" s="39"/>
      <c r="Z1060" s="39"/>
      <c r="AA1060" s="39"/>
      <c r="AB1060" s="39"/>
    </row>
    <row r="1061" spans="1:28" x14ac:dyDescent="0.25">
      <c r="A1061" s="183">
        <v>44537</v>
      </c>
      <c r="B1061" s="184">
        <v>137.79</v>
      </c>
      <c r="C1061" s="184">
        <v>105.56</v>
      </c>
      <c r="K1061" s="16"/>
      <c r="L1061" s="38"/>
      <c r="M1061" s="38"/>
      <c r="U1061" s="25"/>
      <c r="W1061" s="39"/>
      <c r="X1061" s="39"/>
      <c r="Y1061" s="39"/>
      <c r="Z1061" s="39"/>
      <c r="AA1061" s="39"/>
      <c r="AB1061" s="39"/>
    </row>
    <row r="1062" spans="1:28" x14ac:dyDescent="0.25">
      <c r="A1062" s="183">
        <v>44538</v>
      </c>
      <c r="B1062" s="184">
        <v>138.57</v>
      </c>
      <c r="C1062" s="184">
        <v>105.57</v>
      </c>
      <c r="K1062" s="16"/>
      <c r="L1062" s="38"/>
      <c r="M1062" s="38"/>
      <c r="U1062" s="25"/>
      <c r="W1062" s="39"/>
      <c r="X1062" s="39"/>
      <c r="Y1062" s="39"/>
      <c r="Z1062" s="39"/>
      <c r="AA1062" s="39"/>
      <c r="AB1062" s="39"/>
    </row>
    <row r="1063" spans="1:28" x14ac:dyDescent="0.25">
      <c r="A1063" s="183">
        <v>44539</v>
      </c>
      <c r="B1063" s="184">
        <v>136.35</v>
      </c>
      <c r="C1063" s="184">
        <v>105.48399999999999</v>
      </c>
      <c r="K1063" s="16"/>
      <c r="L1063" s="38"/>
      <c r="M1063" s="38"/>
      <c r="U1063" s="25"/>
      <c r="W1063" s="39"/>
      <c r="X1063" s="39"/>
      <c r="Y1063" s="39"/>
      <c r="Z1063" s="39"/>
      <c r="AA1063" s="39"/>
      <c r="AB1063" s="39"/>
    </row>
    <row r="1064" spans="1:28" x14ac:dyDescent="0.25">
      <c r="A1064" s="183">
        <v>44540</v>
      </c>
      <c r="B1064" s="184">
        <v>136.08000000000001</v>
      </c>
      <c r="C1064" s="184">
        <v>105.496</v>
      </c>
      <c r="K1064" s="16"/>
      <c r="L1064" s="38"/>
      <c r="M1064" s="38"/>
      <c r="U1064" s="25"/>
      <c r="W1064" s="39"/>
      <c r="X1064" s="39"/>
      <c r="Y1064" s="39"/>
      <c r="Z1064" s="39"/>
      <c r="AA1064" s="39"/>
      <c r="AB1064" s="39"/>
    </row>
    <row r="1065" spans="1:28" x14ac:dyDescent="0.25">
      <c r="A1065" s="183">
        <v>44543</v>
      </c>
      <c r="B1065" s="184">
        <v>136.69999999999999</v>
      </c>
      <c r="C1065" s="184">
        <v>105.486</v>
      </c>
      <c r="K1065" s="16"/>
      <c r="L1065" s="38"/>
      <c r="M1065" s="38"/>
      <c r="U1065" s="25"/>
      <c r="W1065" s="39"/>
      <c r="X1065" s="39"/>
      <c r="Y1065" s="39"/>
      <c r="Z1065" s="39"/>
      <c r="AA1065" s="39"/>
      <c r="AB1065" s="39"/>
    </row>
    <row r="1066" spans="1:28" x14ac:dyDescent="0.25">
      <c r="A1066" s="183">
        <v>44544</v>
      </c>
      <c r="B1066" s="184">
        <v>137.30000000000001</v>
      </c>
      <c r="C1066" s="184">
        <v>105.47</v>
      </c>
      <c r="K1066" s="16"/>
      <c r="L1066" s="38"/>
      <c r="M1066" s="38"/>
      <c r="U1066" s="25"/>
      <c r="W1066" s="39"/>
      <c r="X1066" s="39"/>
      <c r="Y1066" s="39"/>
      <c r="Z1066" s="39"/>
      <c r="AA1066" s="39"/>
      <c r="AB1066" s="39"/>
    </row>
    <row r="1067" spans="1:28" x14ac:dyDescent="0.25">
      <c r="A1067" s="183">
        <v>44545</v>
      </c>
      <c r="B1067" s="184">
        <v>137.03</v>
      </c>
      <c r="C1067" s="184">
        <v>105.45099999999999</v>
      </c>
      <c r="K1067" s="16"/>
      <c r="L1067" s="38"/>
      <c r="M1067" s="38"/>
      <c r="U1067" s="25"/>
      <c r="W1067" s="39"/>
      <c r="X1067" s="39"/>
      <c r="Y1067" s="39"/>
      <c r="Z1067" s="39"/>
      <c r="AA1067" s="39"/>
      <c r="AB1067" s="39"/>
    </row>
    <row r="1068" spans="1:28" x14ac:dyDescent="0.25">
      <c r="A1068" s="183">
        <v>44546</v>
      </c>
      <c r="B1068" s="184">
        <v>135.78</v>
      </c>
      <c r="C1068" s="184">
        <v>105.41</v>
      </c>
      <c r="K1068" s="16"/>
      <c r="L1068" s="38"/>
      <c r="M1068" s="38"/>
      <c r="U1068" s="25"/>
      <c r="W1068" s="39"/>
      <c r="X1068" s="39"/>
      <c r="Y1068" s="39"/>
      <c r="Z1068" s="39"/>
      <c r="AA1068" s="39"/>
      <c r="AB1068" s="39"/>
    </row>
    <row r="1069" spans="1:28" x14ac:dyDescent="0.25">
      <c r="A1069" s="183">
        <v>44547</v>
      </c>
      <c r="B1069" s="184">
        <v>135.66</v>
      </c>
      <c r="C1069" s="184">
        <v>105.422</v>
      </c>
      <c r="K1069" s="16"/>
      <c r="L1069" s="38"/>
      <c r="M1069" s="38"/>
      <c r="U1069" s="25"/>
      <c r="W1069" s="39"/>
      <c r="X1069" s="39"/>
      <c r="Y1069" s="39"/>
      <c r="Z1069" s="39"/>
      <c r="AA1069" s="39"/>
      <c r="AB1069" s="39"/>
    </row>
    <row r="1070" spans="1:28" x14ac:dyDescent="0.25">
      <c r="A1070" s="183">
        <v>44550</v>
      </c>
      <c r="B1070" s="184">
        <v>136.55000000000001</v>
      </c>
      <c r="C1070" s="184">
        <v>105.512</v>
      </c>
      <c r="K1070" s="16"/>
      <c r="L1070" s="38"/>
      <c r="M1070" s="38"/>
      <c r="U1070" s="25"/>
      <c r="W1070" s="39"/>
      <c r="X1070" s="39"/>
      <c r="Y1070" s="39"/>
      <c r="Z1070" s="39"/>
      <c r="AA1070" s="39"/>
      <c r="AB1070" s="39"/>
    </row>
    <row r="1071" spans="1:28" x14ac:dyDescent="0.25">
      <c r="A1071" s="183">
        <v>44551</v>
      </c>
      <c r="B1071" s="184">
        <v>134.65</v>
      </c>
      <c r="C1071" s="184">
        <v>105.488</v>
      </c>
      <c r="K1071" s="16"/>
      <c r="L1071" s="38"/>
      <c r="M1071" s="38"/>
      <c r="U1071" s="25"/>
      <c r="W1071" s="39"/>
      <c r="X1071" s="39"/>
      <c r="Y1071" s="39"/>
      <c r="Z1071" s="39"/>
      <c r="AA1071" s="39"/>
      <c r="AB1071" s="39"/>
    </row>
    <row r="1072" spans="1:28" x14ac:dyDescent="0.25">
      <c r="A1072" s="183">
        <v>44552</v>
      </c>
      <c r="B1072" s="184">
        <v>132.54</v>
      </c>
      <c r="C1072" s="184">
        <v>105.407</v>
      </c>
      <c r="K1072" s="16"/>
      <c r="L1072" s="38"/>
      <c r="M1072" s="38"/>
      <c r="U1072" s="25"/>
      <c r="W1072" s="39"/>
      <c r="X1072" s="39"/>
      <c r="Y1072" s="39"/>
      <c r="Z1072" s="39"/>
      <c r="AA1072" s="39"/>
      <c r="AB1072" s="39"/>
    </row>
    <row r="1073" spans="1:28" x14ac:dyDescent="0.25">
      <c r="A1073" s="183">
        <v>44553</v>
      </c>
      <c r="B1073" s="184">
        <v>132.21</v>
      </c>
      <c r="C1073" s="184">
        <v>105.354</v>
      </c>
      <c r="K1073" s="16"/>
      <c r="L1073" s="38"/>
      <c r="M1073" s="38"/>
      <c r="U1073" s="25"/>
      <c r="W1073" s="39"/>
      <c r="X1073" s="39"/>
      <c r="Y1073" s="39"/>
      <c r="Z1073" s="39"/>
      <c r="AA1073" s="39"/>
      <c r="AB1073" s="39"/>
    </row>
    <row r="1074" spans="1:28" x14ac:dyDescent="0.25">
      <c r="A1074" s="183">
        <v>44557</v>
      </c>
      <c r="B1074" s="184">
        <v>131.22999999999999</v>
      </c>
      <c r="C1074" s="184">
        <v>105.288</v>
      </c>
      <c r="K1074" s="16"/>
      <c r="L1074" s="38"/>
      <c r="M1074" s="38"/>
      <c r="U1074" s="25"/>
      <c r="W1074" s="39"/>
      <c r="X1074" s="39"/>
      <c r="Y1074" s="39"/>
      <c r="Z1074" s="39"/>
      <c r="AA1074" s="39"/>
      <c r="AB1074" s="39"/>
    </row>
    <row r="1075" spans="1:28" x14ac:dyDescent="0.25">
      <c r="A1075" s="183">
        <v>44558</v>
      </c>
      <c r="B1075" s="184">
        <v>131.37</v>
      </c>
      <c r="C1075" s="184">
        <v>105.262</v>
      </c>
      <c r="K1075" s="16"/>
      <c r="L1075" s="38"/>
      <c r="M1075" s="38"/>
      <c r="U1075" s="25"/>
      <c r="W1075" s="39"/>
      <c r="X1075" s="39"/>
      <c r="Y1075" s="39"/>
      <c r="Z1075" s="39"/>
      <c r="AA1075" s="39"/>
      <c r="AB1075" s="39"/>
    </row>
    <row r="1076" spans="1:28" x14ac:dyDescent="0.25">
      <c r="A1076" s="183">
        <v>44559</v>
      </c>
      <c r="B1076" s="184">
        <v>130.80000000000001</v>
      </c>
      <c r="C1076" s="184">
        <v>105.252</v>
      </c>
      <c r="K1076" s="16"/>
      <c r="L1076" s="38"/>
      <c r="M1076" s="38"/>
      <c r="U1076" s="25"/>
      <c r="W1076" s="39"/>
      <c r="X1076" s="39"/>
      <c r="Y1076" s="39"/>
      <c r="Z1076" s="39"/>
      <c r="AA1076" s="39"/>
      <c r="AB1076" s="39"/>
    </row>
    <row r="1077" spans="1:28" x14ac:dyDescent="0.25">
      <c r="A1077" s="183">
        <v>44560</v>
      </c>
      <c r="B1077" s="184">
        <v>130.19</v>
      </c>
      <c r="C1077" s="184">
        <v>105.214</v>
      </c>
      <c r="K1077" s="16"/>
      <c r="L1077" s="38"/>
      <c r="M1077" s="38"/>
      <c r="U1077" s="25"/>
      <c r="W1077" s="39"/>
      <c r="X1077" s="39"/>
      <c r="Y1077" s="39"/>
      <c r="Z1077" s="39"/>
      <c r="AA1077" s="39"/>
      <c r="AB1077" s="39"/>
    </row>
    <row r="1078" spans="1:28" x14ac:dyDescent="0.25">
      <c r="A1078" s="183">
        <v>44564</v>
      </c>
      <c r="B1078" s="184">
        <v>129.63999999999999</v>
      </c>
      <c r="C1078" s="184">
        <v>105.161</v>
      </c>
      <c r="K1078" s="16"/>
      <c r="L1078" s="38"/>
      <c r="M1078" s="38"/>
      <c r="U1078" s="25"/>
      <c r="W1078" s="39"/>
      <c r="X1078" s="39"/>
      <c r="Y1078" s="39"/>
      <c r="Z1078" s="39"/>
      <c r="AA1078" s="39"/>
      <c r="AB1078" s="39"/>
    </row>
    <row r="1079" spans="1:28" x14ac:dyDescent="0.25">
      <c r="A1079" s="183">
        <v>44565</v>
      </c>
      <c r="B1079" s="184">
        <v>127.82</v>
      </c>
      <c r="C1079" s="184">
        <v>105.151</v>
      </c>
      <c r="K1079" s="16"/>
      <c r="L1079" s="38"/>
      <c r="M1079" s="38"/>
      <c r="U1079" s="25"/>
      <c r="W1079" s="39"/>
      <c r="X1079" s="39"/>
      <c r="Y1079" s="39"/>
      <c r="Z1079" s="39"/>
      <c r="AA1079" s="39"/>
      <c r="AB1079" s="39"/>
    </row>
    <row r="1080" spans="1:28" x14ac:dyDescent="0.25">
      <c r="A1080" s="183">
        <v>44566</v>
      </c>
      <c r="B1080" s="184">
        <v>127.91</v>
      </c>
      <c r="C1080" s="184">
        <v>105.15300000000001</v>
      </c>
      <c r="K1080" s="16"/>
      <c r="L1080" s="38"/>
      <c r="M1080" s="38"/>
      <c r="U1080" s="25"/>
      <c r="W1080" s="39"/>
      <c r="X1080" s="39"/>
      <c r="Y1080" s="39"/>
      <c r="Z1080" s="39"/>
      <c r="AA1080" s="39"/>
      <c r="AB1080" s="39"/>
    </row>
    <row r="1081" spans="1:28" x14ac:dyDescent="0.25">
      <c r="A1081" s="183">
        <v>44567</v>
      </c>
      <c r="B1081" s="184">
        <v>126.42</v>
      </c>
      <c r="C1081" s="184">
        <v>105.092</v>
      </c>
      <c r="K1081" s="16"/>
      <c r="L1081" s="38"/>
      <c r="M1081" s="38"/>
      <c r="U1081" s="25"/>
      <c r="W1081" s="39"/>
      <c r="X1081" s="39"/>
      <c r="Y1081" s="39"/>
      <c r="Z1081" s="39"/>
      <c r="AA1081" s="39"/>
      <c r="AB1081" s="39"/>
    </row>
    <row r="1082" spans="1:28" x14ac:dyDescent="0.25">
      <c r="A1082" s="183">
        <v>44568</v>
      </c>
      <c r="B1082" s="184">
        <v>127.19</v>
      </c>
      <c r="C1082" s="184">
        <v>105.084</v>
      </c>
      <c r="K1082" s="16"/>
      <c r="L1082" s="38"/>
      <c r="M1082" s="38"/>
      <c r="U1082" s="25"/>
      <c r="W1082" s="39"/>
      <c r="X1082" s="39"/>
      <c r="Y1082" s="39"/>
      <c r="Z1082" s="39"/>
      <c r="AA1082" s="39"/>
      <c r="AB1082" s="39"/>
    </row>
    <row r="1083" spans="1:28" x14ac:dyDescent="0.25">
      <c r="A1083" s="183">
        <v>44571</v>
      </c>
      <c r="B1083" s="184">
        <v>126.5</v>
      </c>
      <c r="C1083" s="184">
        <v>105.047</v>
      </c>
      <c r="K1083" s="16"/>
      <c r="L1083" s="38"/>
      <c r="M1083" s="38"/>
      <c r="U1083" s="25"/>
      <c r="W1083" s="39"/>
      <c r="X1083" s="39"/>
      <c r="Y1083" s="39"/>
      <c r="Z1083" s="39"/>
      <c r="AA1083" s="39"/>
      <c r="AB1083" s="39"/>
    </row>
    <row r="1084" spans="1:28" x14ac:dyDescent="0.25">
      <c r="A1084" s="183">
        <v>44572</v>
      </c>
      <c r="B1084" s="184">
        <v>127.19</v>
      </c>
      <c r="C1084" s="184">
        <v>105.053</v>
      </c>
      <c r="K1084" s="16"/>
      <c r="L1084" s="38"/>
      <c r="M1084" s="38"/>
      <c r="U1084" s="25"/>
      <c r="W1084" s="39"/>
      <c r="X1084" s="39"/>
      <c r="Y1084" s="39"/>
      <c r="Z1084" s="39"/>
      <c r="AA1084" s="39"/>
      <c r="AB1084" s="39"/>
    </row>
    <row r="1085" spans="1:28" x14ac:dyDescent="0.25">
      <c r="A1085" s="183">
        <v>44573</v>
      </c>
      <c r="B1085" s="184">
        <v>126.68</v>
      </c>
      <c r="C1085" s="184">
        <v>105.01900000000001</v>
      </c>
      <c r="K1085" s="16"/>
      <c r="L1085" s="38"/>
      <c r="M1085" s="38"/>
      <c r="U1085" s="25"/>
      <c r="W1085" s="39"/>
      <c r="X1085" s="39"/>
      <c r="Y1085" s="39"/>
      <c r="Z1085" s="39"/>
      <c r="AA1085" s="39"/>
      <c r="AB1085" s="39"/>
    </row>
    <row r="1086" spans="1:28" x14ac:dyDescent="0.25">
      <c r="A1086" s="183">
        <v>44574</v>
      </c>
      <c r="B1086" s="184">
        <v>127.5</v>
      </c>
      <c r="C1086" s="184">
        <v>105.011</v>
      </c>
      <c r="K1086" s="16"/>
      <c r="L1086" s="38"/>
      <c r="M1086" s="38"/>
      <c r="U1086" s="25"/>
      <c r="W1086" s="39"/>
      <c r="X1086" s="39"/>
      <c r="Y1086" s="39"/>
      <c r="Z1086" s="39"/>
      <c r="AA1086" s="39"/>
      <c r="AB1086" s="39"/>
    </row>
    <row r="1087" spans="1:28" x14ac:dyDescent="0.25">
      <c r="A1087" s="183">
        <v>44575</v>
      </c>
      <c r="B1087" s="184">
        <v>128.57</v>
      </c>
      <c r="C1087" s="184">
        <v>105.02800000000001</v>
      </c>
      <c r="K1087" s="16"/>
      <c r="L1087" s="38"/>
      <c r="M1087" s="38"/>
      <c r="U1087" s="25"/>
      <c r="W1087" s="39"/>
      <c r="X1087" s="39"/>
      <c r="Y1087" s="39"/>
      <c r="Z1087" s="39"/>
      <c r="AA1087" s="39"/>
      <c r="AB1087" s="39"/>
    </row>
    <row r="1088" spans="1:28" x14ac:dyDescent="0.25">
      <c r="A1088" s="183">
        <v>44578</v>
      </c>
      <c r="B1088" s="184">
        <v>127.21</v>
      </c>
      <c r="C1088" s="184">
        <v>104.979</v>
      </c>
      <c r="K1088" s="16"/>
      <c r="L1088" s="38"/>
      <c r="M1088" s="38"/>
      <c r="U1088" s="25"/>
      <c r="W1088" s="39"/>
      <c r="X1088" s="39"/>
      <c r="Y1088" s="39"/>
      <c r="Z1088" s="39"/>
      <c r="AA1088" s="39"/>
      <c r="AB1088" s="39"/>
    </row>
    <row r="1089" spans="1:28" x14ac:dyDescent="0.25">
      <c r="A1089" s="183">
        <v>44579</v>
      </c>
      <c r="B1089" s="184">
        <v>126.82</v>
      </c>
      <c r="C1089" s="184">
        <v>104.95699999999999</v>
      </c>
      <c r="K1089" s="16"/>
      <c r="L1089" s="38"/>
      <c r="M1089" s="38"/>
      <c r="U1089" s="25"/>
      <c r="W1089" s="39"/>
      <c r="X1089" s="39"/>
      <c r="Y1089" s="39"/>
      <c r="Z1089" s="39"/>
      <c r="AA1089" s="39"/>
      <c r="AB1089" s="39"/>
    </row>
    <row r="1090" spans="1:28" x14ac:dyDescent="0.25">
      <c r="A1090" s="183">
        <v>44580</v>
      </c>
      <c r="B1090" s="184">
        <v>126.05</v>
      </c>
      <c r="C1090" s="184">
        <v>104.947</v>
      </c>
      <c r="K1090" s="16"/>
      <c r="L1090" s="38"/>
      <c r="M1090" s="38"/>
      <c r="U1090" s="25"/>
      <c r="W1090" s="39"/>
      <c r="X1090" s="39"/>
      <c r="Y1090" s="39"/>
      <c r="Z1090" s="39"/>
      <c r="AA1090" s="39"/>
      <c r="AB1090" s="39"/>
    </row>
    <row r="1091" spans="1:28" x14ac:dyDescent="0.25">
      <c r="A1091" s="183">
        <v>44581</v>
      </c>
      <c r="B1091" s="184">
        <v>126.8</v>
      </c>
      <c r="C1091" s="184">
        <v>104.967</v>
      </c>
      <c r="K1091" s="16"/>
      <c r="L1091" s="38"/>
      <c r="M1091" s="38"/>
      <c r="U1091" s="25"/>
      <c r="W1091" s="39"/>
      <c r="X1091" s="39"/>
      <c r="Y1091" s="39"/>
      <c r="Z1091" s="39"/>
      <c r="AA1091" s="39"/>
      <c r="AB1091" s="39"/>
    </row>
    <row r="1092" spans="1:28" x14ac:dyDescent="0.25">
      <c r="A1092" s="183">
        <v>44582</v>
      </c>
      <c r="B1092" s="184">
        <v>128.13</v>
      </c>
      <c r="C1092" s="184">
        <v>105.021</v>
      </c>
      <c r="K1092" s="16"/>
      <c r="L1092" s="38"/>
      <c r="M1092" s="38"/>
      <c r="U1092" s="25"/>
      <c r="W1092" s="39"/>
      <c r="X1092" s="39"/>
      <c r="Y1092" s="39"/>
      <c r="Z1092" s="39"/>
      <c r="AA1092" s="39"/>
      <c r="AB1092" s="39"/>
    </row>
    <row r="1093" spans="1:28" x14ac:dyDescent="0.25">
      <c r="A1093" s="183">
        <v>44585</v>
      </c>
      <c r="B1093" s="184">
        <v>129.1</v>
      </c>
      <c r="C1093" s="184">
        <v>105.077</v>
      </c>
      <c r="K1093" s="16"/>
      <c r="L1093" s="38"/>
      <c r="M1093" s="38"/>
      <c r="U1093" s="25"/>
      <c r="W1093" s="39"/>
      <c r="X1093" s="39"/>
      <c r="Y1093" s="39"/>
      <c r="Z1093" s="39"/>
      <c r="AA1093" s="39"/>
      <c r="AB1093" s="39"/>
    </row>
    <row r="1094" spans="1:28" x14ac:dyDescent="0.25">
      <c r="A1094" s="183">
        <v>44586</v>
      </c>
      <c r="B1094" s="184">
        <v>128.09</v>
      </c>
      <c r="C1094" s="184">
        <v>105.075</v>
      </c>
      <c r="K1094" s="16"/>
      <c r="L1094" s="38"/>
      <c r="M1094" s="38"/>
      <c r="U1094" s="25"/>
      <c r="W1094" s="39"/>
      <c r="X1094" s="39"/>
      <c r="Y1094" s="39"/>
      <c r="Z1094" s="39"/>
      <c r="AA1094" s="39"/>
      <c r="AB1094" s="39"/>
    </row>
    <row r="1095" spans="1:28" x14ac:dyDescent="0.25">
      <c r="A1095" s="183">
        <v>44587</v>
      </c>
      <c r="B1095" s="184">
        <v>127.89</v>
      </c>
      <c r="C1095" s="184">
        <v>105.08799999999999</v>
      </c>
      <c r="K1095" s="16"/>
      <c r="L1095" s="38"/>
      <c r="M1095" s="38"/>
      <c r="U1095" s="25"/>
      <c r="W1095" s="39"/>
      <c r="X1095" s="39"/>
      <c r="Y1095" s="39"/>
      <c r="Z1095" s="39"/>
      <c r="AA1095" s="39"/>
      <c r="AB1095" s="39"/>
    </row>
    <row r="1096" spans="1:28" x14ac:dyDescent="0.25">
      <c r="A1096" s="183">
        <v>44588</v>
      </c>
      <c r="B1096" s="184">
        <v>127.23</v>
      </c>
      <c r="C1096" s="184">
        <v>104.99299999999999</v>
      </c>
      <c r="K1096" s="16"/>
      <c r="L1096" s="38"/>
      <c r="M1096" s="38"/>
      <c r="U1096" s="25"/>
      <c r="W1096" s="39"/>
      <c r="X1096" s="39"/>
      <c r="Y1096" s="39"/>
      <c r="Z1096" s="39"/>
      <c r="AA1096" s="39"/>
      <c r="AB1096" s="39"/>
    </row>
    <row r="1097" spans="1:28" x14ac:dyDescent="0.25">
      <c r="A1097" s="183">
        <v>44589</v>
      </c>
      <c r="B1097" s="184">
        <v>127.96</v>
      </c>
      <c r="C1097" s="184">
        <v>104.967</v>
      </c>
      <c r="K1097" s="16"/>
      <c r="L1097" s="38"/>
      <c r="M1097" s="38"/>
      <c r="U1097" s="25"/>
      <c r="W1097" s="39"/>
      <c r="X1097" s="39"/>
      <c r="Y1097" s="39"/>
      <c r="Z1097" s="39"/>
      <c r="AA1097" s="39"/>
      <c r="AB1097" s="39"/>
    </row>
    <row r="1098" spans="1:28" x14ac:dyDescent="0.25">
      <c r="A1098" s="183">
        <v>44592</v>
      </c>
      <c r="B1098" s="184">
        <v>127.37</v>
      </c>
      <c r="C1098" s="184">
        <v>104.87</v>
      </c>
      <c r="K1098" s="16"/>
      <c r="L1098" s="38"/>
      <c r="M1098" s="38"/>
      <c r="U1098" s="25"/>
      <c r="W1098" s="39"/>
      <c r="X1098" s="39"/>
      <c r="Y1098" s="39"/>
      <c r="Z1098" s="39"/>
      <c r="AA1098" s="39"/>
      <c r="AB1098" s="39"/>
    </row>
    <row r="1099" spans="1:28" x14ac:dyDescent="0.25">
      <c r="A1099" s="183">
        <v>44593</v>
      </c>
      <c r="B1099" s="184">
        <v>127.05</v>
      </c>
      <c r="C1099" s="184">
        <v>104.831</v>
      </c>
      <c r="K1099" s="16"/>
      <c r="L1099" s="38"/>
      <c r="M1099" s="38"/>
      <c r="U1099" s="25"/>
      <c r="W1099" s="39"/>
      <c r="X1099" s="39"/>
      <c r="Y1099" s="39"/>
      <c r="Z1099" s="39"/>
      <c r="AA1099" s="39"/>
      <c r="AB1099" s="39"/>
    </row>
    <row r="1100" spans="1:28" x14ac:dyDescent="0.25">
      <c r="A1100" s="183">
        <v>44594</v>
      </c>
      <c r="B1100" s="184">
        <v>126.35</v>
      </c>
      <c r="C1100" s="184">
        <v>104.76900000000001</v>
      </c>
      <c r="K1100" s="16"/>
      <c r="L1100" s="38"/>
      <c r="M1100" s="38"/>
      <c r="U1100" s="25"/>
      <c r="W1100" s="39"/>
      <c r="X1100" s="39"/>
      <c r="Y1100" s="39"/>
      <c r="Z1100" s="39"/>
      <c r="AA1100" s="39"/>
      <c r="AB1100" s="39"/>
    </row>
    <row r="1101" spans="1:28" x14ac:dyDescent="0.25">
      <c r="A1101" s="183">
        <v>44595</v>
      </c>
      <c r="B1101" s="184">
        <v>126.36</v>
      </c>
      <c r="C1101" s="184">
        <v>104.739</v>
      </c>
      <c r="K1101" s="16"/>
      <c r="L1101" s="38"/>
      <c r="M1101" s="38"/>
      <c r="U1101" s="25"/>
      <c r="W1101" s="39"/>
      <c r="X1101" s="39"/>
      <c r="Y1101" s="39"/>
      <c r="Z1101" s="39"/>
      <c r="AA1101" s="39"/>
      <c r="AB1101" s="39"/>
    </row>
    <row r="1102" spans="1:28" x14ac:dyDescent="0.25">
      <c r="A1102" s="183">
        <v>44596</v>
      </c>
      <c r="B1102" s="184">
        <v>125.47</v>
      </c>
      <c r="C1102" s="184">
        <v>104.348</v>
      </c>
      <c r="K1102" s="16"/>
      <c r="L1102" s="38"/>
      <c r="M1102" s="38"/>
      <c r="U1102" s="25"/>
      <c r="W1102" s="39"/>
      <c r="X1102" s="39"/>
      <c r="Y1102" s="39"/>
      <c r="Z1102" s="39"/>
      <c r="AA1102" s="39"/>
      <c r="AB1102" s="39"/>
    </row>
    <row r="1103" spans="1:28" x14ac:dyDescent="0.25">
      <c r="A1103" s="183">
        <v>44599</v>
      </c>
      <c r="B1103" s="184">
        <v>123.32</v>
      </c>
      <c r="C1103" s="184">
        <v>104.209</v>
      </c>
      <c r="K1103" s="16"/>
      <c r="L1103" s="38"/>
      <c r="M1103" s="38"/>
      <c r="U1103" s="25"/>
      <c r="W1103" s="39"/>
      <c r="X1103" s="39"/>
      <c r="Y1103" s="39"/>
      <c r="Z1103" s="39"/>
      <c r="AA1103" s="39"/>
      <c r="AB1103" s="39"/>
    </row>
    <row r="1104" spans="1:28" x14ac:dyDescent="0.25">
      <c r="A1104" s="183">
        <v>44600</v>
      </c>
      <c r="B1104" s="184">
        <v>123.1</v>
      </c>
      <c r="C1104" s="184">
        <v>104.35899999999999</v>
      </c>
      <c r="K1104" s="16"/>
      <c r="L1104" s="38"/>
      <c r="M1104" s="38"/>
      <c r="U1104" s="25"/>
      <c r="W1104" s="39"/>
      <c r="X1104" s="39"/>
      <c r="Y1104" s="39"/>
      <c r="Z1104" s="39"/>
      <c r="AA1104" s="39"/>
      <c r="AB1104" s="39"/>
    </row>
    <row r="1105" spans="1:28" x14ac:dyDescent="0.25">
      <c r="A1105" s="183">
        <v>44601</v>
      </c>
      <c r="B1105" s="184">
        <v>122.51</v>
      </c>
      <c r="C1105" s="184">
        <v>104.396</v>
      </c>
      <c r="K1105" s="16"/>
      <c r="L1105" s="38"/>
      <c r="M1105" s="38"/>
      <c r="U1105" s="25"/>
      <c r="W1105" s="39"/>
      <c r="X1105" s="39"/>
      <c r="Y1105" s="39"/>
      <c r="Z1105" s="39"/>
      <c r="AA1105" s="39"/>
      <c r="AB1105" s="39"/>
    </row>
    <row r="1106" spans="1:28" x14ac:dyDescent="0.25">
      <c r="A1106" s="183">
        <v>44602</v>
      </c>
      <c r="B1106" s="184">
        <v>121.95</v>
      </c>
      <c r="C1106" s="184">
        <v>104.36199999999999</v>
      </c>
      <c r="K1106" s="16"/>
      <c r="L1106" s="38"/>
      <c r="M1106" s="38"/>
      <c r="U1106" s="25"/>
      <c r="W1106" s="39"/>
      <c r="X1106" s="39"/>
      <c r="Y1106" s="39"/>
      <c r="Z1106" s="39"/>
      <c r="AA1106" s="39"/>
      <c r="AB1106" s="39"/>
    </row>
    <row r="1107" spans="1:28" x14ac:dyDescent="0.25">
      <c r="A1107" s="183">
        <v>44603</v>
      </c>
      <c r="B1107" s="184">
        <v>121.81</v>
      </c>
      <c r="C1107" s="184">
        <v>104.363</v>
      </c>
      <c r="K1107" s="16"/>
      <c r="L1107" s="38"/>
      <c r="M1107" s="38"/>
      <c r="U1107" s="25"/>
      <c r="W1107" s="39"/>
      <c r="X1107" s="39"/>
      <c r="Y1107" s="39"/>
      <c r="Z1107" s="39"/>
      <c r="AA1107" s="39"/>
      <c r="AB1107" s="39"/>
    </row>
    <row r="1108" spans="1:28" x14ac:dyDescent="0.25">
      <c r="A1108" s="183">
        <v>44606</v>
      </c>
      <c r="B1108" s="184">
        <v>123</v>
      </c>
      <c r="C1108" s="184">
        <v>104.447</v>
      </c>
      <c r="K1108" s="16"/>
      <c r="L1108" s="38"/>
      <c r="M1108" s="38"/>
      <c r="U1108" s="25"/>
      <c r="W1108" s="39"/>
      <c r="X1108" s="39"/>
      <c r="Y1108" s="39"/>
      <c r="Z1108" s="39"/>
      <c r="AA1108" s="39"/>
      <c r="AB1108" s="39"/>
    </row>
    <row r="1109" spans="1:28" x14ac:dyDescent="0.25">
      <c r="A1109" s="183">
        <v>44607</v>
      </c>
      <c r="B1109" s="184">
        <v>120.28</v>
      </c>
      <c r="C1109" s="184">
        <v>104.372</v>
      </c>
      <c r="K1109" s="16"/>
      <c r="L1109" s="38"/>
      <c r="M1109" s="38"/>
      <c r="U1109" s="25"/>
      <c r="W1109" s="39"/>
      <c r="X1109" s="39"/>
      <c r="Y1109" s="39"/>
      <c r="Z1109" s="39"/>
      <c r="AA1109" s="39"/>
      <c r="AB1109" s="39"/>
    </row>
    <row r="1110" spans="1:28" x14ac:dyDescent="0.25">
      <c r="A1110" s="183">
        <v>44608</v>
      </c>
      <c r="B1110" s="184">
        <v>118.7</v>
      </c>
      <c r="C1110" s="184">
        <v>104.35599999999999</v>
      </c>
      <c r="K1110" s="16"/>
      <c r="L1110" s="38"/>
      <c r="M1110" s="38"/>
      <c r="U1110" s="25"/>
      <c r="W1110" s="39"/>
      <c r="X1110" s="39"/>
      <c r="Y1110" s="39"/>
      <c r="Z1110" s="39"/>
      <c r="AA1110" s="39"/>
      <c r="AB1110" s="39"/>
    </row>
    <row r="1111" spans="1:28" x14ac:dyDescent="0.25">
      <c r="A1111" s="183">
        <v>44609</v>
      </c>
      <c r="B1111" s="184">
        <v>119.54</v>
      </c>
      <c r="C1111" s="184">
        <v>104.407</v>
      </c>
      <c r="K1111" s="16"/>
      <c r="L1111" s="38"/>
      <c r="M1111" s="38"/>
      <c r="U1111" s="25"/>
      <c r="W1111" s="39"/>
      <c r="X1111" s="39"/>
      <c r="Y1111" s="39"/>
      <c r="Z1111" s="39"/>
      <c r="AA1111" s="39"/>
      <c r="AB1111" s="39"/>
    </row>
    <row r="1112" spans="1:28" x14ac:dyDescent="0.25">
      <c r="A1112" s="183">
        <v>44610</v>
      </c>
      <c r="B1112" s="184">
        <v>120.76</v>
      </c>
      <c r="C1112" s="184">
        <v>104.53400000000001</v>
      </c>
      <c r="K1112" s="16"/>
      <c r="L1112" s="38"/>
      <c r="M1112" s="38"/>
      <c r="U1112" s="25"/>
      <c r="W1112" s="39"/>
      <c r="X1112" s="39"/>
      <c r="Y1112" s="39"/>
      <c r="Z1112" s="39"/>
      <c r="AA1112" s="39"/>
      <c r="AB1112" s="39"/>
    </row>
    <row r="1113" spans="1:28" x14ac:dyDescent="0.25">
      <c r="A1113" s="183">
        <v>44613</v>
      </c>
      <c r="B1113" s="184">
        <v>120.88</v>
      </c>
      <c r="C1113" s="184">
        <v>104.518</v>
      </c>
      <c r="K1113" s="16"/>
      <c r="L1113" s="38"/>
      <c r="M1113" s="38"/>
      <c r="U1113" s="25"/>
      <c r="W1113" s="39"/>
      <c r="X1113" s="39"/>
      <c r="Y1113" s="39"/>
      <c r="Z1113" s="39"/>
      <c r="AA1113" s="39"/>
      <c r="AB1113" s="39"/>
    </row>
    <row r="1114" spans="1:28" x14ac:dyDescent="0.25">
      <c r="A1114" s="183">
        <v>44614</v>
      </c>
      <c r="B1114" s="184">
        <v>121.57</v>
      </c>
      <c r="C1114" s="184">
        <v>104.545</v>
      </c>
      <c r="K1114" s="16"/>
      <c r="L1114" s="38"/>
      <c r="M1114" s="38"/>
      <c r="U1114" s="25"/>
      <c r="W1114" s="39"/>
      <c r="X1114" s="39"/>
      <c r="Y1114" s="39"/>
      <c r="Z1114" s="39"/>
      <c r="AA1114" s="39"/>
      <c r="AB1114" s="39"/>
    </row>
    <row r="1115" spans="1:28" x14ac:dyDescent="0.25">
      <c r="A1115" s="183">
        <v>44615</v>
      </c>
      <c r="B1115" s="184">
        <v>120.85</v>
      </c>
      <c r="C1115" s="184">
        <v>104.395</v>
      </c>
      <c r="K1115" s="16"/>
      <c r="L1115" s="38"/>
      <c r="M1115" s="38"/>
      <c r="U1115" s="25"/>
      <c r="W1115" s="39"/>
      <c r="X1115" s="39"/>
      <c r="Y1115" s="39"/>
      <c r="Z1115" s="39"/>
      <c r="AA1115" s="39"/>
      <c r="AB1115" s="39"/>
    </row>
    <row r="1116" spans="1:28" x14ac:dyDescent="0.25">
      <c r="A1116" s="183">
        <v>44616</v>
      </c>
      <c r="B1116" s="184">
        <v>123.25</v>
      </c>
      <c r="C1116" s="184">
        <v>104.523</v>
      </c>
      <c r="K1116" s="16"/>
      <c r="L1116" s="38"/>
      <c r="M1116" s="38"/>
      <c r="U1116" s="25"/>
      <c r="W1116" s="39"/>
      <c r="X1116" s="39"/>
      <c r="Y1116" s="39"/>
      <c r="Z1116" s="39"/>
      <c r="AA1116" s="39"/>
      <c r="AB1116" s="39"/>
    </row>
    <row r="1117" spans="1:28" x14ac:dyDescent="0.25">
      <c r="A1117" s="183">
        <v>44617</v>
      </c>
      <c r="B1117" s="184">
        <v>122.12</v>
      </c>
      <c r="C1117" s="184">
        <v>104.495</v>
      </c>
      <c r="K1117" s="16"/>
      <c r="L1117" s="38"/>
      <c r="M1117" s="38"/>
      <c r="U1117" s="25"/>
      <c r="W1117" s="39"/>
      <c r="X1117" s="39"/>
      <c r="Y1117" s="39"/>
      <c r="Z1117" s="39"/>
      <c r="AA1117" s="39"/>
      <c r="AB1117" s="39"/>
    </row>
    <row r="1118" spans="1:28" x14ac:dyDescent="0.25">
      <c r="A1118" s="183">
        <v>44620</v>
      </c>
      <c r="B1118" s="184">
        <v>121.79</v>
      </c>
      <c r="C1118" s="184">
        <v>104.503</v>
      </c>
      <c r="K1118" s="16"/>
      <c r="L1118" s="38"/>
      <c r="M1118" s="38"/>
      <c r="U1118" s="25"/>
      <c r="W1118" s="39"/>
      <c r="X1118" s="39"/>
      <c r="Y1118" s="39"/>
      <c r="Z1118" s="39"/>
      <c r="AA1118" s="39"/>
      <c r="AB1118" s="39"/>
    </row>
    <row r="1119" spans="1:28" x14ac:dyDescent="0.25">
      <c r="A1119" s="183">
        <v>44621</v>
      </c>
      <c r="B1119" s="184">
        <v>125.09</v>
      </c>
      <c r="C1119" s="184">
        <v>104.83</v>
      </c>
      <c r="K1119" s="16"/>
      <c r="L1119" s="38"/>
      <c r="M1119" s="38"/>
      <c r="U1119" s="25"/>
      <c r="W1119" s="39"/>
      <c r="X1119" s="39"/>
      <c r="Y1119" s="39"/>
      <c r="Z1119" s="39"/>
      <c r="AA1119" s="39"/>
      <c r="AB1119" s="39"/>
    </row>
    <row r="1120" spans="1:28" x14ac:dyDescent="0.25">
      <c r="A1120" s="183">
        <v>44622</v>
      </c>
      <c r="B1120" s="184">
        <v>126.95</v>
      </c>
      <c r="C1120" s="184">
        <v>104.991</v>
      </c>
      <c r="K1120" s="16"/>
      <c r="L1120" s="38"/>
      <c r="M1120" s="38"/>
      <c r="U1120" s="25"/>
      <c r="W1120" s="39"/>
      <c r="X1120" s="39"/>
      <c r="Y1120" s="39"/>
      <c r="Z1120" s="39"/>
      <c r="AA1120" s="39"/>
      <c r="AB1120" s="39"/>
    </row>
    <row r="1121" spans="1:28" x14ac:dyDescent="0.25">
      <c r="A1121" s="183">
        <v>44623</v>
      </c>
      <c r="B1121" s="184">
        <v>125.51</v>
      </c>
      <c r="C1121" s="184">
        <v>104.7</v>
      </c>
      <c r="K1121" s="16"/>
      <c r="L1121" s="38"/>
      <c r="M1121" s="38"/>
      <c r="U1121" s="25"/>
      <c r="W1121" s="39"/>
      <c r="X1121" s="39"/>
      <c r="Y1121" s="39"/>
      <c r="Z1121" s="39"/>
      <c r="AA1121" s="39"/>
      <c r="AB1121" s="39"/>
    </row>
    <row r="1122" spans="1:28" x14ac:dyDescent="0.25">
      <c r="A1122" s="183">
        <v>44624</v>
      </c>
      <c r="B1122" s="184">
        <v>127.47</v>
      </c>
      <c r="C1122" s="184">
        <v>104.88800000000001</v>
      </c>
      <c r="K1122" s="16"/>
      <c r="L1122" s="38"/>
      <c r="M1122" s="38"/>
      <c r="U1122" s="25"/>
      <c r="W1122" s="39"/>
      <c r="X1122" s="39"/>
      <c r="Y1122" s="39"/>
      <c r="Z1122" s="39"/>
      <c r="AA1122" s="39"/>
      <c r="AB1122" s="39"/>
    </row>
    <row r="1123" spans="1:28" x14ac:dyDescent="0.25">
      <c r="A1123" s="183">
        <v>44627</v>
      </c>
      <c r="B1123" s="184">
        <v>130.9</v>
      </c>
      <c r="C1123" s="184">
        <v>105.03100000000001</v>
      </c>
      <c r="K1123" s="16"/>
      <c r="L1123" s="38"/>
      <c r="M1123" s="38"/>
      <c r="U1123" s="25"/>
      <c r="W1123" s="39"/>
      <c r="X1123" s="39"/>
      <c r="Y1123" s="39"/>
      <c r="Z1123" s="39"/>
      <c r="AA1123" s="39"/>
      <c r="AB1123" s="39"/>
    </row>
    <row r="1124" spans="1:28" x14ac:dyDescent="0.25">
      <c r="A1124" s="183">
        <v>44628</v>
      </c>
      <c r="B1124" s="184">
        <v>128.09</v>
      </c>
      <c r="C1124" s="184">
        <v>104.723</v>
      </c>
      <c r="K1124" s="16"/>
      <c r="L1124" s="38"/>
      <c r="M1124" s="38"/>
      <c r="U1124" s="25"/>
      <c r="W1124" s="39"/>
      <c r="X1124" s="39"/>
      <c r="Y1124" s="39"/>
      <c r="Z1124" s="39"/>
      <c r="AA1124" s="39"/>
      <c r="AB1124" s="39"/>
    </row>
    <row r="1125" spans="1:28" x14ac:dyDescent="0.25">
      <c r="A1125" s="183">
        <v>44629</v>
      </c>
      <c r="B1125" s="184">
        <v>123.94</v>
      </c>
      <c r="C1125" s="184">
        <v>104.59</v>
      </c>
      <c r="K1125" s="16"/>
      <c r="L1125" s="38"/>
      <c r="M1125" s="38"/>
      <c r="U1125" s="25"/>
      <c r="W1125" s="39"/>
      <c r="X1125" s="39"/>
      <c r="Y1125" s="39"/>
      <c r="Z1125" s="39"/>
      <c r="AA1125" s="39"/>
      <c r="AB1125" s="39"/>
    </row>
    <row r="1126" spans="1:28" x14ac:dyDescent="0.25">
      <c r="A1126" s="183">
        <v>44630</v>
      </c>
      <c r="B1126" s="184">
        <v>123.74</v>
      </c>
      <c r="C1126" s="184">
        <v>104.518</v>
      </c>
      <c r="K1126" s="16"/>
      <c r="L1126" s="38"/>
      <c r="M1126" s="38"/>
      <c r="U1126" s="25"/>
      <c r="W1126" s="39"/>
      <c r="X1126" s="39"/>
      <c r="Y1126" s="39"/>
      <c r="Z1126" s="39"/>
      <c r="AA1126" s="39"/>
      <c r="AB1126" s="39"/>
    </row>
    <row r="1127" spans="1:28" x14ac:dyDescent="0.25">
      <c r="A1127" s="183">
        <v>44631</v>
      </c>
      <c r="B1127" s="184">
        <v>122.18</v>
      </c>
      <c r="C1127" s="184">
        <v>104.289</v>
      </c>
      <c r="K1127" s="16"/>
      <c r="L1127" s="38"/>
      <c r="M1127" s="38"/>
      <c r="U1127" s="25"/>
      <c r="W1127" s="39"/>
      <c r="X1127" s="39"/>
      <c r="Y1127" s="39"/>
      <c r="Z1127" s="39"/>
      <c r="AA1127" s="39"/>
      <c r="AB1127" s="39"/>
    </row>
    <row r="1128" spans="1:28" x14ac:dyDescent="0.25">
      <c r="A1128" s="183">
        <v>44634</v>
      </c>
      <c r="B1128" s="184">
        <v>120.2</v>
      </c>
      <c r="C1128" s="184">
        <v>104.13800000000001</v>
      </c>
      <c r="K1128" s="16"/>
      <c r="L1128" s="38"/>
      <c r="M1128" s="38"/>
      <c r="U1128" s="25"/>
      <c r="W1128" s="39"/>
      <c r="X1128" s="39"/>
      <c r="Y1128" s="39"/>
      <c r="Z1128" s="39"/>
      <c r="AA1128" s="39"/>
      <c r="AB1128" s="39"/>
    </row>
    <row r="1129" spans="1:28" x14ac:dyDescent="0.25">
      <c r="A1129" s="183">
        <v>44635</v>
      </c>
      <c r="B1129" s="184">
        <v>119.63</v>
      </c>
      <c r="C1129" s="184">
        <v>104.184</v>
      </c>
      <c r="K1129" s="16"/>
      <c r="L1129" s="38"/>
      <c r="M1129" s="38"/>
      <c r="U1129" s="25"/>
      <c r="W1129" s="39"/>
      <c r="X1129" s="39"/>
      <c r="Y1129" s="39"/>
      <c r="Z1129" s="39"/>
      <c r="AA1129" s="39"/>
      <c r="AB1129" s="39"/>
    </row>
    <row r="1130" spans="1:28" x14ac:dyDescent="0.25">
      <c r="A1130" s="183">
        <v>44636</v>
      </c>
      <c r="B1130" s="184">
        <v>118.47</v>
      </c>
      <c r="C1130" s="184">
        <v>104.172</v>
      </c>
      <c r="K1130" s="16"/>
      <c r="L1130" s="38"/>
      <c r="M1130" s="38"/>
      <c r="U1130" s="25"/>
      <c r="W1130" s="39"/>
      <c r="X1130" s="39"/>
      <c r="Y1130" s="39"/>
      <c r="Z1130" s="39"/>
      <c r="AA1130" s="39"/>
      <c r="AB1130" s="39"/>
    </row>
    <row r="1131" spans="1:28" x14ac:dyDescent="0.25">
      <c r="A1131" s="183">
        <v>44637</v>
      </c>
      <c r="B1131" s="184">
        <v>119.75</v>
      </c>
      <c r="C1131" s="184">
        <v>104.081</v>
      </c>
      <c r="K1131" s="16"/>
      <c r="L1131" s="38"/>
      <c r="M1131" s="38"/>
      <c r="U1131" s="25"/>
      <c r="W1131" s="39"/>
      <c r="X1131" s="39"/>
      <c r="Y1131" s="39"/>
      <c r="Z1131" s="39"/>
      <c r="AA1131" s="39"/>
      <c r="AB1131" s="39"/>
    </row>
    <row r="1132" spans="1:28" x14ac:dyDescent="0.25">
      <c r="A1132" s="183">
        <v>44638</v>
      </c>
      <c r="B1132" s="184">
        <v>118.87</v>
      </c>
      <c r="C1132" s="184">
        <v>104.16500000000001</v>
      </c>
      <c r="K1132" s="16"/>
      <c r="L1132" s="38"/>
      <c r="M1132" s="38"/>
      <c r="U1132" s="25"/>
      <c r="W1132" s="39"/>
      <c r="X1132" s="39"/>
      <c r="Y1132" s="39"/>
      <c r="Z1132" s="39"/>
      <c r="AA1132" s="39"/>
      <c r="AB1132" s="39"/>
    </row>
    <row r="1133" spans="1:28" x14ac:dyDescent="0.25">
      <c r="A1133" s="183">
        <v>44641</v>
      </c>
      <c r="B1133" s="184">
        <v>117.75</v>
      </c>
      <c r="C1133" s="184">
        <v>104.107</v>
      </c>
      <c r="K1133" s="16"/>
      <c r="L1133" s="38"/>
      <c r="M1133" s="38"/>
      <c r="U1133" s="25"/>
      <c r="W1133" s="39"/>
      <c r="X1133" s="39"/>
      <c r="Y1133" s="39"/>
      <c r="Z1133" s="39"/>
      <c r="AA1133" s="39"/>
      <c r="AB1133" s="39"/>
    </row>
    <row r="1134" spans="1:28" x14ac:dyDescent="0.25">
      <c r="A1134" s="183">
        <v>44642</v>
      </c>
      <c r="B1134" s="184">
        <v>115.98</v>
      </c>
      <c r="C1134" s="184">
        <v>103.949</v>
      </c>
      <c r="K1134" s="16"/>
      <c r="L1134" s="38"/>
      <c r="M1134" s="38"/>
      <c r="U1134" s="25"/>
      <c r="W1134" s="39"/>
      <c r="X1134" s="39"/>
      <c r="Y1134" s="39"/>
      <c r="Z1134" s="39"/>
      <c r="AA1134" s="39"/>
      <c r="AB1134" s="39"/>
    </row>
    <row r="1135" spans="1:28" x14ac:dyDescent="0.25">
      <c r="A1135" s="183">
        <v>44643</v>
      </c>
      <c r="B1135" s="184">
        <v>116.39</v>
      </c>
      <c r="C1135" s="184">
        <v>103.96</v>
      </c>
      <c r="K1135" s="16"/>
      <c r="L1135" s="38"/>
      <c r="M1135" s="38"/>
      <c r="U1135" s="25"/>
      <c r="W1135" s="39"/>
      <c r="X1135" s="39"/>
      <c r="Y1135" s="39"/>
      <c r="Z1135" s="39"/>
      <c r="AA1135" s="39"/>
      <c r="AB1135" s="39"/>
    </row>
    <row r="1136" spans="1:28" x14ac:dyDescent="0.25">
      <c r="A1136" s="183">
        <v>44644</v>
      </c>
      <c r="B1136" s="184">
        <v>115.7</v>
      </c>
      <c r="C1136" s="184">
        <v>103.837</v>
      </c>
      <c r="K1136" s="16"/>
      <c r="L1136" s="38"/>
      <c r="M1136" s="38"/>
      <c r="U1136" s="25"/>
      <c r="W1136" s="39"/>
      <c r="X1136" s="39"/>
      <c r="Y1136" s="39"/>
      <c r="Z1136" s="39"/>
      <c r="AA1136" s="39"/>
      <c r="AB1136" s="39"/>
    </row>
    <row r="1137" spans="1:28" x14ac:dyDescent="0.25">
      <c r="A1137" s="183">
        <v>44645</v>
      </c>
      <c r="B1137" s="184">
        <v>116.25</v>
      </c>
      <c r="C1137" s="184">
        <v>103.819</v>
      </c>
      <c r="K1137" s="16"/>
      <c r="L1137" s="38"/>
      <c r="M1137" s="38"/>
      <c r="U1137" s="25"/>
      <c r="W1137" s="39"/>
      <c r="X1137" s="39"/>
      <c r="Y1137" s="39"/>
      <c r="Z1137" s="39"/>
      <c r="AA1137" s="39"/>
      <c r="AB1137" s="39"/>
    </row>
    <row r="1138" spans="1:28" x14ac:dyDescent="0.25">
      <c r="A1138" s="183">
        <v>44648</v>
      </c>
      <c r="B1138" s="184">
        <v>114.69</v>
      </c>
      <c r="C1138" s="184">
        <v>103.601</v>
      </c>
      <c r="K1138" s="16"/>
      <c r="L1138" s="38"/>
      <c r="M1138" s="38"/>
      <c r="U1138" s="25"/>
      <c r="W1138" s="39"/>
      <c r="X1138" s="39"/>
      <c r="Y1138" s="39"/>
      <c r="Z1138" s="39"/>
      <c r="AA1138" s="39"/>
      <c r="AB1138" s="39"/>
    </row>
    <row r="1139" spans="1:28" x14ac:dyDescent="0.25">
      <c r="A1139" s="183">
        <v>44649</v>
      </c>
      <c r="B1139" s="184">
        <v>113.4</v>
      </c>
      <c r="C1139" s="184">
        <v>103.539</v>
      </c>
      <c r="K1139" s="16"/>
      <c r="L1139" s="38"/>
      <c r="M1139" s="38"/>
      <c r="U1139" s="25"/>
      <c r="W1139" s="39"/>
      <c r="X1139" s="39"/>
      <c r="Y1139" s="39"/>
      <c r="Z1139" s="39"/>
      <c r="AA1139" s="39"/>
      <c r="AB1139" s="39"/>
    </row>
    <row r="1140" spans="1:28" x14ac:dyDescent="0.25">
      <c r="A1140" s="183">
        <v>44650</v>
      </c>
      <c r="B1140" s="184">
        <v>113.77</v>
      </c>
      <c r="C1140" s="184">
        <v>103.396</v>
      </c>
      <c r="K1140" s="16"/>
      <c r="L1140" s="38"/>
      <c r="M1140" s="38"/>
      <c r="U1140" s="25"/>
      <c r="W1140" s="39"/>
      <c r="X1140" s="39"/>
      <c r="Y1140" s="39"/>
      <c r="Z1140" s="39"/>
      <c r="AA1140" s="39"/>
      <c r="AB1140" s="39"/>
    </row>
    <row r="1141" spans="1:28" x14ac:dyDescent="0.25">
      <c r="A1141" s="183">
        <v>44651</v>
      </c>
      <c r="B1141" s="184">
        <v>114.28</v>
      </c>
      <c r="C1141" s="184">
        <v>103.446</v>
      </c>
      <c r="K1141" s="16"/>
      <c r="L1141" s="38"/>
      <c r="M1141" s="38"/>
      <c r="U1141" s="25"/>
      <c r="W1141" s="39"/>
      <c r="X1141" s="39"/>
      <c r="Y1141" s="39"/>
      <c r="Z1141" s="39"/>
      <c r="AA1141" s="39"/>
      <c r="AB1141" s="39"/>
    </row>
    <row r="1142" spans="1:28" x14ac:dyDescent="0.25">
      <c r="A1142" s="183">
        <v>44652</v>
      </c>
      <c r="B1142" s="184">
        <v>114.34</v>
      </c>
      <c r="C1142" s="184">
        <v>103.482</v>
      </c>
      <c r="K1142" s="16"/>
      <c r="L1142" s="38"/>
      <c r="M1142" s="38"/>
      <c r="U1142" s="25"/>
      <c r="W1142" s="39"/>
      <c r="X1142" s="39"/>
      <c r="Y1142" s="39"/>
      <c r="Z1142" s="39"/>
      <c r="AA1142" s="39"/>
      <c r="AB1142" s="39"/>
    </row>
    <row r="1143" spans="1:28" x14ac:dyDescent="0.25">
      <c r="A1143" s="183">
        <v>44655</v>
      </c>
      <c r="B1143" s="184">
        <v>116.37</v>
      </c>
      <c r="C1143" s="184">
        <v>103.577</v>
      </c>
      <c r="K1143" s="16"/>
      <c r="L1143" s="38"/>
      <c r="M1143" s="38"/>
      <c r="U1143" s="25"/>
      <c r="W1143" s="39"/>
      <c r="X1143" s="39"/>
      <c r="Y1143" s="39"/>
      <c r="Z1143" s="39"/>
      <c r="AA1143" s="39"/>
      <c r="AB1143" s="39"/>
    </row>
    <row r="1144" spans="1:28" x14ac:dyDescent="0.25">
      <c r="A1144" s="183">
        <v>44656</v>
      </c>
      <c r="B1144" s="184">
        <v>115.4</v>
      </c>
      <c r="C1144" s="184">
        <v>103.51900000000001</v>
      </c>
      <c r="K1144" s="16"/>
      <c r="L1144" s="38"/>
      <c r="M1144" s="38"/>
      <c r="U1144" s="25"/>
      <c r="W1144" s="39"/>
      <c r="X1144" s="39"/>
      <c r="Y1144" s="39"/>
      <c r="Z1144" s="39"/>
      <c r="AA1144" s="39"/>
      <c r="AB1144" s="39"/>
    </row>
    <row r="1145" spans="1:28" x14ac:dyDescent="0.25">
      <c r="A1145" s="183">
        <v>44657</v>
      </c>
      <c r="B1145" s="184">
        <v>113.1</v>
      </c>
      <c r="C1145" s="184">
        <v>103.395</v>
      </c>
      <c r="K1145" s="16"/>
      <c r="L1145" s="38"/>
      <c r="M1145" s="38"/>
      <c r="U1145" s="25"/>
      <c r="W1145" s="39"/>
      <c r="X1145" s="39"/>
      <c r="Y1145" s="39"/>
      <c r="Z1145" s="39"/>
      <c r="AA1145" s="39"/>
      <c r="AB1145" s="39"/>
    </row>
    <row r="1146" spans="1:28" x14ac:dyDescent="0.25">
      <c r="A1146" s="183">
        <v>44658</v>
      </c>
      <c r="B1146" s="184">
        <v>112.65</v>
      </c>
      <c r="C1146" s="184">
        <v>103.485</v>
      </c>
      <c r="K1146" s="16"/>
      <c r="L1146" s="38"/>
      <c r="M1146" s="38"/>
      <c r="U1146" s="25"/>
      <c r="W1146" s="39"/>
      <c r="X1146" s="39"/>
      <c r="Y1146" s="39"/>
      <c r="Z1146" s="39"/>
      <c r="AA1146" s="39"/>
      <c r="AB1146" s="39"/>
    </row>
    <row r="1147" spans="1:28" x14ac:dyDescent="0.25">
      <c r="A1147" s="183">
        <v>44659</v>
      </c>
      <c r="B1147" s="184">
        <v>111.99</v>
      </c>
      <c r="C1147" s="184">
        <v>103.35599999999999</v>
      </c>
      <c r="K1147" s="16"/>
      <c r="L1147" s="38"/>
      <c r="M1147" s="38"/>
      <c r="U1147" s="25"/>
      <c r="W1147" s="39"/>
      <c r="X1147" s="39"/>
      <c r="Y1147" s="39"/>
      <c r="Z1147" s="39"/>
      <c r="AA1147" s="39"/>
      <c r="AB1147" s="39"/>
    </row>
    <row r="1148" spans="1:28" x14ac:dyDescent="0.25">
      <c r="A1148" s="183">
        <v>44662</v>
      </c>
      <c r="B1148" s="184">
        <v>110.4</v>
      </c>
      <c r="C1148" s="184">
        <v>103.157</v>
      </c>
      <c r="K1148" s="16"/>
      <c r="L1148" s="38"/>
      <c r="M1148" s="38"/>
      <c r="U1148" s="25"/>
      <c r="W1148" s="39"/>
      <c r="X1148" s="39"/>
      <c r="Y1148" s="39"/>
      <c r="Z1148" s="39"/>
      <c r="AA1148" s="39"/>
      <c r="AB1148" s="39"/>
    </row>
    <row r="1149" spans="1:28" x14ac:dyDescent="0.25">
      <c r="A1149" s="183">
        <v>44663</v>
      </c>
      <c r="B1149" s="184">
        <v>108.21</v>
      </c>
      <c r="C1149" s="184">
        <v>103.072</v>
      </c>
      <c r="K1149" s="16"/>
      <c r="L1149" s="38"/>
      <c r="M1149" s="38"/>
      <c r="U1149" s="25"/>
      <c r="W1149" s="39"/>
      <c r="X1149" s="39"/>
      <c r="Y1149" s="39"/>
      <c r="Z1149" s="39"/>
      <c r="AA1149" s="39"/>
      <c r="AB1149" s="39"/>
    </row>
    <row r="1150" spans="1:28" x14ac:dyDescent="0.25">
      <c r="A1150" s="183">
        <v>44664</v>
      </c>
      <c r="B1150" s="184">
        <v>108.32</v>
      </c>
      <c r="C1150" s="184">
        <v>103.124</v>
      </c>
      <c r="K1150" s="16"/>
      <c r="L1150" s="38"/>
      <c r="M1150" s="38"/>
      <c r="U1150" s="25"/>
      <c r="W1150" s="39"/>
      <c r="X1150" s="39"/>
      <c r="Y1150" s="39"/>
      <c r="Z1150" s="39"/>
      <c r="AA1150" s="39"/>
      <c r="AB1150" s="39"/>
    </row>
    <row r="1151" spans="1:28" x14ac:dyDescent="0.25">
      <c r="A1151" s="183">
        <v>44665</v>
      </c>
      <c r="B1151" s="184">
        <v>108.87</v>
      </c>
      <c r="C1151" s="184">
        <v>103.14700000000001</v>
      </c>
      <c r="K1151" s="16"/>
      <c r="L1151" s="38"/>
      <c r="M1151" s="38"/>
      <c r="U1151" s="25"/>
      <c r="W1151" s="39"/>
      <c r="X1151" s="39"/>
      <c r="Y1151" s="39"/>
      <c r="Z1151" s="39"/>
      <c r="AA1151" s="39"/>
      <c r="AB1151" s="39"/>
    </row>
    <row r="1152" spans="1:28" x14ac:dyDescent="0.25">
      <c r="A1152" s="183">
        <v>44670</v>
      </c>
      <c r="B1152" s="184">
        <v>105.13</v>
      </c>
      <c r="C1152" s="184">
        <v>103.17100000000001</v>
      </c>
      <c r="K1152" s="16"/>
      <c r="L1152" s="38"/>
      <c r="M1152" s="38"/>
      <c r="U1152" s="25"/>
      <c r="W1152" s="39"/>
      <c r="X1152" s="39"/>
      <c r="Y1152" s="39"/>
      <c r="Z1152" s="39"/>
      <c r="AA1152" s="39"/>
      <c r="AB1152" s="39"/>
    </row>
    <row r="1153" spans="1:28" x14ac:dyDescent="0.25">
      <c r="A1153" s="183">
        <v>44671</v>
      </c>
      <c r="B1153" s="184">
        <v>106.03</v>
      </c>
      <c r="C1153" s="184">
        <v>103.23699999999999</v>
      </c>
      <c r="K1153" s="16"/>
      <c r="L1153" s="38"/>
      <c r="M1153" s="38"/>
      <c r="U1153" s="25"/>
      <c r="W1153" s="39"/>
      <c r="X1153" s="39"/>
      <c r="Y1153" s="39"/>
      <c r="Z1153" s="39"/>
      <c r="AA1153" s="39"/>
      <c r="AB1153" s="39"/>
    </row>
    <row r="1154" spans="1:28" x14ac:dyDescent="0.25">
      <c r="A1154" s="183">
        <v>44672</v>
      </c>
      <c r="B1154" s="184">
        <v>106</v>
      </c>
      <c r="C1154" s="184">
        <v>102.992</v>
      </c>
      <c r="K1154" s="16"/>
      <c r="L1154" s="38"/>
      <c r="M1154" s="38"/>
      <c r="U1154" s="25"/>
      <c r="W1154" s="39"/>
      <c r="X1154" s="39"/>
      <c r="Y1154" s="39"/>
      <c r="Z1154" s="39"/>
      <c r="AA1154" s="39"/>
      <c r="AB1154" s="39"/>
    </row>
    <row r="1155" spans="1:28" x14ac:dyDescent="0.25">
      <c r="A1155" s="183">
        <v>44673</v>
      </c>
      <c r="B1155" s="184">
        <v>105.78</v>
      </c>
      <c r="C1155" s="184">
        <v>102.818</v>
      </c>
      <c r="K1155" s="16"/>
      <c r="L1155" s="38"/>
      <c r="M1155" s="38"/>
      <c r="U1155" s="25"/>
      <c r="W1155" s="39"/>
      <c r="X1155" s="39"/>
      <c r="Y1155" s="39"/>
      <c r="Z1155" s="39"/>
      <c r="AA1155" s="39"/>
      <c r="AB1155" s="39"/>
    </row>
    <row r="1156" spans="1:28" x14ac:dyDescent="0.25">
      <c r="A1156" s="183">
        <v>44676</v>
      </c>
      <c r="B1156" s="184">
        <v>106.34</v>
      </c>
      <c r="C1156" s="184">
        <v>102.842</v>
      </c>
      <c r="K1156" s="16"/>
      <c r="L1156" s="38"/>
      <c r="M1156" s="38"/>
      <c r="U1156" s="25"/>
      <c r="W1156" s="39"/>
      <c r="X1156" s="39"/>
      <c r="Y1156" s="39"/>
      <c r="Z1156" s="39"/>
      <c r="AA1156" s="39"/>
      <c r="AB1156" s="39"/>
    </row>
    <row r="1157" spans="1:28" x14ac:dyDescent="0.25">
      <c r="A1157" s="183">
        <v>44677</v>
      </c>
      <c r="B1157" s="184">
        <v>107.68</v>
      </c>
      <c r="C1157" s="184">
        <v>102.998</v>
      </c>
      <c r="K1157" s="16"/>
      <c r="L1157" s="38"/>
      <c r="M1157" s="38"/>
      <c r="U1157" s="25"/>
      <c r="W1157" s="39"/>
      <c r="X1157" s="39"/>
      <c r="Y1157" s="39"/>
      <c r="Z1157" s="39"/>
      <c r="AA1157" s="39"/>
      <c r="AB1157" s="39"/>
    </row>
    <row r="1158" spans="1:28" x14ac:dyDescent="0.25">
      <c r="A1158" s="183">
        <v>44678</v>
      </c>
      <c r="B1158" s="184">
        <v>108.03</v>
      </c>
      <c r="C1158" s="184">
        <v>103.023</v>
      </c>
      <c r="K1158" s="16"/>
      <c r="L1158" s="38"/>
      <c r="M1158" s="38"/>
      <c r="U1158" s="25"/>
      <c r="W1158" s="39"/>
      <c r="X1158" s="39"/>
      <c r="Y1158" s="39"/>
      <c r="Z1158" s="39"/>
      <c r="AA1158" s="39"/>
      <c r="AB1158" s="39"/>
    </row>
    <row r="1159" spans="1:28" x14ac:dyDescent="0.25">
      <c r="A1159" s="183">
        <v>44679</v>
      </c>
      <c r="B1159" s="184">
        <v>107.29</v>
      </c>
      <c r="C1159" s="184">
        <v>103.01600000000001</v>
      </c>
      <c r="K1159" s="16"/>
      <c r="L1159" s="38"/>
      <c r="M1159" s="38"/>
      <c r="U1159" s="25"/>
      <c r="W1159" s="39"/>
      <c r="X1159" s="39"/>
      <c r="Y1159" s="39"/>
      <c r="Z1159" s="39"/>
      <c r="AA1159" s="39"/>
      <c r="AB1159" s="39"/>
    </row>
    <row r="1160" spans="1:28" x14ac:dyDescent="0.25">
      <c r="A1160" s="183">
        <v>44680</v>
      </c>
      <c r="B1160" s="184">
        <v>106.05</v>
      </c>
      <c r="C1160" s="184">
        <v>102.828</v>
      </c>
      <c r="K1160" s="16"/>
      <c r="L1160" s="38"/>
      <c r="M1160" s="38"/>
      <c r="U1160" s="25"/>
      <c r="W1160" s="39"/>
      <c r="X1160" s="39"/>
      <c r="Y1160" s="39"/>
      <c r="Z1160" s="39"/>
      <c r="AA1160" s="39"/>
      <c r="AB1160" s="39"/>
    </row>
    <row r="1161" spans="1:28" x14ac:dyDescent="0.25">
      <c r="A1161" s="183">
        <v>44683</v>
      </c>
      <c r="B1161" s="184">
        <v>105.15</v>
      </c>
      <c r="C1161" s="184">
        <v>102.827</v>
      </c>
      <c r="K1161" s="16"/>
      <c r="L1161" s="38"/>
      <c r="M1161" s="38"/>
      <c r="U1161" s="25"/>
      <c r="W1161" s="39"/>
      <c r="X1161" s="39"/>
      <c r="Y1161" s="39"/>
      <c r="Z1161" s="39"/>
      <c r="AA1161" s="39"/>
      <c r="AB1161" s="39"/>
    </row>
    <row r="1162" spans="1:28" x14ac:dyDescent="0.25">
      <c r="A1162" s="183">
        <v>44684</v>
      </c>
      <c r="B1162" s="184">
        <v>103.71</v>
      </c>
      <c r="C1162" s="184">
        <v>102.74299999999999</v>
      </c>
      <c r="K1162" s="16"/>
      <c r="L1162" s="38"/>
      <c r="M1162" s="38"/>
      <c r="U1162" s="25"/>
      <c r="W1162" s="39"/>
      <c r="X1162" s="39"/>
      <c r="Y1162" s="39"/>
      <c r="Z1162" s="39"/>
      <c r="AA1162" s="39"/>
      <c r="AB1162" s="39"/>
    </row>
    <row r="1163" spans="1:28" x14ac:dyDescent="0.25">
      <c r="A1163" s="183">
        <v>44685</v>
      </c>
      <c r="B1163" s="184">
        <v>104.51</v>
      </c>
      <c r="C1163" s="184">
        <v>102.715</v>
      </c>
      <c r="K1163" s="16"/>
      <c r="L1163" s="38"/>
      <c r="M1163" s="38"/>
      <c r="U1163" s="25"/>
      <c r="W1163" s="39"/>
      <c r="X1163" s="39"/>
      <c r="Y1163" s="39"/>
      <c r="Z1163" s="39"/>
      <c r="AA1163" s="39"/>
      <c r="AB1163" s="39"/>
    </row>
    <row r="1164" spans="1:28" x14ac:dyDescent="0.25">
      <c r="A1164" s="183">
        <v>44686</v>
      </c>
      <c r="B1164" s="184">
        <v>104.13</v>
      </c>
      <c r="C1164" s="184">
        <v>102.75700000000001</v>
      </c>
      <c r="K1164" s="16"/>
      <c r="L1164" s="38"/>
      <c r="M1164" s="38"/>
      <c r="U1164" s="25"/>
      <c r="W1164" s="39"/>
      <c r="X1164" s="39"/>
      <c r="Y1164" s="39"/>
      <c r="Z1164" s="39"/>
      <c r="AA1164" s="39"/>
      <c r="AB1164" s="39"/>
    </row>
    <row r="1165" spans="1:28" x14ac:dyDescent="0.25">
      <c r="A1165" s="183">
        <v>44687</v>
      </c>
      <c r="B1165" s="184">
        <v>102.74</v>
      </c>
      <c r="C1165" s="184">
        <v>102.623</v>
      </c>
      <c r="K1165" s="16"/>
      <c r="L1165" s="38"/>
      <c r="M1165" s="38"/>
      <c r="U1165" s="25"/>
      <c r="W1165" s="39"/>
      <c r="X1165" s="39"/>
      <c r="Y1165" s="39"/>
      <c r="Z1165" s="39"/>
      <c r="AA1165" s="39"/>
      <c r="AB1165" s="39"/>
    </row>
    <row r="1166" spans="1:28" x14ac:dyDescent="0.25">
      <c r="A1166" s="183">
        <v>44690</v>
      </c>
      <c r="B1166" s="184">
        <v>100.99</v>
      </c>
      <c r="C1166" s="184">
        <v>102.705</v>
      </c>
      <c r="K1166" s="16"/>
      <c r="L1166" s="38"/>
      <c r="M1166" s="38"/>
      <c r="U1166" s="25"/>
      <c r="W1166" s="39"/>
      <c r="X1166" s="39"/>
      <c r="Y1166" s="39"/>
      <c r="Z1166" s="39"/>
      <c r="AA1166" s="39"/>
      <c r="AB1166" s="39"/>
    </row>
    <row r="1167" spans="1:28" x14ac:dyDescent="0.25">
      <c r="A1167" s="183">
        <v>44691</v>
      </c>
      <c r="B1167" s="184">
        <v>102.17</v>
      </c>
      <c r="C1167" s="184">
        <v>102.82</v>
      </c>
      <c r="K1167" s="16"/>
      <c r="L1167" s="38"/>
      <c r="M1167" s="38"/>
      <c r="U1167" s="25"/>
      <c r="W1167" s="39"/>
      <c r="X1167" s="39"/>
      <c r="Y1167" s="39"/>
      <c r="Z1167" s="39"/>
      <c r="AA1167" s="39"/>
      <c r="AB1167" s="39"/>
    </row>
    <row r="1168" spans="1:28" x14ac:dyDescent="0.25">
      <c r="A1168" s="183">
        <v>44692</v>
      </c>
      <c r="B1168" s="184">
        <v>103.81</v>
      </c>
      <c r="C1168" s="184">
        <v>102.965</v>
      </c>
      <c r="K1168" s="16"/>
      <c r="L1168" s="38"/>
      <c r="M1168" s="38"/>
      <c r="U1168" s="25"/>
      <c r="W1168" s="39"/>
      <c r="X1168" s="39"/>
      <c r="Y1168" s="39"/>
      <c r="Z1168" s="39"/>
      <c r="AA1168" s="39"/>
      <c r="AB1168" s="39"/>
    </row>
    <row r="1169" spans="1:28" x14ac:dyDescent="0.25">
      <c r="A1169" s="183">
        <v>44693</v>
      </c>
      <c r="B1169" s="184">
        <v>105.69</v>
      </c>
      <c r="C1169" s="184">
        <v>103.002</v>
      </c>
      <c r="K1169" s="16"/>
      <c r="L1169" s="38"/>
      <c r="M1169" s="38"/>
      <c r="U1169" s="25"/>
      <c r="W1169" s="39"/>
      <c r="X1169" s="39"/>
      <c r="Y1169" s="39"/>
      <c r="Z1169" s="39"/>
      <c r="AA1169" s="39"/>
      <c r="AB1169" s="39"/>
    </row>
    <row r="1170" spans="1:28" x14ac:dyDescent="0.25">
      <c r="A1170" s="183">
        <v>44694</v>
      </c>
      <c r="B1170" s="184">
        <v>105.17</v>
      </c>
      <c r="C1170" s="184">
        <v>103.044</v>
      </c>
      <c r="K1170" s="16"/>
      <c r="L1170" s="38"/>
      <c r="M1170" s="38"/>
      <c r="U1170" s="25"/>
      <c r="W1170" s="39"/>
      <c r="X1170" s="39"/>
      <c r="Y1170" s="39"/>
      <c r="Z1170" s="39"/>
      <c r="AA1170" s="39"/>
      <c r="AB1170" s="39"/>
    </row>
    <row r="1171" spans="1:28" x14ac:dyDescent="0.25">
      <c r="A1171" s="183">
        <v>44697</v>
      </c>
      <c r="B1171" s="184">
        <v>103.03</v>
      </c>
      <c r="C1171" s="184">
        <v>102.886</v>
      </c>
      <c r="K1171" s="16"/>
      <c r="L1171" s="38"/>
      <c r="M1171" s="38"/>
      <c r="U1171" s="25"/>
      <c r="W1171" s="39"/>
      <c r="X1171" s="39"/>
      <c r="Y1171" s="39"/>
      <c r="Z1171" s="39"/>
      <c r="AA1171" s="39"/>
      <c r="AB1171" s="39"/>
    </row>
    <row r="1172" spans="1:28" x14ac:dyDescent="0.25">
      <c r="A1172" s="183">
        <v>44698</v>
      </c>
      <c r="B1172" s="184">
        <v>103.25</v>
      </c>
      <c r="C1172" s="184">
        <v>102.855</v>
      </c>
      <c r="K1172" s="16"/>
      <c r="L1172" s="38"/>
      <c r="M1172" s="38"/>
      <c r="U1172" s="25"/>
      <c r="W1172" s="39"/>
      <c r="X1172" s="39"/>
      <c r="Y1172" s="39"/>
      <c r="Z1172" s="39"/>
      <c r="AA1172" s="39"/>
      <c r="AB1172" s="39"/>
    </row>
    <row r="1173" spans="1:28" x14ac:dyDescent="0.25">
      <c r="A1173" s="183">
        <v>44699</v>
      </c>
      <c r="B1173" s="184">
        <v>103.09</v>
      </c>
      <c r="C1173" s="184">
        <v>102.626</v>
      </c>
      <c r="K1173" s="16"/>
      <c r="L1173" s="38"/>
      <c r="M1173" s="38"/>
      <c r="U1173" s="25"/>
      <c r="W1173" s="39"/>
      <c r="X1173" s="39"/>
      <c r="Y1173" s="39"/>
      <c r="Z1173" s="39"/>
      <c r="AA1173" s="39"/>
      <c r="AB1173" s="39"/>
    </row>
    <row r="1174" spans="1:28" x14ac:dyDescent="0.25">
      <c r="A1174" s="183">
        <v>44700</v>
      </c>
      <c r="B1174" s="184">
        <v>105.26</v>
      </c>
      <c r="C1174" s="184">
        <v>102.691</v>
      </c>
      <c r="K1174" s="16"/>
      <c r="L1174" s="38"/>
      <c r="M1174" s="38"/>
      <c r="U1174" s="25"/>
      <c r="W1174" s="39"/>
      <c r="X1174" s="39"/>
      <c r="Y1174" s="39"/>
      <c r="Z1174" s="39"/>
      <c r="AA1174" s="39"/>
      <c r="AB1174" s="39"/>
    </row>
    <row r="1175" spans="1:28" x14ac:dyDescent="0.25">
      <c r="A1175" s="183">
        <v>44701</v>
      </c>
      <c r="B1175" s="184">
        <v>103.39</v>
      </c>
      <c r="C1175" s="184">
        <v>102.66</v>
      </c>
      <c r="K1175" s="16"/>
      <c r="L1175" s="38"/>
      <c r="M1175" s="38"/>
      <c r="U1175" s="25"/>
      <c r="W1175" s="39"/>
      <c r="X1175" s="39"/>
      <c r="Y1175" s="39"/>
      <c r="Z1175" s="39"/>
      <c r="AA1175" s="39"/>
      <c r="AB1175" s="39"/>
    </row>
    <row r="1176" spans="1:28" x14ac:dyDescent="0.25">
      <c r="A1176" s="183">
        <v>44704</v>
      </c>
      <c r="B1176" s="184">
        <v>103.8</v>
      </c>
      <c r="C1176" s="184">
        <v>102.685</v>
      </c>
      <c r="K1176" s="16"/>
      <c r="L1176" s="38"/>
      <c r="M1176" s="38"/>
      <c r="U1176" s="25"/>
      <c r="W1176" s="39"/>
      <c r="X1176" s="39"/>
      <c r="Y1176" s="39"/>
      <c r="Z1176" s="39"/>
      <c r="AA1176" s="39"/>
      <c r="AB1176" s="39"/>
    </row>
    <row r="1177" spans="1:28" x14ac:dyDescent="0.25">
      <c r="A1177" s="183">
        <v>44705</v>
      </c>
      <c r="B1177" s="184">
        <v>102.5</v>
      </c>
      <c r="C1177" s="184">
        <v>102.66</v>
      </c>
      <c r="K1177" s="16"/>
      <c r="L1177" s="38"/>
      <c r="M1177" s="38"/>
      <c r="U1177" s="25"/>
      <c r="W1177" s="39"/>
      <c r="X1177" s="39"/>
      <c r="Y1177" s="39"/>
      <c r="Z1177" s="39"/>
      <c r="AA1177" s="39"/>
      <c r="AB1177" s="39"/>
    </row>
    <row r="1178" spans="1:28" x14ac:dyDescent="0.25">
      <c r="A1178" s="183">
        <v>44706</v>
      </c>
      <c r="B1178" s="184">
        <v>103.18</v>
      </c>
      <c r="C1178" s="184">
        <v>102.73099999999999</v>
      </c>
      <c r="K1178" s="16"/>
      <c r="L1178" s="38"/>
      <c r="M1178" s="38"/>
      <c r="U1178" s="25"/>
      <c r="W1178" s="39"/>
      <c r="X1178" s="39"/>
      <c r="Y1178" s="39"/>
      <c r="Z1178" s="39"/>
      <c r="AA1178" s="39"/>
      <c r="AB1178" s="39"/>
    </row>
    <row r="1179" spans="1:28" x14ac:dyDescent="0.25">
      <c r="A1179" s="183">
        <v>44707</v>
      </c>
      <c r="B1179" s="184">
        <v>102.64</v>
      </c>
      <c r="C1179" s="184">
        <v>102.81100000000001</v>
      </c>
      <c r="K1179" s="16"/>
      <c r="L1179" s="38"/>
      <c r="M1179" s="38"/>
      <c r="U1179" s="25"/>
      <c r="W1179" s="39"/>
      <c r="X1179" s="39"/>
      <c r="Y1179" s="39"/>
      <c r="Z1179" s="39"/>
      <c r="AA1179" s="39"/>
      <c r="AB1179" s="39"/>
    </row>
    <row r="1180" spans="1:28" x14ac:dyDescent="0.25">
      <c r="A1180" s="183">
        <v>44708</v>
      </c>
      <c r="B1180" s="184">
        <v>100.81</v>
      </c>
      <c r="C1180" s="184">
        <v>102.705</v>
      </c>
      <c r="K1180" s="16"/>
      <c r="L1180" s="38"/>
      <c r="M1180" s="38"/>
      <c r="U1180" s="25"/>
      <c r="W1180" s="39"/>
      <c r="X1180" s="39"/>
      <c r="Y1180" s="39"/>
      <c r="Z1180" s="39"/>
      <c r="AA1180" s="39"/>
      <c r="AB1180" s="39"/>
    </row>
    <row r="1181" spans="1:28" x14ac:dyDescent="0.25">
      <c r="A1181" s="183">
        <v>44711</v>
      </c>
      <c r="B1181" s="184">
        <v>99.74</v>
      </c>
      <c r="C1181" s="184">
        <v>102.56</v>
      </c>
      <c r="K1181" s="16"/>
      <c r="L1181" s="38"/>
      <c r="M1181" s="38"/>
      <c r="U1181" s="25"/>
      <c r="W1181" s="39"/>
      <c r="X1181" s="39"/>
      <c r="Y1181" s="39"/>
      <c r="Z1181" s="39"/>
      <c r="AA1181" s="39"/>
      <c r="AB1181" s="39"/>
    </row>
    <row r="1182" spans="1:28" x14ac:dyDescent="0.25">
      <c r="A1182" s="183">
        <v>44712</v>
      </c>
      <c r="B1182" s="184">
        <v>99.2</v>
      </c>
      <c r="C1182" s="184">
        <v>102.536</v>
      </c>
      <c r="K1182" s="16"/>
      <c r="L1182" s="38"/>
      <c r="M1182" s="38"/>
      <c r="U1182" s="25"/>
      <c r="W1182" s="39"/>
      <c r="X1182" s="39"/>
      <c r="Y1182" s="39"/>
      <c r="Z1182" s="39"/>
      <c r="AA1182" s="39"/>
      <c r="AB1182" s="39"/>
    </row>
    <row r="1183" spans="1:28" x14ac:dyDescent="0.25">
      <c r="A1183" s="183">
        <v>44713</v>
      </c>
      <c r="B1183" s="184">
        <v>98.25</v>
      </c>
      <c r="C1183" s="184">
        <v>102.435</v>
      </c>
      <c r="K1183" s="16"/>
      <c r="L1183" s="38"/>
      <c r="M1183" s="38"/>
      <c r="U1183" s="25"/>
      <c r="W1183" s="39"/>
      <c r="X1183" s="39"/>
      <c r="Y1183" s="39"/>
      <c r="Z1183" s="39"/>
      <c r="AA1183" s="39"/>
      <c r="AB1183" s="39"/>
    </row>
    <row r="1184" spans="1:28" x14ac:dyDescent="0.25">
      <c r="A1184" s="183">
        <v>44714</v>
      </c>
      <c r="B1184" s="184">
        <v>96.4</v>
      </c>
      <c r="C1184" s="184">
        <v>102.34099999999999</v>
      </c>
      <c r="K1184" s="16"/>
      <c r="L1184" s="38"/>
      <c r="M1184" s="38"/>
      <c r="U1184" s="25"/>
      <c r="W1184" s="39"/>
      <c r="X1184" s="39"/>
      <c r="Y1184" s="39"/>
      <c r="Z1184" s="39"/>
      <c r="AA1184" s="39"/>
      <c r="AB1184" s="39"/>
    </row>
    <row r="1185" spans="1:28" x14ac:dyDescent="0.25">
      <c r="A1185" s="183">
        <v>44715</v>
      </c>
      <c r="B1185" s="184">
        <v>95.95</v>
      </c>
      <c r="C1185" s="184">
        <v>102.262</v>
      </c>
      <c r="K1185" s="16"/>
      <c r="L1185" s="38"/>
      <c r="M1185" s="38"/>
      <c r="U1185" s="25"/>
      <c r="W1185" s="39"/>
      <c r="X1185" s="39"/>
      <c r="Y1185" s="39"/>
      <c r="Z1185" s="39"/>
      <c r="AA1185" s="39"/>
      <c r="AB1185" s="39"/>
    </row>
    <row r="1186" spans="1:28" x14ac:dyDescent="0.25">
      <c r="A1186" s="183">
        <v>44718</v>
      </c>
      <c r="B1186" s="184">
        <v>94.79</v>
      </c>
      <c r="C1186" s="184">
        <v>102.16500000000001</v>
      </c>
      <c r="K1186" s="16"/>
      <c r="L1186" s="38"/>
      <c r="M1186" s="38"/>
      <c r="U1186" s="25"/>
      <c r="W1186" s="39"/>
      <c r="X1186" s="39"/>
      <c r="Y1186" s="39"/>
      <c r="Z1186" s="39"/>
      <c r="AA1186" s="39"/>
      <c r="AB1186" s="39"/>
    </row>
    <row r="1187" spans="1:28" x14ac:dyDescent="0.25">
      <c r="A1187" s="183">
        <v>44719</v>
      </c>
      <c r="B1187" s="184">
        <v>94.81</v>
      </c>
      <c r="C1187" s="184">
        <v>102.19</v>
      </c>
      <c r="K1187" s="16"/>
      <c r="L1187" s="38"/>
      <c r="M1187" s="38"/>
      <c r="U1187" s="25"/>
      <c r="W1187" s="39"/>
      <c r="X1187" s="39"/>
      <c r="Y1187" s="39"/>
      <c r="Z1187" s="39"/>
      <c r="AA1187" s="39"/>
      <c r="AB1187" s="39"/>
    </row>
    <row r="1188" spans="1:28" x14ac:dyDescent="0.25">
      <c r="A1188" s="183">
        <v>44720</v>
      </c>
      <c r="B1188" s="184">
        <v>94.49</v>
      </c>
      <c r="C1188" s="184">
        <v>102.139</v>
      </c>
      <c r="K1188" s="16"/>
      <c r="L1188" s="38"/>
      <c r="M1188" s="38"/>
      <c r="U1188" s="25"/>
      <c r="W1188" s="39"/>
      <c r="X1188" s="39"/>
      <c r="Y1188" s="39"/>
      <c r="Z1188" s="39"/>
      <c r="AA1188" s="39"/>
      <c r="AB1188" s="39"/>
    </row>
    <row r="1189" spans="1:28" x14ac:dyDescent="0.25">
      <c r="A1189" s="183">
        <v>44721</v>
      </c>
      <c r="B1189" s="184">
        <v>93.7</v>
      </c>
      <c r="C1189" s="184">
        <v>102.11</v>
      </c>
      <c r="K1189" s="16"/>
      <c r="L1189" s="38"/>
      <c r="M1189" s="38"/>
      <c r="U1189" s="25"/>
      <c r="W1189" s="39"/>
      <c r="X1189" s="39"/>
      <c r="Y1189" s="39"/>
      <c r="Z1189" s="39"/>
      <c r="AA1189" s="39"/>
      <c r="AB1189" s="39"/>
    </row>
    <row r="1190" spans="1:28" x14ac:dyDescent="0.25">
      <c r="A1190" s="183">
        <v>44722</v>
      </c>
      <c r="B1190" s="184">
        <v>93.83</v>
      </c>
      <c r="C1190" s="184">
        <v>101.858</v>
      </c>
      <c r="K1190" s="16"/>
      <c r="L1190" s="38"/>
      <c r="M1190" s="38"/>
      <c r="U1190" s="25"/>
      <c r="W1190" s="39"/>
      <c r="X1190" s="39"/>
      <c r="Y1190" s="39"/>
      <c r="Z1190" s="39"/>
      <c r="AA1190" s="39"/>
      <c r="AB1190" s="39"/>
    </row>
    <row r="1191" spans="1:28" x14ac:dyDescent="0.25">
      <c r="A1191" s="183">
        <v>44725</v>
      </c>
      <c r="B1191" s="184">
        <v>92.5</v>
      </c>
      <c r="C1191" s="184">
        <v>101.497</v>
      </c>
      <c r="K1191" s="16"/>
      <c r="L1191" s="38"/>
      <c r="M1191" s="38"/>
      <c r="U1191" s="25"/>
      <c r="W1191" s="39"/>
      <c r="X1191" s="39"/>
      <c r="Y1191" s="39"/>
      <c r="Z1191" s="39"/>
      <c r="AA1191" s="39"/>
      <c r="AB1191" s="39"/>
    </row>
    <row r="1192" spans="1:28" x14ac:dyDescent="0.25">
      <c r="A1192" s="183">
        <v>44726</v>
      </c>
      <c r="B1192" s="184">
        <v>90.7</v>
      </c>
      <c r="C1192" s="184">
        <v>101.342</v>
      </c>
      <c r="K1192" s="16"/>
      <c r="L1192" s="38"/>
      <c r="M1192" s="38"/>
      <c r="U1192" s="25"/>
      <c r="W1192" s="39"/>
      <c r="X1192" s="39"/>
      <c r="Y1192" s="39"/>
      <c r="Z1192" s="39"/>
      <c r="AA1192" s="39"/>
      <c r="AB1192" s="39"/>
    </row>
    <row r="1193" spans="1:28" x14ac:dyDescent="0.25">
      <c r="A1193" s="183">
        <v>44727</v>
      </c>
      <c r="B1193" s="184">
        <v>87.97</v>
      </c>
      <c r="C1193" s="184">
        <v>101.306</v>
      </c>
      <c r="K1193" s="16"/>
      <c r="L1193" s="38"/>
      <c r="M1193" s="38"/>
      <c r="U1193" s="25"/>
      <c r="W1193" s="39"/>
      <c r="X1193" s="39"/>
      <c r="Y1193" s="39"/>
      <c r="Z1193" s="39"/>
      <c r="AA1193" s="39"/>
      <c r="AB1193" s="39"/>
    </row>
    <row r="1194" spans="1:28" x14ac:dyDescent="0.25">
      <c r="A1194" s="183">
        <v>44728</v>
      </c>
      <c r="B1194" s="184">
        <v>87.68</v>
      </c>
      <c r="C1194" s="184">
        <v>101.26300000000001</v>
      </c>
      <c r="K1194" s="16"/>
      <c r="L1194" s="38"/>
      <c r="M1194" s="38"/>
      <c r="U1194" s="25"/>
      <c r="W1194" s="39"/>
      <c r="X1194" s="39"/>
      <c r="Y1194" s="39"/>
      <c r="Z1194" s="39"/>
      <c r="AA1194" s="39"/>
      <c r="AB1194" s="39"/>
    </row>
    <row r="1195" spans="1:28" x14ac:dyDescent="0.25">
      <c r="A1195" s="183">
        <v>44729</v>
      </c>
      <c r="B1195" s="184">
        <v>89.25</v>
      </c>
      <c r="C1195" s="184">
        <v>101.4</v>
      </c>
      <c r="K1195" s="16"/>
      <c r="L1195" s="38"/>
      <c r="M1195" s="38"/>
      <c r="U1195" s="25"/>
      <c r="W1195" s="39"/>
      <c r="X1195" s="39"/>
      <c r="Y1195" s="39"/>
      <c r="Z1195" s="39"/>
      <c r="AA1195" s="39"/>
      <c r="AB1195" s="39"/>
    </row>
    <row r="1196" spans="1:28" x14ac:dyDescent="0.25">
      <c r="A1196" s="183">
        <v>44732</v>
      </c>
      <c r="B1196" s="184">
        <v>88.9</v>
      </c>
      <c r="C1196" s="184">
        <v>101.517</v>
      </c>
      <c r="K1196" s="16"/>
      <c r="L1196" s="38"/>
      <c r="M1196" s="38"/>
      <c r="U1196" s="25"/>
      <c r="W1196" s="39"/>
      <c r="X1196" s="39"/>
      <c r="Y1196" s="39"/>
      <c r="Z1196" s="39"/>
      <c r="AA1196" s="39"/>
      <c r="AB1196" s="39"/>
    </row>
    <row r="1197" spans="1:28" x14ac:dyDescent="0.25">
      <c r="A1197" s="183">
        <v>44733</v>
      </c>
      <c r="B1197" s="184">
        <v>86.85</v>
      </c>
      <c r="C1197" s="184">
        <v>101.407</v>
      </c>
      <c r="K1197" s="16"/>
      <c r="L1197" s="38"/>
      <c r="M1197" s="38"/>
      <c r="U1197" s="25"/>
      <c r="W1197" s="39"/>
      <c r="X1197" s="39"/>
      <c r="Y1197" s="39"/>
      <c r="Z1197" s="39"/>
      <c r="AA1197" s="39"/>
      <c r="AB1197" s="39"/>
    </row>
    <row r="1198" spans="1:28" x14ac:dyDescent="0.25">
      <c r="A1198" s="183">
        <v>44734</v>
      </c>
      <c r="B1198" s="184">
        <v>87.35</v>
      </c>
      <c r="C1198" s="184">
        <v>101.464</v>
      </c>
      <c r="K1198" s="16"/>
      <c r="L1198" s="38"/>
      <c r="M1198" s="38"/>
      <c r="U1198" s="25"/>
      <c r="W1198" s="39"/>
      <c r="X1198" s="39"/>
      <c r="Y1198" s="39"/>
      <c r="Z1198" s="39"/>
      <c r="AA1198" s="39"/>
      <c r="AB1198" s="39"/>
    </row>
    <row r="1199" spans="1:28" x14ac:dyDescent="0.25">
      <c r="A1199" s="183">
        <v>44735</v>
      </c>
      <c r="B1199" s="184">
        <v>91.25</v>
      </c>
      <c r="C1199" s="184">
        <v>101.806</v>
      </c>
      <c r="K1199" s="16"/>
      <c r="L1199" s="38"/>
      <c r="M1199" s="38"/>
      <c r="U1199" s="25"/>
      <c r="W1199" s="39"/>
      <c r="X1199" s="39"/>
      <c r="Y1199" s="39"/>
      <c r="Z1199" s="39"/>
      <c r="AA1199" s="39"/>
      <c r="AB1199" s="39"/>
    </row>
    <row r="1200" spans="1:28" x14ac:dyDescent="0.25">
      <c r="A1200" s="183">
        <v>44736</v>
      </c>
      <c r="B1200" s="184">
        <v>90.83</v>
      </c>
      <c r="C1200" s="184">
        <v>101.77</v>
      </c>
      <c r="K1200" s="16"/>
      <c r="L1200" s="38"/>
      <c r="M1200" s="38"/>
      <c r="U1200" s="25"/>
      <c r="W1200" s="39"/>
      <c r="X1200" s="39"/>
      <c r="Y1200" s="39"/>
      <c r="Z1200" s="39"/>
      <c r="AA1200" s="39"/>
      <c r="AB1200" s="39"/>
    </row>
    <row r="1201" spans="1:28" x14ac:dyDescent="0.25">
      <c r="A1201" s="183">
        <v>44739</v>
      </c>
      <c r="B1201" s="184">
        <v>90.41</v>
      </c>
      <c r="C1201" s="184">
        <v>101.783</v>
      </c>
      <c r="K1201" s="16"/>
      <c r="L1201" s="38"/>
      <c r="M1201" s="38"/>
      <c r="U1201" s="25"/>
      <c r="W1201" s="39"/>
      <c r="X1201" s="39"/>
      <c r="Y1201" s="39"/>
      <c r="Z1201" s="39"/>
      <c r="AA1201" s="39"/>
      <c r="AB1201" s="39"/>
    </row>
    <row r="1202" spans="1:28" x14ac:dyDescent="0.25">
      <c r="A1202" s="183">
        <v>44740</v>
      </c>
      <c r="B1202" s="184">
        <v>89.05</v>
      </c>
      <c r="C1202" s="184">
        <v>101.64</v>
      </c>
      <c r="K1202" s="16"/>
      <c r="L1202" s="38"/>
      <c r="M1202" s="38"/>
      <c r="U1202" s="25"/>
      <c r="W1202" s="39"/>
      <c r="X1202" s="39"/>
      <c r="Y1202" s="39"/>
      <c r="Z1202" s="39"/>
      <c r="AA1202" s="39"/>
      <c r="AB1202" s="39"/>
    </row>
    <row r="1203" spans="1:28" x14ac:dyDescent="0.25">
      <c r="A1203" s="183">
        <v>44741</v>
      </c>
      <c r="B1203" s="184">
        <v>89.14</v>
      </c>
      <c r="C1203" s="184">
        <v>101.72499999999999</v>
      </c>
      <c r="K1203" s="16"/>
      <c r="L1203" s="38"/>
      <c r="M1203" s="38"/>
      <c r="U1203" s="25"/>
      <c r="W1203" s="39"/>
      <c r="X1203" s="39"/>
      <c r="Y1203" s="39"/>
      <c r="Z1203" s="39"/>
      <c r="AA1203" s="39"/>
      <c r="AB1203" s="39"/>
    </row>
    <row r="1204" spans="1:28" x14ac:dyDescent="0.25">
      <c r="A1204" s="183">
        <v>44742</v>
      </c>
      <c r="B1204" s="184">
        <v>91.4</v>
      </c>
      <c r="C1204" s="184">
        <v>101.96</v>
      </c>
      <c r="K1204" s="16"/>
      <c r="L1204" s="38"/>
      <c r="M1204" s="38"/>
      <c r="U1204" s="25"/>
      <c r="W1204" s="39"/>
      <c r="X1204" s="39"/>
      <c r="Y1204" s="39"/>
      <c r="Z1204" s="39"/>
      <c r="AA1204" s="39"/>
      <c r="AB1204" s="39"/>
    </row>
    <row r="1205" spans="1:28" x14ac:dyDescent="0.25">
      <c r="A1205" s="183">
        <v>44743</v>
      </c>
      <c r="B1205" s="184">
        <v>90.95</v>
      </c>
      <c r="C1205" s="184">
        <v>102.015</v>
      </c>
      <c r="K1205" s="16"/>
      <c r="L1205" s="38"/>
      <c r="M1205" s="38"/>
      <c r="U1205" s="25"/>
      <c r="W1205" s="39"/>
      <c r="X1205" s="39"/>
      <c r="Y1205" s="39"/>
      <c r="Z1205" s="39"/>
      <c r="AA1205" s="39"/>
      <c r="AB1205" s="39"/>
    </row>
    <row r="1206" spans="1:28" x14ac:dyDescent="0.25">
      <c r="A1206" s="183">
        <v>44746</v>
      </c>
      <c r="B1206" s="184">
        <v>92.53</v>
      </c>
      <c r="C1206" s="184">
        <v>102.11</v>
      </c>
      <c r="K1206" s="16"/>
      <c r="L1206" s="38"/>
      <c r="M1206" s="38"/>
      <c r="U1206" s="25"/>
      <c r="W1206" s="39"/>
      <c r="X1206" s="39"/>
      <c r="Y1206" s="39"/>
      <c r="Z1206" s="39"/>
      <c r="AA1206" s="39"/>
      <c r="AB1206" s="39"/>
    </row>
    <row r="1207" spans="1:28" x14ac:dyDescent="0.25">
      <c r="A1207" s="183">
        <v>44747</v>
      </c>
      <c r="B1207" s="184">
        <v>93.22</v>
      </c>
      <c r="C1207" s="184">
        <v>102.28</v>
      </c>
      <c r="K1207" s="16"/>
      <c r="L1207" s="38"/>
      <c r="M1207" s="38"/>
      <c r="U1207" s="25"/>
      <c r="W1207" s="39"/>
      <c r="X1207" s="39"/>
      <c r="Y1207" s="39"/>
      <c r="Z1207" s="39"/>
      <c r="AA1207" s="39"/>
      <c r="AB1207" s="39"/>
    </row>
    <row r="1208" spans="1:28" x14ac:dyDescent="0.25">
      <c r="A1208" s="183">
        <v>44748</v>
      </c>
      <c r="B1208" s="184">
        <v>94.52</v>
      </c>
      <c r="C1208" s="184">
        <v>102.43</v>
      </c>
      <c r="K1208" s="16"/>
      <c r="L1208" s="38"/>
      <c r="M1208" s="38"/>
      <c r="U1208" s="25"/>
      <c r="W1208" s="39"/>
      <c r="X1208" s="39"/>
      <c r="Y1208" s="39"/>
      <c r="Z1208" s="39"/>
      <c r="AA1208" s="39"/>
      <c r="AB1208" s="39"/>
    </row>
    <row r="1209" spans="1:28" x14ac:dyDescent="0.25">
      <c r="A1209" s="183">
        <v>44749</v>
      </c>
      <c r="B1209" s="184">
        <v>93.06</v>
      </c>
      <c r="C1209" s="184">
        <v>102.28</v>
      </c>
      <c r="K1209" s="16"/>
      <c r="L1209" s="38"/>
      <c r="M1209" s="38"/>
      <c r="U1209" s="25"/>
      <c r="W1209" s="39"/>
      <c r="X1209" s="39"/>
      <c r="Y1209" s="39"/>
      <c r="Z1209" s="39"/>
      <c r="AA1209" s="39"/>
      <c r="AB1209" s="39"/>
    </row>
    <row r="1210" spans="1:28" x14ac:dyDescent="0.25">
      <c r="A1210" s="183">
        <v>44750</v>
      </c>
      <c r="B1210" s="184">
        <v>94.16</v>
      </c>
      <c r="C1210" s="184">
        <v>102.295</v>
      </c>
      <c r="K1210" s="16"/>
      <c r="L1210" s="38"/>
      <c r="M1210" s="38"/>
      <c r="U1210" s="25"/>
      <c r="W1210" s="39"/>
      <c r="X1210" s="39"/>
      <c r="Y1210" s="39"/>
      <c r="Z1210" s="39"/>
      <c r="AA1210" s="39"/>
      <c r="AB1210" s="39"/>
    </row>
    <row r="1211" spans="1:28" x14ac:dyDescent="0.25">
      <c r="A1211" s="183">
        <v>44753</v>
      </c>
      <c r="B1211" s="184">
        <v>93.16</v>
      </c>
      <c r="C1211" s="184">
        <v>102.28700000000001</v>
      </c>
      <c r="K1211" s="16"/>
      <c r="L1211" s="38"/>
      <c r="M1211" s="38"/>
      <c r="U1211" s="25"/>
      <c r="W1211" s="39"/>
      <c r="X1211" s="39"/>
      <c r="Y1211" s="39"/>
      <c r="Z1211" s="39"/>
      <c r="AA1211" s="39"/>
      <c r="AB1211" s="39"/>
    </row>
    <row r="1212" spans="1:28" x14ac:dyDescent="0.25">
      <c r="A1212" s="183">
        <v>44754</v>
      </c>
      <c r="B1212" s="184">
        <v>96.95</v>
      </c>
      <c r="C1212" s="184">
        <v>102.515</v>
      </c>
      <c r="K1212" s="16"/>
      <c r="L1212" s="38"/>
      <c r="M1212" s="38"/>
      <c r="U1212" s="25"/>
      <c r="W1212" s="39"/>
      <c r="X1212" s="39"/>
      <c r="Y1212" s="39"/>
      <c r="Z1212" s="39"/>
      <c r="AA1212" s="39"/>
      <c r="AB1212" s="39"/>
    </row>
    <row r="1213" spans="1:28" x14ac:dyDescent="0.25">
      <c r="A1213" s="183">
        <v>44755</v>
      </c>
      <c r="B1213" s="184">
        <v>96.42</v>
      </c>
      <c r="C1213" s="184">
        <v>102.43</v>
      </c>
      <c r="K1213" s="16"/>
      <c r="L1213" s="38"/>
      <c r="M1213" s="38"/>
      <c r="U1213" s="25"/>
      <c r="W1213" s="39"/>
      <c r="X1213" s="39"/>
      <c r="Y1213" s="39"/>
      <c r="Z1213" s="39"/>
      <c r="AA1213" s="39"/>
      <c r="AB1213" s="39"/>
    </row>
    <row r="1214" spans="1:28" x14ac:dyDescent="0.25">
      <c r="A1214" s="183">
        <v>44756</v>
      </c>
      <c r="B1214" s="184">
        <v>96.47</v>
      </c>
      <c r="C1214" s="184">
        <v>102.08</v>
      </c>
      <c r="K1214" s="16"/>
      <c r="L1214" s="38"/>
      <c r="M1214" s="38"/>
      <c r="U1214" s="25"/>
      <c r="W1214" s="39"/>
      <c r="X1214" s="39"/>
      <c r="Y1214" s="39"/>
      <c r="Z1214" s="39"/>
      <c r="AA1214" s="39"/>
      <c r="AB1214" s="39"/>
    </row>
    <row r="1215" spans="1:28" x14ac:dyDescent="0.25">
      <c r="A1215" s="183">
        <v>44757</v>
      </c>
      <c r="B1215" s="184">
        <v>97.91</v>
      </c>
      <c r="C1215" s="184">
        <v>102.37</v>
      </c>
      <c r="K1215" s="16"/>
      <c r="L1215" s="38"/>
      <c r="M1215" s="38"/>
      <c r="U1215" s="25"/>
      <c r="W1215" s="39"/>
      <c r="X1215" s="39"/>
      <c r="Y1215" s="39"/>
      <c r="Z1215" s="39"/>
      <c r="AA1215" s="39"/>
      <c r="AB1215" s="39"/>
    </row>
    <row r="1216" spans="1:28" x14ac:dyDescent="0.25">
      <c r="A1216" s="183">
        <v>44760</v>
      </c>
      <c r="B1216" s="184">
        <v>96.58</v>
      </c>
      <c r="C1216" s="184">
        <v>102.244</v>
      </c>
      <c r="K1216" s="16"/>
      <c r="L1216" s="38"/>
      <c r="M1216" s="38"/>
      <c r="U1216" s="25"/>
      <c r="W1216" s="39"/>
      <c r="X1216" s="39"/>
      <c r="Y1216" s="39"/>
      <c r="Z1216" s="39"/>
      <c r="AA1216" s="39"/>
      <c r="AB1216" s="39"/>
    </row>
    <row r="1217" spans="1:28" x14ac:dyDescent="0.25">
      <c r="A1217" s="183">
        <v>44761</v>
      </c>
      <c r="B1217" s="184">
        <v>96.2</v>
      </c>
      <c r="C1217" s="184">
        <v>102.084</v>
      </c>
      <c r="K1217" s="16"/>
      <c r="L1217" s="38"/>
      <c r="M1217" s="38"/>
      <c r="U1217" s="25"/>
      <c r="W1217" s="39"/>
      <c r="X1217" s="39"/>
      <c r="Y1217" s="39"/>
      <c r="Z1217" s="39"/>
      <c r="AA1217" s="39"/>
      <c r="AB1217" s="39"/>
    </row>
    <row r="1218" spans="1:28" x14ac:dyDescent="0.25">
      <c r="A1218" s="183">
        <v>44762</v>
      </c>
      <c r="B1218" s="184">
        <v>96.35</v>
      </c>
      <c r="C1218" s="184">
        <v>102.10599999999999</v>
      </c>
      <c r="K1218" s="16"/>
      <c r="L1218" s="38"/>
      <c r="M1218" s="38"/>
      <c r="U1218" s="25"/>
      <c r="W1218" s="39"/>
      <c r="X1218" s="39"/>
      <c r="Y1218" s="39"/>
      <c r="Z1218" s="39"/>
      <c r="AA1218" s="39"/>
      <c r="AB1218" s="39"/>
    </row>
    <row r="1219" spans="1:28" x14ac:dyDescent="0.25">
      <c r="A1219" s="183">
        <v>44763</v>
      </c>
      <c r="B1219" s="184">
        <v>95.65</v>
      </c>
      <c r="C1219" s="184">
        <v>102.02</v>
      </c>
      <c r="K1219" s="16"/>
      <c r="L1219" s="38"/>
      <c r="M1219" s="38"/>
      <c r="U1219" s="25"/>
      <c r="W1219" s="39"/>
      <c r="X1219" s="39"/>
      <c r="Y1219" s="39"/>
      <c r="Z1219" s="39"/>
      <c r="AA1219" s="39"/>
      <c r="AB1219" s="39"/>
    </row>
    <row r="1220" spans="1:28" x14ac:dyDescent="0.25">
      <c r="A1220" s="183">
        <v>44764</v>
      </c>
      <c r="B1220" s="184">
        <v>99.43</v>
      </c>
      <c r="C1220" s="184">
        <v>102.264</v>
      </c>
      <c r="K1220" s="16"/>
      <c r="L1220" s="38"/>
      <c r="M1220" s="38"/>
      <c r="U1220" s="25"/>
      <c r="W1220" s="39"/>
      <c r="X1220" s="39"/>
      <c r="Y1220" s="39"/>
      <c r="Z1220" s="39"/>
      <c r="AA1220" s="39"/>
      <c r="AB1220" s="39"/>
    </row>
    <row r="1221" spans="1:28" x14ac:dyDescent="0.25">
      <c r="A1221" s="183">
        <v>44767</v>
      </c>
      <c r="B1221" s="184">
        <v>98.78</v>
      </c>
      <c r="C1221" s="184">
        <v>102.26</v>
      </c>
      <c r="K1221" s="16"/>
      <c r="L1221" s="38"/>
      <c r="M1221" s="38"/>
      <c r="U1221" s="25"/>
      <c r="W1221" s="39"/>
      <c r="X1221" s="39"/>
      <c r="Y1221" s="39"/>
      <c r="Z1221" s="39"/>
      <c r="AA1221" s="39"/>
      <c r="AB1221" s="39"/>
    </row>
    <row r="1222" spans="1:28" x14ac:dyDescent="0.25">
      <c r="A1222" s="183">
        <v>44768</v>
      </c>
      <c r="B1222" s="184">
        <v>100.4</v>
      </c>
      <c r="C1222" s="184">
        <v>102.39</v>
      </c>
      <c r="K1222" s="16"/>
      <c r="L1222" s="38"/>
      <c r="M1222" s="38"/>
      <c r="U1222" s="25"/>
      <c r="W1222" s="39"/>
      <c r="X1222" s="39"/>
      <c r="Y1222" s="39"/>
      <c r="Z1222" s="39"/>
      <c r="AA1222" s="39"/>
      <c r="AB1222" s="39"/>
    </row>
    <row r="1223" spans="1:28" x14ac:dyDescent="0.25">
      <c r="A1223" s="183">
        <v>44769</v>
      </c>
      <c r="B1223" s="184">
        <v>101.19</v>
      </c>
      <c r="C1223" s="184">
        <v>102.41500000000001</v>
      </c>
      <c r="K1223" s="16"/>
      <c r="L1223" s="38"/>
      <c r="M1223" s="38"/>
      <c r="U1223" s="25"/>
      <c r="W1223" s="39"/>
      <c r="X1223" s="39"/>
      <c r="Y1223" s="39"/>
      <c r="Z1223" s="39"/>
      <c r="AA1223" s="39"/>
      <c r="AB1223" s="39"/>
    </row>
    <row r="1224" spans="1:28" x14ac:dyDescent="0.25">
      <c r="A1224" s="183">
        <v>44770</v>
      </c>
      <c r="B1224" s="184">
        <v>100.22</v>
      </c>
      <c r="C1224" s="184">
        <v>102.33499999999999</v>
      </c>
      <c r="K1224" s="16"/>
      <c r="L1224" s="38"/>
      <c r="M1224" s="38"/>
      <c r="U1224" s="25"/>
      <c r="W1224" s="39"/>
      <c r="X1224" s="39"/>
      <c r="Y1224" s="39"/>
      <c r="Z1224" s="39"/>
      <c r="AA1224" s="39"/>
      <c r="AB1224" s="39"/>
    </row>
    <row r="1225" spans="1:28" x14ac:dyDescent="0.25">
      <c r="A1225" s="183">
        <v>44771</v>
      </c>
      <c r="B1225" s="184">
        <v>102.11</v>
      </c>
      <c r="C1225" s="184">
        <v>102.51</v>
      </c>
      <c r="K1225" s="16"/>
      <c r="L1225" s="38"/>
      <c r="M1225" s="38"/>
      <c r="U1225" s="25"/>
      <c r="W1225" s="39"/>
      <c r="X1225" s="39"/>
      <c r="Y1225" s="39"/>
      <c r="Z1225" s="39"/>
      <c r="AA1225" s="39"/>
      <c r="AB1225" s="39"/>
    </row>
    <row r="1226" spans="1:28" x14ac:dyDescent="0.25">
      <c r="A1226" s="183">
        <v>44774</v>
      </c>
      <c r="B1226" s="184">
        <v>103.68</v>
      </c>
      <c r="C1226" s="184">
        <v>102.518</v>
      </c>
      <c r="K1226" s="16"/>
      <c r="L1226" s="38"/>
      <c r="M1226" s="38"/>
      <c r="U1226" s="25"/>
      <c r="W1226" s="39"/>
      <c r="X1226" s="39"/>
      <c r="Y1226" s="39"/>
      <c r="Z1226" s="39"/>
      <c r="AA1226" s="39"/>
      <c r="AB1226" s="39"/>
    </row>
    <row r="1227" spans="1:28" x14ac:dyDescent="0.25">
      <c r="A1227" s="183">
        <v>44775</v>
      </c>
      <c r="B1227" s="184">
        <v>105.97</v>
      </c>
      <c r="C1227" s="184">
        <v>102.702</v>
      </c>
      <c r="K1227" s="16"/>
      <c r="L1227" s="38"/>
      <c r="M1227" s="38"/>
      <c r="U1227" s="25"/>
      <c r="W1227" s="39"/>
      <c r="X1227" s="39"/>
      <c r="Y1227" s="39"/>
      <c r="Z1227" s="39"/>
      <c r="AA1227" s="39"/>
      <c r="AB1227" s="39"/>
    </row>
    <row r="1228" spans="1:28" x14ac:dyDescent="0.25">
      <c r="A1228" s="183">
        <v>44776</v>
      </c>
      <c r="B1228" s="184">
        <v>104.63</v>
      </c>
      <c r="C1228" s="184">
        <v>102.41500000000001</v>
      </c>
      <c r="K1228" s="16"/>
      <c r="L1228" s="38"/>
      <c r="M1228" s="38"/>
      <c r="U1228" s="25"/>
      <c r="W1228" s="39"/>
      <c r="X1228" s="39"/>
      <c r="Y1228" s="39"/>
      <c r="Z1228" s="39"/>
      <c r="AA1228" s="39"/>
      <c r="AB1228" s="39"/>
    </row>
    <row r="1229" spans="1:28" x14ac:dyDescent="0.25">
      <c r="A1229" s="183">
        <v>44777</v>
      </c>
      <c r="B1229" s="184">
        <v>104.36</v>
      </c>
      <c r="C1229" s="184">
        <v>102.315</v>
      </c>
      <c r="K1229" s="16"/>
      <c r="L1229" s="38"/>
      <c r="M1229" s="38"/>
      <c r="U1229" s="25"/>
      <c r="W1229" s="39"/>
      <c r="X1229" s="39"/>
      <c r="Y1229" s="39"/>
      <c r="Z1229" s="39"/>
      <c r="AA1229" s="39"/>
      <c r="AB1229" s="39"/>
    </row>
    <row r="1230" spans="1:28" x14ac:dyDescent="0.25">
      <c r="A1230" s="183">
        <v>44778</v>
      </c>
      <c r="B1230" s="184">
        <v>105.33</v>
      </c>
      <c r="C1230" s="184">
        <v>102.39700000000001</v>
      </c>
      <c r="K1230" s="16"/>
      <c r="L1230" s="38"/>
      <c r="M1230" s="38"/>
      <c r="U1230" s="25"/>
      <c r="W1230" s="39"/>
      <c r="X1230" s="39"/>
      <c r="Y1230" s="39"/>
      <c r="Z1230" s="39"/>
      <c r="AA1230" s="39"/>
      <c r="AB1230" s="39"/>
    </row>
    <row r="1231" spans="1:28" x14ac:dyDescent="0.25">
      <c r="A1231" s="183">
        <v>44781</v>
      </c>
      <c r="B1231" s="184">
        <v>103.11</v>
      </c>
      <c r="C1231" s="184">
        <v>102.3</v>
      </c>
      <c r="K1231" s="16"/>
      <c r="L1231" s="38"/>
      <c r="M1231" s="38"/>
      <c r="U1231" s="25"/>
      <c r="W1231" s="39"/>
      <c r="X1231" s="39"/>
      <c r="Y1231" s="39"/>
      <c r="Z1231" s="39"/>
      <c r="AA1231" s="39"/>
      <c r="AB1231" s="39"/>
    </row>
    <row r="1232" spans="1:28" x14ac:dyDescent="0.25">
      <c r="A1232" s="183">
        <v>44782</v>
      </c>
      <c r="B1232" s="184">
        <v>102.71</v>
      </c>
      <c r="C1232" s="184">
        <v>102.22499999999999</v>
      </c>
      <c r="K1232" s="16"/>
      <c r="L1232" s="38"/>
      <c r="M1232" s="38"/>
      <c r="U1232" s="25"/>
      <c r="W1232" s="39"/>
      <c r="X1232" s="39"/>
      <c r="Y1232" s="39"/>
      <c r="Z1232" s="39"/>
      <c r="AA1232" s="39"/>
      <c r="AB1232" s="39"/>
    </row>
    <row r="1233" spans="1:28" x14ac:dyDescent="0.25">
      <c r="A1233" s="183">
        <v>44783</v>
      </c>
      <c r="B1233" s="184">
        <v>103.07</v>
      </c>
      <c r="C1233" s="184">
        <v>102.23699999999999</v>
      </c>
      <c r="K1233" s="16"/>
      <c r="L1233" s="38"/>
      <c r="M1233" s="38"/>
      <c r="U1233" s="25"/>
      <c r="W1233" s="39"/>
      <c r="X1233" s="39"/>
      <c r="Y1233" s="39"/>
      <c r="Z1233" s="39"/>
      <c r="AA1233" s="39"/>
      <c r="AB1233" s="39"/>
    </row>
    <row r="1234" spans="1:28" x14ac:dyDescent="0.25">
      <c r="A1234" s="183">
        <v>44784</v>
      </c>
      <c r="B1234" s="184">
        <v>102.43</v>
      </c>
      <c r="C1234" s="184">
        <v>102.221</v>
      </c>
      <c r="K1234" s="16"/>
      <c r="L1234" s="38"/>
      <c r="M1234" s="38"/>
      <c r="U1234" s="25"/>
      <c r="W1234" s="39"/>
      <c r="X1234" s="39"/>
      <c r="Y1234" s="39"/>
      <c r="Z1234" s="39"/>
      <c r="AA1234" s="39"/>
      <c r="AB1234" s="39"/>
    </row>
    <row r="1235" spans="1:28" x14ac:dyDescent="0.25">
      <c r="A1235" s="183">
        <v>44785</v>
      </c>
      <c r="B1235" s="184">
        <v>100.2</v>
      </c>
      <c r="C1235" s="184">
        <v>102.205</v>
      </c>
      <c r="K1235" s="16"/>
      <c r="L1235" s="38"/>
      <c r="M1235" s="38"/>
      <c r="U1235" s="25"/>
      <c r="W1235" s="39"/>
      <c r="X1235" s="39"/>
      <c r="Y1235" s="39"/>
      <c r="Z1235" s="39"/>
      <c r="AA1235" s="39"/>
      <c r="AB1235" s="39"/>
    </row>
    <row r="1236" spans="1:28" x14ac:dyDescent="0.25">
      <c r="A1236" s="183">
        <v>44788</v>
      </c>
      <c r="B1236" s="184">
        <v>101.87</v>
      </c>
      <c r="C1236" s="184">
        <v>102.185</v>
      </c>
      <c r="K1236" s="16"/>
      <c r="L1236" s="38"/>
      <c r="M1236" s="38"/>
      <c r="U1236" s="25"/>
      <c r="W1236" s="39"/>
      <c r="X1236" s="39"/>
      <c r="Y1236" s="39"/>
      <c r="Z1236" s="39"/>
      <c r="AA1236" s="39"/>
      <c r="AB1236" s="39"/>
    </row>
    <row r="1237" spans="1:28" x14ac:dyDescent="0.25">
      <c r="A1237" s="183">
        <v>44789</v>
      </c>
      <c r="B1237" s="184">
        <v>102</v>
      </c>
      <c r="C1237" s="184">
        <v>102.217</v>
      </c>
      <c r="K1237" s="16"/>
      <c r="L1237" s="38"/>
      <c r="M1237" s="38"/>
      <c r="U1237" s="25"/>
      <c r="W1237" s="39"/>
      <c r="X1237" s="39"/>
      <c r="Y1237" s="39"/>
      <c r="Z1237" s="39"/>
      <c r="AA1237" s="39"/>
      <c r="AB1237" s="39"/>
    </row>
    <row r="1238" spans="1:28" x14ac:dyDescent="0.25">
      <c r="A1238" s="183">
        <v>44790</v>
      </c>
      <c r="B1238" s="184">
        <v>99.26</v>
      </c>
      <c r="C1238" s="184">
        <v>102.008</v>
      </c>
      <c r="K1238" s="16"/>
      <c r="L1238" s="38"/>
      <c r="M1238" s="38"/>
      <c r="U1238" s="25"/>
      <c r="W1238" s="39"/>
      <c r="X1238" s="39"/>
      <c r="Y1238" s="39"/>
      <c r="Z1238" s="39"/>
      <c r="AA1238" s="39"/>
      <c r="AB1238" s="39"/>
    </row>
    <row r="1239" spans="1:28" x14ac:dyDescent="0.25">
      <c r="A1239" s="183">
        <v>44791</v>
      </c>
      <c r="B1239" s="184">
        <v>99.21</v>
      </c>
      <c r="C1239" s="184">
        <v>101.89</v>
      </c>
      <c r="K1239" s="16"/>
      <c r="L1239" s="38"/>
      <c r="M1239" s="38"/>
      <c r="U1239" s="25"/>
      <c r="W1239" s="39"/>
      <c r="X1239" s="39"/>
      <c r="Y1239" s="39"/>
      <c r="Z1239" s="39"/>
      <c r="AA1239" s="39"/>
      <c r="AB1239" s="39"/>
    </row>
    <row r="1240" spans="1:28" x14ac:dyDescent="0.25">
      <c r="A1240" s="183">
        <v>44792</v>
      </c>
      <c r="B1240" s="184">
        <v>97.95</v>
      </c>
      <c r="C1240" s="184">
        <v>101.82</v>
      </c>
      <c r="K1240" s="16"/>
      <c r="L1240" s="38"/>
      <c r="M1240" s="38"/>
      <c r="U1240" s="25"/>
      <c r="W1240" s="39"/>
      <c r="X1240" s="39"/>
      <c r="Y1240" s="39"/>
      <c r="Z1240" s="39"/>
      <c r="AA1240" s="39"/>
      <c r="AB1240" s="39"/>
    </row>
    <row r="1241" spans="1:28" x14ac:dyDescent="0.25">
      <c r="A1241" s="183">
        <v>44795</v>
      </c>
      <c r="B1241" s="184">
        <v>97.01</v>
      </c>
      <c r="C1241" s="184">
        <v>101.816</v>
      </c>
      <c r="K1241" s="16"/>
      <c r="L1241" s="38"/>
      <c r="M1241" s="38"/>
      <c r="U1241" s="25"/>
      <c r="W1241" s="39"/>
      <c r="X1241" s="39"/>
      <c r="Y1241" s="39"/>
      <c r="Z1241" s="39"/>
      <c r="AA1241" s="39"/>
      <c r="AB1241" s="39"/>
    </row>
    <row r="1242" spans="1:28" x14ac:dyDescent="0.25">
      <c r="A1242" s="183">
        <v>44796</v>
      </c>
      <c r="B1242" s="184">
        <v>96.14</v>
      </c>
      <c r="C1242" s="184">
        <v>101.694</v>
      </c>
      <c r="K1242" s="16"/>
      <c r="L1242" s="38"/>
      <c r="M1242" s="38"/>
      <c r="U1242" s="25"/>
      <c r="W1242" s="39"/>
      <c r="X1242" s="39"/>
      <c r="Y1242" s="39"/>
      <c r="Z1242" s="39"/>
      <c r="AA1242" s="39"/>
      <c r="AB1242" s="39"/>
    </row>
    <row r="1243" spans="1:28" x14ac:dyDescent="0.25">
      <c r="A1243" s="183">
        <v>44797</v>
      </c>
      <c r="B1243" s="184">
        <v>95.43</v>
      </c>
      <c r="C1243" s="184">
        <v>101.733</v>
      </c>
      <c r="K1243" s="16"/>
      <c r="L1243" s="38"/>
      <c r="M1243" s="38"/>
      <c r="U1243" s="25"/>
      <c r="W1243" s="39"/>
      <c r="X1243" s="39"/>
      <c r="Y1243" s="39"/>
      <c r="Z1243" s="39"/>
      <c r="AA1243" s="39"/>
      <c r="AB1243" s="39"/>
    </row>
    <row r="1244" spans="1:28" x14ac:dyDescent="0.25">
      <c r="A1244" s="183">
        <v>44798</v>
      </c>
      <c r="B1244" s="184">
        <v>95.22</v>
      </c>
      <c r="C1244" s="184">
        <v>101.709</v>
      </c>
      <c r="K1244" s="16"/>
      <c r="L1244" s="38"/>
      <c r="M1244" s="38"/>
      <c r="U1244" s="25"/>
      <c r="W1244" s="39"/>
      <c r="X1244" s="39"/>
      <c r="Y1244" s="39"/>
      <c r="Z1244" s="39"/>
      <c r="AA1244" s="39"/>
      <c r="AB1244" s="39"/>
    </row>
    <row r="1245" spans="1:28" x14ac:dyDescent="0.25">
      <c r="A1245" s="183">
        <v>44799</v>
      </c>
      <c r="B1245" s="184">
        <v>94.63</v>
      </c>
      <c r="C1245" s="184">
        <v>101.645</v>
      </c>
      <c r="K1245" s="16"/>
      <c r="L1245" s="38"/>
      <c r="M1245" s="38"/>
      <c r="U1245" s="25"/>
      <c r="W1245" s="39"/>
      <c r="X1245" s="39"/>
      <c r="Y1245" s="39"/>
      <c r="Z1245" s="39"/>
      <c r="AA1245" s="39"/>
      <c r="AB1245" s="39"/>
    </row>
    <row r="1246" spans="1:28" x14ac:dyDescent="0.25">
      <c r="A1246" s="183">
        <v>44802</v>
      </c>
      <c r="B1246" s="184">
        <v>92.74</v>
      </c>
      <c r="C1246" s="184">
        <v>101.367</v>
      </c>
      <c r="K1246" s="16"/>
      <c r="L1246" s="38"/>
      <c r="M1246" s="38"/>
      <c r="U1246" s="25"/>
      <c r="W1246" s="39"/>
      <c r="X1246" s="39"/>
      <c r="Y1246" s="39"/>
      <c r="Z1246" s="39"/>
      <c r="AA1246" s="39"/>
      <c r="AB1246" s="39"/>
    </row>
    <row r="1247" spans="1:28" x14ac:dyDescent="0.25">
      <c r="A1247" s="183">
        <v>44803</v>
      </c>
      <c r="B1247" s="184">
        <v>93.25</v>
      </c>
      <c r="C1247" s="184">
        <v>101.42400000000001</v>
      </c>
      <c r="K1247" s="16"/>
      <c r="L1247" s="38"/>
      <c r="M1247" s="38"/>
      <c r="U1247" s="25"/>
      <c r="W1247" s="39"/>
      <c r="X1247" s="39"/>
      <c r="Y1247" s="39"/>
      <c r="Z1247" s="39"/>
      <c r="AA1247" s="39"/>
      <c r="AB1247" s="39"/>
    </row>
    <row r="1248" spans="1:28" x14ac:dyDescent="0.25">
      <c r="A1248" s="183">
        <v>44804</v>
      </c>
      <c r="B1248" s="184">
        <v>92.31</v>
      </c>
      <c r="C1248" s="184">
        <v>101.274</v>
      </c>
      <c r="K1248" s="16"/>
      <c r="L1248" s="38"/>
      <c r="M1248" s="38"/>
      <c r="U1248" s="25"/>
      <c r="W1248" s="39"/>
      <c r="X1248" s="39"/>
      <c r="Y1248" s="39"/>
      <c r="Z1248" s="39"/>
      <c r="AA1248" s="39"/>
      <c r="AB1248" s="39"/>
    </row>
    <row r="1249" spans="1:28" x14ac:dyDescent="0.25">
      <c r="A1249" s="183">
        <v>44805</v>
      </c>
      <c r="B1249" s="184">
        <v>90.924999999999997</v>
      </c>
      <c r="C1249" s="184">
        <v>101.19799999999999</v>
      </c>
      <c r="K1249" s="16"/>
      <c r="L1249" s="38"/>
      <c r="M1249" s="38"/>
      <c r="U1249" s="25"/>
      <c r="W1249" s="39"/>
      <c r="X1249" s="39"/>
      <c r="Y1249" s="39"/>
      <c r="Z1249" s="39"/>
      <c r="AA1249" s="39"/>
      <c r="AB1249" s="39"/>
    </row>
    <row r="1250" spans="1:28" x14ac:dyDescent="0.25">
      <c r="A1250" s="183">
        <v>44806</v>
      </c>
      <c r="B1250" s="184">
        <v>90.54</v>
      </c>
      <c r="C1250" s="184">
        <v>101.27800000000001</v>
      </c>
      <c r="K1250" s="16"/>
      <c r="L1250" s="38"/>
      <c r="M1250" s="38"/>
      <c r="U1250" s="25"/>
      <c r="W1250" s="39"/>
      <c r="X1250" s="39"/>
      <c r="Y1250" s="39"/>
      <c r="Z1250" s="39"/>
      <c r="AA1250" s="39"/>
      <c r="AB1250" s="39"/>
    </row>
    <row r="1251" spans="1:28" x14ac:dyDescent="0.25">
      <c r="A1251" s="183">
        <v>44809</v>
      </c>
      <c r="B1251" s="184">
        <v>90.84</v>
      </c>
      <c r="C1251" s="184">
        <v>101.373</v>
      </c>
      <c r="K1251" s="16"/>
      <c r="L1251" s="38"/>
      <c r="M1251" s="38"/>
      <c r="U1251" s="25"/>
      <c r="W1251" s="39"/>
      <c r="X1251" s="39"/>
      <c r="Y1251" s="39"/>
      <c r="Z1251" s="39"/>
      <c r="AA1251" s="39"/>
      <c r="AB1251" s="39"/>
    </row>
    <row r="1252" spans="1:28" x14ac:dyDescent="0.25">
      <c r="A1252" s="183">
        <v>44810</v>
      </c>
      <c r="B1252" s="184">
        <v>91.56</v>
      </c>
      <c r="C1252" s="184">
        <v>101.56</v>
      </c>
      <c r="K1252" s="16"/>
      <c r="L1252" s="38"/>
      <c r="M1252" s="38"/>
      <c r="U1252" s="25"/>
      <c r="W1252" s="39"/>
      <c r="X1252" s="39"/>
      <c r="Y1252" s="39"/>
      <c r="Z1252" s="39"/>
      <c r="AA1252" s="39"/>
      <c r="AB1252" s="39"/>
    </row>
    <row r="1253" spans="1:28" x14ac:dyDescent="0.25">
      <c r="A1253" s="183">
        <v>44811</v>
      </c>
      <c r="B1253" s="184">
        <v>90.88</v>
      </c>
      <c r="C1253" s="184">
        <v>101.586</v>
      </c>
      <c r="K1253" s="16"/>
      <c r="L1253" s="38"/>
      <c r="M1253" s="38"/>
      <c r="U1253" s="25"/>
      <c r="W1253" s="39"/>
      <c r="X1253" s="39"/>
      <c r="Y1253" s="39"/>
      <c r="Z1253" s="39"/>
      <c r="AA1253" s="39"/>
      <c r="AB1253" s="39"/>
    </row>
    <row r="1254" spans="1:28" x14ac:dyDescent="0.25">
      <c r="A1254" s="183">
        <v>44812</v>
      </c>
      <c r="B1254" s="184">
        <v>91.54</v>
      </c>
      <c r="C1254" s="184">
        <v>101.389</v>
      </c>
      <c r="K1254" s="16"/>
      <c r="L1254" s="38"/>
      <c r="M1254" s="38"/>
      <c r="U1254" s="25"/>
      <c r="W1254" s="39"/>
      <c r="X1254" s="39"/>
      <c r="Y1254" s="39"/>
      <c r="Z1254" s="39"/>
      <c r="AA1254" s="39"/>
      <c r="AB1254" s="39"/>
    </row>
    <row r="1255" spans="1:28" x14ac:dyDescent="0.25">
      <c r="A1255" s="183">
        <v>44813</v>
      </c>
      <c r="B1255" s="184">
        <v>89.33</v>
      </c>
      <c r="C1255" s="184">
        <v>101.041</v>
      </c>
      <c r="K1255" s="16"/>
      <c r="L1255" s="38"/>
      <c r="M1255" s="38"/>
      <c r="U1255" s="25"/>
      <c r="W1255" s="39"/>
      <c r="X1255" s="39"/>
      <c r="Y1255" s="39"/>
      <c r="Z1255" s="39"/>
      <c r="AA1255" s="39"/>
      <c r="AB1255" s="39"/>
    </row>
    <row r="1256" spans="1:28" x14ac:dyDescent="0.25">
      <c r="A1256" s="183">
        <v>44816</v>
      </c>
      <c r="B1256" s="184">
        <v>89.29</v>
      </c>
      <c r="C1256" s="184">
        <v>101.02200000000001</v>
      </c>
      <c r="K1256" s="16"/>
      <c r="L1256" s="38"/>
      <c r="M1256" s="38"/>
      <c r="U1256" s="25"/>
      <c r="W1256" s="39"/>
      <c r="X1256" s="39"/>
      <c r="Y1256" s="39"/>
      <c r="Z1256" s="39"/>
      <c r="AA1256" s="39"/>
      <c r="AB1256" s="39"/>
    </row>
    <row r="1257" spans="1:28" x14ac:dyDescent="0.25">
      <c r="A1257" s="183">
        <v>44817</v>
      </c>
      <c r="B1257" s="184">
        <v>90.17</v>
      </c>
      <c r="C1257" s="184">
        <v>101.035</v>
      </c>
      <c r="K1257" s="16"/>
      <c r="L1257" s="38"/>
      <c r="M1257" s="38"/>
      <c r="U1257" s="25"/>
      <c r="W1257" s="39"/>
      <c r="X1257" s="39"/>
      <c r="Y1257" s="39"/>
      <c r="Z1257" s="39"/>
      <c r="AA1257" s="39"/>
      <c r="AB1257" s="39"/>
    </row>
    <row r="1258" spans="1:28" x14ac:dyDescent="0.25">
      <c r="A1258" s="183">
        <v>44818</v>
      </c>
      <c r="B1258" s="184">
        <v>89.88</v>
      </c>
      <c r="C1258" s="184">
        <v>100.947</v>
      </c>
      <c r="K1258" s="16"/>
      <c r="L1258" s="38"/>
      <c r="M1258" s="38"/>
      <c r="U1258" s="25"/>
      <c r="W1258" s="39"/>
      <c r="X1258" s="39"/>
      <c r="Y1258" s="39"/>
      <c r="Z1258" s="39"/>
      <c r="AA1258" s="39"/>
      <c r="AB1258" s="39"/>
    </row>
    <row r="1259" spans="1:28" x14ac:dyDescent="0.25">
      <c r="A1259" s="183">
        <v>44819</v>
      </c>
      <c r="B1259" s="184">
        <v>89.98</v>
      </c>
      <c r="C1259" s="184">
        <v>100.87</v>
      </c>
      <c r="K1259" s="16"/>
      <c r="L1259" s="38"/>
      <c r="M1259" s="38"/>
      <c r="U1259" s="25"/>
      <c r="W1259" s="39"/>
      <c r="X1259" s="39"/>
      <c r="Y1259" s="39"/>
      <c r="Z1259" s="39"/>
      <c r="AA1259" s="39"/>
      <c r="AB1259" s="39"/>
    </row>
    <row r="1260" spans="1:28" x14ac:dyDescent="0.25">
      <c r="A1260" s="183">
        <v>44820</v>
      </c>
      <c r="B1260" s="184">
        <v>90.41</v>
      </c>
      <c r="C1260" s="184">
        <v>100.693</v>
      </c>
      <c r="K1260" s="16"/>
      <c r="L1260" s="38"/>
      <c r="M1260" s="38"/>
      <c r="U1260" s="25"/>
      <c r="W1260" s="39"/>
      <c r="X1260" s="39"/>
      <c r="Y1260" s="39"/>
      <c r="Z1260" s="39"/>
      <c r="AA1260" s="39"/>
      <c r="AB1260" s="39"/>
    </row>
    <row r="1261" spans="1:28" x14ac:dyDescent="0.25">
      <c r="A1261" s="183">
        <v>44823</v>
      </c>
      <c r="B1261" s="184">
        <v>89.43</v>
      </c>
      <c r="C1261" s="184">
        <v>100.685</v>
      </c>
      <c r="K1261" s="16"/>
      <c r="L1261" s="38"/>
      <c r="M1261" s="38"/>
      <c r="U1261" s="25"/>
      <c r="W1261" s="39"/>
      <c r="X1261" s="39"/>
      <c r="Y1261" s="39"/>
      <c r="Z1261" s="39"/>
      <c r="AA1261" s="39"/>
      <c r="AB1261" s="39"/>
    </row>
    <row r="1262" spans="1:28" x14ac:dyDescent="0.25">
      <c r="A1262" s="183">
        <v>44824</v>
      </c>
      <c r="B1262" s="184">
        <v>88</v>
      </c>
      <c r="C1262" s="184">
        <v>100.477</v>
      </c>
      <c r="K1262" s="16"/>
      <c r="L1262" s="38"/>
      <c r="M1262" s="38"/>
      <c r="U1262" s="25"/>
      <c r="W1262" s="39"/>
      <c r="X1262" s="39"/>
      <c r="Y1262" s="39"/>
      <c r="Z1262" s="39"/>
      <c r="AA1262" s="39"/>
      <c r="AB1262" s="39"/>
    </row>
    <row r="1263" spans="1:28" x14ac:dyDescent="0.25">
      <c r="A1263" s="183">
        <v>44825</v>
      </c>
      <c r="B1263" s="184">
        <v>88.11</v>
      </c>
      <c r="C1263" s="184">
        <v>100.42</v>
      </c>
      <c r="K1263" s="16"/>
      <c r="L1263" s="38"/>
      <c r="M1263" s="38"/>
      <c r="U1263" s="25"/>
      <c r="W1263" s="39"/>
      <c r="X1263" s="39"/>
      <c r="Y1263" s="39"/>
      <c r="Z1263" s="39"/>
      <c r="AA1263" s="39"/>
      <c r="AB1263" s="39"/>
    </row>
    <row r="1264" spans="1:28" x14ac:dyDescent="0.25">
      <c r="A1264" s="183">
        <v>44826</v>
      </c>
      <c r="B1264" s="184">
        <v>89.85</v>
      </c>
      <c r="C1264" s="184">
        <v>100.23</v>
      </c>
      <c r="K1264" s="16"/>
      <c r="L1264" s="38"/>
      <c r="M1264" s="38"/>
      <c r="U1264" s="25"/>
      <c r="W1264" s="39"/>
      <c r="X1264" s="39"/>
      <c r="Y1264" s="39"/>
      <c r="Z1264" s="39"/>
      <c r="AA1264" s="39"/>
      <c r="AB1264" s="39"/>
    </row>
    <row r="1265" spans="1:28" x14ac:dyDescent="0.25">
      <c r="A1265" s="183">
        <v>44827</v>
      </c>
      <c r="B1265" s="184">
        <v>87.56</v>
      </c>
      <c r="C1265" s="184">
        <v>100.191</v>
      </c>
      <c r="K1265" s="16"/>
      <c r="L1265" s="38"/>
      <c r="M1265" s="38"/>
      <c r="U1265" s="25"/>
      <c r="W1265" s="39"/>
      <c r="X1265" s="39"/>
      <c r="Y1265" s="39"/>
      <c r="Z1265" s="39"/>
      <c r="AA1265" s="39"/>
      <c r="AB1265" s="39"/>
    </row>
    <row r="1266" spans="1:28" x14ac:dyDescent="0.25">
      <c r="A1266" s="183">
        <v>44830</v>
      </c>
      <c r="B1266" s="184">
        <v>87.2</v>
      </c>
      <c r="C1266" s="184">
        <v>100.06100000000001</v>
      </c>
      <c r="K1266" s="16"/>
      <c r="L1266" s="38"/>
      <c r="M1266" s="38"/>
      <c r="U1266" s="25"/>
      <c r="W1266" s="39"/>
      <c r="X1266" s="39"/>
      <c r="Y1266" s="39"/>
      <c r="Z1266" s="39"/>
      <c r="AA1266" s="39"/>
      <c r="AB1266" s="39"/>
    </row>
    <row r="1267" spans="1:28" x14ac:dyDescent="0.25">
      <c r="A1267" s="183">
        <v>44831</v>
      </c>
      <c r="B1267" s="184">
        <v>86.05</v>
      </c>
      <c r="C1267" s="184">
        <v>100.117</v>
      </c>
      <c r="K1267" s="16"/>
      <c r="L1267" s="38"/>
      <c r="M1267" s="38"/>
      <c r="U1267" s="25"/>
      <c r="W1267" s="39"/>
      <c r="X1267" s="39"/>
      <c r="Y1267" s="39"/>
      <c r="Z1267" s="39"/>
      <c r="AA1267" s="39"/>
      <c r="AB1267" s="39"/>
    </row>
    <row r="1268" spans="1:28" x14ac:dyDescent="0.25">
      <c r="A1268" s="183">
        <v>44832</v>
      </c>
      <c r="B1268" s="184">
        <v>81.650000000000006</v>
      </c>
      <c r="C1268" s="184">
        <v>100.068</v>
      </c>
      <c r="K1268" s="16"/>
      <c r="L1268" s="38"/>
      <c r="M1268" s="38"/>
      <c r="U1268" s="25"/>
      <c r="W1268" s="39"/>
      <c r="X1268" s="39"/>
      <c r="Y1268" s="39"/>
      <c r="Z1268" s="39"/>
      <c r="AA1268" s="39"/>
      <c r="AB1268" s="39"/>
    </row>
    <row r="1269" spans="1:28" x14ac:dyDescent="0.25">
      <c r="A1269" s="183">
        <v>44833</v>
      </c>
      <c r="B1269" s="184">
        <v>82.9</v>
      </c>
      <c r="C1269" s="184">
        <v>100.09099999999999</v>
      </c>
      <c r="K1269" s="16"/>
      <c r="L1269" s="38"/>
      <c r="M1269" s="38"/>
      <c r="U1269" s="25"/>
      <c r="W1269" s="39"/>
      <c r="X1269" s="39"/>
      <c r="Y1269" s="39"/>
      <c r="Z1269" s="39"/>
      <c r="AA1269" s="39"/>
      <c r="AB1269" s="39"/>
    </row>
    <row r="1270" spans="1:28" x14ac:dyDescent="0.25">
      <c r="A1270" s="183">
        <v>44834</v>
      </c>
      <c r="B1270" s="184">
        <v>83.65</v>
      </c>
      <c r="C1270" s="184">
        <v>100.261</v>
      </c>
      <c r="K1270" s="16"/>
      <c r="L1270" s="38"/>
      <c r="M1270" s="38"/>
      <c r="U1270" s="25"/>
      <c r="W1270" s="39"/>
      <c r="X1270" s="39"/>
      <c r="Y1270" s="39"/>
      <c r="Z1270" s="39"/>
      <c r="AA1270" s="39"/>
      <c r="AB1270" s="39"/>
    </row>
    <row r="1271" spans="1:28" x14ac:dyDescent="0.25">
      <c r="A1271" s="183">
        <v>44837</v>
      </c>
      <c r="B1271" s="184">
        <v>83.5</v>
      </c>
      <c r="C1271" s="184">
        <v>100.249</v>
      </c>
      <c r="K1271" s="16"/>
      <c r="L1271" s="38"/>
      <c r="M1271" s="38"/>
      <c r="U1271" s="25"/>
      <c r="W1271" s="39"/>
      <c r="X1271" s="39"/>
      <c r="Y1271" s="39"/>
      <c r="Z1271" s="39"/>
      <c r="AA1271" s="39"/>
      <c r="AB1271" s="39"/>
    </row>
    <row r="1272" spans="1:28" x14ac:dyDescent="0.25">
      <c r="A1272" s="183">
        <v>44838</v>
      </c>
      <c r="B1272" s="184">
        <v>87.8</v>
      </c>
      <c r="C1272" s="184">
        <v>100.565</v>
      </c>
      <c r="K1272" s="16"/>
      <c r="L1272" s="38"/>
      <c r="M1272" s="38"/>
      <c r="U1272" s="25"/>
      <c r="W1272" s="39"/>
      <c r="X1272" s="39"/>
      <c r="Y1272" s="39"/>
      <c r="Z1272" s="39"/>
      <c r="AA1272" s="39"/>
      <c r="AB1272" s="39"/>
    </row>
    <row r="1273" spans="1:28" x14ac:dyDescent="0.25">
      <c r="A1273" s="183">
        <v>44839</v>
      </c>
      <c r="B1273" s="184">
        <v>85.29</v>
      </c>
      <c r="C1273" s="184">
        <v>100.387</v>
      </c>
      <c r="K1273" s="16"/>
      <c r="L1273" s="38"/>
      <c r="M1273" s="38"/>
      <c r="U1273" s="25"/>
      <c r="W1273" s="39"/>
      <c r="X1273" s="39"/>
      <c r="Y1273" s="39"/>
      <c r="Z1273" s="39"/>
      <c r="AA1273" s="39"/>
      <c r="AB1273" s="39"/>
    </row>
    <row r="1274" spans="1:28" x14ac:dyDescent="0.25">
      <c r="A1274" s="183">
        <v>44840</v>
      </c>
      <c r="B1274" s="184">
        <v>85.31</v>
      </c>
      <c r="C1274" s="184">
        <v>100.285</v>
      </c>
      <c r="K1274" s="16"/>
      <c r="L1274" s="38"/>
      <c r="M1274" s="38"/>
      <c r="U1274" s="25"/>
      <c r="W1274" s="39"/>
      <c r="X1274" s="39"/>
      <c r="Y1274" s="39"/>
      <c r="Z1274" s="39"/>
      <c r="AA1274" s="39"/>
      <c r="AB1274" s="39"/>
    </row>
    <row r="1275" spans="1:28" x14ac:dyDescent="0.25">
      <c r="A1275" s="183">
        <v>44841</v>
      </c>
      <c r="B1275" s="184">
        <v>83.91</v>
      </c>
      <c r="C1275" s="184">
        <v>100.184</v>
      </c>
      <c r="K1275" s="16"/>
      <c r="L1275" s="38"/>
      <c r="M1275" s="38"/>
      <c r="U1275" s="25"/>
      <c r="W1275" s="39"/>
      <c r="X1275" s="39"/>
      <c r="Y1275" s="39"/>
      <c r="Z1275" s="39"/>
      <c r="AA1275" s="39"/>
      <c r="AB1275" s="39"/>
    </row>
    <row r="1276" spans="1:28" x14ac:dyDescent="0.25">
      <c r="A1276" s="183">
        <v>44844</v>
      </c>
      <c r="B1276" s="184">
        <v>82.5</v>
      </c>
      <c r="C1276" s="184">
        <v>100.214</v>
      </c>
      <c r="K1276" s="16"/>
      <c r="L1276" s="38"/>
      <c r="M1276" s="38"/>
      <c r="U1276" s="25"/>
      <c r="W1276" s="39"/>
      <c r="X1276" s="39"/>
      <c r="Y1276" s="39"/>
      <c r="Z1276" s="39"/>
      <c r="AA1276" s="39"/>
      <c r="AB1276" s="39"/>
    </row>
    <row r="1277" spans="1:28" x14ac:dyDescent="0.25">
      <c r="A1277" s="183">
        <v>44845</v>
      </c>
      <c r="B1277" s="184">
        <v>79.540000000000006</v>
      </c>
      <c r="C1277" s="184">
        <v>100.11</v>
      </c>
      <c r="K1277" s="16"/>
      <c r="L1277" s="38"/>
      <c r="M1277" s="38"/>
      <c r="U1277" s="25"/>
      <c r="W1277" s="39"/>
      <c r="X1277" s="39"/>
      <c r="Y1277" s="39"/>
      <c r="Z1277" s="39"/>
      <c r="AA1277" s="39"/>
      <c r="AB1277" s="39"/>
    </row>
    <row r="1278" spans="1:28" x14ac:dyDescent="0.25">
      <c r="A1278" s="183">
        <v>44846</v>
      </c>
      <c r="B1278" s="184">
        <v>78.06</v>
      </c>
      <c r="C1278" s="184">
        <v>100.206</v>
      </c>
      <c r="K1278" s="16"/>
      <c r="L1278" s="38"/>
      <c r="M1278" s="38"/>
      <c r="U1278" s="25"/>
      <c r="W1278" s="39"/>
      <c r="X1278" s="39"/>
      <c r="Y1278" s="39"/>
      <c r="Z1278" s="39"/>
      <c r="AA1278" s="39"/>
      <c r="AB1278" s="39"/>
    </row>
    <row r="1279" spans="1:28" x14ac:dyDescent="0.25">
      <c r="A1279" s="183">
        <v>44847</v>
      </c>
      <c r="B1279" s="184">
        <v>78.83</v>
      </c>
      <c r="C1279" s="184">
        <v>100.18</v>
      </c>
      <c r="K1279" s="16"/>
      <c r="L1279" s="38"/>
      <c r="M1279" s="38"/>
      <c r="U1279" s="25"/>
      <c r="W1279" s="39"/>
      <c r="X1279" s="39"/>
      <c r="Y1279" s="39"/>
      <c r="Z1279" s="39"/>
      <c r="AA1279" s="39"/>
      <c r="AB1279" s="39"/>
    </row>
    <row r="1280" spans="1:28" x14ac:dyDescent="0.25">
      <c r="A1280" s="183">
        <v>44848</v>
      </c>
      <c r="B1280" s="184">
        <v>80.11</v>
      </c>
      <c r="C1280" s="184">
        <v>100.15600000000001</v>
      </c>
      <c r="K1280" s="16"/>
      <c r="L1280" s="38"/>
      <c r="M1280" s="38"/>
      <c r="U1280" s="25"/>
      <c r="W1280" s="39"/>
      <c r="X1280" s="39"/>
      <c r="Y1280" s="39"/>
      <c r="Z1280" s="39"/>
      <c r="AA1280" s="39"/>
      <c r="AB1280" s="39"/>
    </row>
    <row r="1281" spans="1:28" x14ac:dyDescent="0.25">
      <c r="A1281" s="183">
        <v>44851</v>
      </c>
      <c r="B1281" s="184">
        <v>78.77</v>
      </c>
      <c r="C1281" s="184">
        <v>100.108</v>
      </c>
      <c r="K1281" s="16"/>
      <c r="L1281" s="38"/>
      <c r="M1281" s="38"/>
      <c r="U1281" s="25"/>
      <c r="W1281" s="39"/>
      <c r="X1281" s="39"/>
      <c r="Y1281" s="39"/>
      <c r="Z1281" s="39"/>
      <c r="AA1281" s="39"/>
      <c r="AB1281" s="39"/>
    </row>
    <row r="1282" spans="1:28" x14ac:dyDescent="0.25">
      <c r="A1282" s="183">
        <v>44852</v>
      </c>
      <c r="B1282" s="184">
        <v>78</v>
      </c>
      <c r="C1282" s="184">
        <v>99.968000000000004</v>
      </c>
      <c r="K1282" s="16"/>
      <c r="L1282" s="38"/>
      <c r="M1282" s="38"/>
      <c r="U1282" s="25"/>
      <c r="W1282" s="39"/>
      <c r="X1282" s="39"/>
      <c r="Y1282" s="39"/>
      <c r="Z1282" s="39"/>
      <c r="AA1282" s="39"/>
      <c r="AB1282" s="39"/>
    </row>
    <row r="1283" spans="1:28" x14ac:dyDescent="0.25">
      <c r="A1283" s="183">
        <v>44853</v>
      </c>
      <c r="B1283" s="184">
        <v>78.67</v>
      </c>
      <c r="C1283" s="184">
        <v>99.88</v>
      </c>
      <c r="K1283" s="16"/>
      <c r="L1283" s="38"/>
      <c r="M1283" s="38"/>
      <c r="U1283" s="25"/>
      <c r="W1283" s="39"/>
      <c r="X1283" s="39"/>
      <c r="Y1283" s="39"/>
      <c r="Z1283" s="39"/>
      <c r="AA1283" s="39"/>
      <c r="AB1283" s="39"/>
    </row>
    <row r="1284" spans="1:28" x14ac:dyDescent="0.25">
      <c r="A1284" s="183">
        <v>44854</v>
      </c>
      <c r="B1284" s="184">
        <v>77.599999999999994</v>
      </c>
      <c r="C1284" s="184">
        <v>99.76</v>
      </c>
      <c r="K1284" s="16"/>
      <c r="L1284" s="38"/>
      <c r="M1284" s="38"/>
      <c r="U1284" s="25"/>
      <c r="W1284" s="39"/>
      <c r="X1284" s="39"/>
      <c r="Y1284" s="39"/>
      <c r="Z1284" s="39"/>
      <c r="AA1284" s="39"/>
      <c r="AB1284" s="39"/>
    </row>
    <row r="1285" spans="1:28" x14ac:dyDescent="0.25">
      <c r="A1285" s="183">
        <v>44855</v>
      </c>
      <c r="B1285" s="184">
        <v>76.22</v>
      </c>
      <c r="C1285" s="184">
        <v>99.722999999999999</v>
      </c>
      <c r="K1285" s="16"/>
      <c r="L1285" s="38"/>
      <c r="M1285" s="38"/>
      <c r="U1285" s="25"/>
      <c r="W1285" s="39"/>
      <c r="X1285" s="39"/>
      <c r="Y1285" s="39"/>
      <c r="Z1285" s="39"/>
      <c r="AA1285" s="39"/>
      <c r="AB1285" s="39"/>
    </row>
    <row r="1286" spans="1:28" x14ac:dyDescent="0.25">
      <c r="A1286" s="183">
        <v>44858</v>
      </c>
      <c r="B1286" s="184">
        <v>77</v>
      </c>
      <c r="C1286" s="184">
        <v>99.84</v>
      </c>
      <c r="K1286" s="16"/>
      <c r="L1286" s="38"/>
      <c r="M1286" s="38"/>
      <c r="U1286" s="25"/>
      <c r="W1286" s="39"/>
      <c r="X1286" s="39"/>
      <c r="Y1286" s="39"/>
      <c r="Z1286" s="39"/>
      <c r="AA1286" s="39"/>
      <c r="AB1286" s="39"/>
    </row>
    <row r="1287" spans="1:28" x14ac:dyDescent="0.25">
      <c r="A1287" s="183">
        <v>44859</v>
      </c>
      <c r="B1287" s="184">
        <v>79.95</v>
      </c>
      <c r="C1287" s="184">
        <v>99.88</v>
      </c>
      <c r="K1287" s="16"/>
      <c r="L1287" s="38"/>
      <c r="M1287" s="38"/>
      <c r="U1287" s="25"/>
      <c r="W1287" s="39"/>
      <c r="X1287" s="39"/>
      <c r="Y1287" s="39"/>
      <c r="Z1287" s="39"/>
      <c r="AA1287" s="39"/>
      <c r="AB1287" s="39"/>
    </row>
    <row r="1288" spans="1:28" x14ac:dyDescent="0.25">
      <c r="A1288" s="183">
        <v>44860</v>
      </c>
      <c r="B1288" s="184">
        <v>81.96</v>
      </c>
      <c r="C1288" s="184">
        <v>99.805000000000007</v>
      </c>
      <c r="K1288" s="16"/>
      <c r="L1288" s="38"/>
      <c r="M1288" s="38"/>
      <c r="U1288" s="25"/>
      <c r="W1288" s="39"/>
      <c r="X1288" s="39"/>
      <c r="Y1288" s="39"/>
      <c r="Z1288" s="39"/>
      <c r="AA1288" s="39"/>
      <c r="AB1288" s="39"/>
    </row>
    <row r="1289" spans="1:28" x14ac:dyDescent="0.25">
      <c r="A1289" s="183">
        <v>44861</v>
      </c>
      <c r="B1289" s="184">
        <v>81.209999999999994</v>
      </c>
      <c r="C1289" s="184">
        <v>99.775000000000006</v>
      </c>
      <c r="K1289" s="16"/>
      <c r="L1289" s="38"/>
      <c r="M1289" s="38"/>
      <c r="U1289" s="25"/>
      <c r="W1289" s="39"/>
      <c r="X1289" s="39"/>
      <c r="Y1289" s="39"/>
      <c r="Z1289" s="39"/>
      <c r="AA1289" s="39"/>
      <c r="AB1289" s="39"/>
    </row>
    <row r="1290" spans="1:28" x14ac:dyDescent="0.25">
      <c r="A1290" s="183">
        <v>44862</v>
      </c>
      <c r="B1290" s="184">
        <v>82.07</v>
      </c>
      <c r="C1290" s="184">
        <v>99.89</v>
      </c>
      <c r="K1290" s="16"/>
      <c r="L1290" s="38"/>
      <c r="M1290" s="38"/>
      <c r="U1290" s="25"/>
      <c r="W1290" s="39"/>
      <c r="X1290" s="39"/>
      <c r="Y1290" s="39"/>
      <c r="Z1290" s="39"/>
      <c r="AA1290" s="39"/>
      <c r="AB1290" s="39"/>
    </row>
    <row r="1291" spans="1:28" x14ac:dyDescent="0.25">
      <c r="A1291" s="183">
        <v>44865</v>
      </c>
      <c r="B1291" s="184">
        <v>81.86</v>
      </c>
      <c r="C1291" s="184">
        <v>99.805000000000007</v>
      </c>
      <c r="K1291" s="16"/>
      <c r="L1291" s="38"/>
      <c r="M1291" s="38"/>
      <c r="U1291" s="25"/>
      <c r="W1291" s="39"/>
      <c r="X1291" s="39"/>
      <c r="Y1291" s="39"/>
      <c r="Z1291" s="39"/>
      <c r="AA1291" s="39"/>
      <c r="AB1291" s="39"/>
    </row>
    <row r="1292" spans="1:28" x14ac:dyDescent="0.25">
      <c r="A1292" s="183">
        <v>44866</v>
      </c>
      <c r="B1292" s="184">
        <v>82.8</v>
      </c>
      <c r="C1292" s="184">
        <v>99.846999999999994</v>
      </c>
      <c r="K1292" s="16"/>
      <c r="L1292" s="38"/>
      <c r="M1292" s="38"/>
      <c r="U1292" s="25"/>
      <c r="W1292" s="39"/>
      <c r="X1292" s="39"/>
      <c r="Y1292" s="39"/>
      <c r="Z1292" s="39"/>
      <c r="AA1292" s="39"/>
      <c r="AB1292" s="39"/>
    </row>
    <row r="1293" spans="1:28" x14ac:dyDescent="0.25">
      <c r="A1293" s="183">
        <v>44867</v>
      </c>
      <c r="B1293" s="184">
        <v>81.540000000000006</v>
      </c>
      <c r="C1293" s="184">
        <v>99.759</v>
      </c>
      <c r="K1293" s="16"/>
      <c r="L1293" s="38"/>
      <c r="M1293" s="38"/>
      <c r="U1293" s="25"/>
      <c r="W1293" s="39"/>
      <c r="X1293" s="39"/>
      <c r="Y1293" s="39"/>
      <c r="Z1293" s="39"/>
      <c r="AA1293" s="39"/>
      <c r="AB1293" s="39"/>
    </row>
    <row r="1294" spans="1:28" x14ac:dyDescent="0.25">
      <c r="A1294" s="183">
        <v>44868</v>
      </c>
      <c r="B1294" s="184">
        <v>81.11</v>
      </c>
      <c r="C1294" s="184">
        <v>99.703999999999994</v>
      </c>
      <c r="K1294" s="16"/>
      <c r="L1294" s="38"/>
      <c r="M1294" s="38"/>
      <c r="U1294" s="25"/>
      <c r="W1294" s="39"/>
      <c r="X1294" s="39"/>
      <c r="Y1294" s="39"/>
      <c r="Z1294" s="39"/>
      <c r="AA1294" s="39"/>
      <c r="AB1294" s="39"/>
    </row>
    <row r="1295" spans="1:28" x14ac:dyDescent="0.25">
      <c r="A1295" s="183">
        <v>44869</v>
      </c>
      <c r="B1295" s="184">
        <v>81.319999999999993</v>
      </c>
      <c r="C1295" s="184">
        <v>99.67</v>
      </c>
      <c r="K1295" s="16"/>
      <c r="L1295" s="38"/>
      <c r="M1295" s="38"/>
      <c r="U1295" s="25"/>
      <c r="W1295" s="39"/>
      <c r="X1295" s="39"/>
      <c r="Y1295" s="39"/>
      <c r="Z1295" s="39"/>
      <c r="AA1295" s="39"/>
      <c r="AB1295" s="39"/>
    </row>
    <row r="1296" spans="1:28" x14ac:dyDescent="0.25">
      <c r="A1296" s="183">
        <v>44872</v>
      </c>
      <c r="B1296" s="184">
        <v>80.58</v>
      </c>
      <c r="C1296" s="184">
        <v>99.662000000000006</v>
      </c>
      <c r="K1296" s="16"/>
      <c r="L1296" s="38"/>
      <c r="M1296" s="38"/>
      <c r="U1296" s="25"/>
      <c r="W1296" s="39"/>
      <c r="X1296" s="39"/>
      <c r="Y1296" s="39"/>
      <c r="Z1296" s="39"/>
      <c r="AA1296" s="39"/>
      <c r="AB1296" s="39"/>
    </row>
    <row r="1297" spans="1:28" x14ac:dyDescent="0.25">
      <c r="A1297" s="183">
        <v>44873</v>
      </c>
      <c r="B1297" s="184">
        <v>79.900000000000006</v>
      </c>
      <c r="C1297" s="184">
        <v>99.555999999999997</v>
      </c>
      <c r="K1297" s="16"/>
      <c r="L1297" s="38"/>
      <c r="M1297" s="38"/>
      <c r="U1297" s="25"/>
      <c r="W1297" s="39"/>
      <c r="X1297" s="39"/>
      <c r="Y1297" s="39"/>
      <c r="Z1297" s="39"/>
      <c r="AA1297" s="39"/>
      <c r="AB1297" s="39"/>
    </row>
    <row r="1298" spans="1:28" x14ac:dyDescent="0.25">
      <c r="A1298" s="183">
        <v>44874</v>
      </c>
      <c r="B1298" s="184">
        <v>81.23</v>
      </c>
      <c r="C1298" s="184">
        <v>99.570999999999998</v>
      </c>
      <c r="K1298" s="16"/>
      <c r="L1298" s="38"/>
      <c r="M1298" s="38"/>
      <c r="U1298" s="25"/>
      <c r="W1298" s="39"/>
      <c r="X1298" s="39"/>
      <c r="Y1298" s="39"/>
      <c r="Z1298" s="39"/>
      <c r="AA1298" s="39"/>
      <c r="AB1298" s="39"/>
    </row>
    <row r="1299" spans="1:28" x14ac:dyDescent="0.25">
      <c r="A1299" s="183">
        <v>44875</v>
      </c>
      <c r="B1299" s="184">
        <v>82.41</v>
      </c>
      <c r="C1299" s="184">
        <v>99.549000000000007</v>
      </c>
      <c r="K1299" s="16"/>
      <c r="L1299" s="38"/>
      <c r="M1299" s="38"/>
      <c r="U1299" s="25"/>
      <c r="W1299" s="39"/>
      <c r="X1299" s="39"/>
      <c r="Y1299" s="39"/>
      <c r="Z1299" s="39"/>
      <c r="AA1299" s="39"/>
      <c r="AB1299" s="39"/>
    </row>
    <row r="1300" spans="1:28" x14ac:dyDescent="0.25">
      <c r="A1300" s="183">
        <v>44876</v>
      </c>
      <c r="B1300" s="184">
        <v>83.95</v>
      </c>
      <c r="C1300" s="184">
        <v>99.543999999999997</v>
      </c>
      <c r="K1300" s="16"/>
      <c r="L1300" s="38"/>
      <c r="M1300" s="38"/>
      <c r="U1300" s="25"/>
      <c r="W1300" s="39"/>
      <c r="X1300" s="39"/>
      <c r="Y1300" s="39"/>
      <c r="Z1300" s="39"/>
      <c r="AA1300" s="39"/>
      <c r="AB1300" s="39"/>
    </row>
    <row r="1301" spans="1:28" x14ac:dyDescent="0.25">
      <c r="A1301" s="183">
        <v>44879</v>
      </c>
      <c r="B1301" s="184">
        <v>82.47</v>
      </c>
      <c r="C1301" s="184">
        <v>99.507999999999996</v>
      </c>
      <c r="K1301" s="16"/>
      <c r="L1301" s="38"/>
      <c r="M1301" s="38"/>
      <c r="U1301" s="25"/>
      <c r="W1301" s="39"/>
      <c r="X1301" s="39"/>
      <c r="Y1301" s="39"/>
      <c r="Z1301" s="39"/>
      <c r="AA1301" s="39"/>
      <c r="AB1301" s="39"/>
    </row>
    <row r="1302" spans="1:28" x14ac:dyDescent="0.25">
      <c r="A1302" s="183">
        <v>44880</v>
      </c>
      <c r="B1302" s="184">
        <v>83.29</v>
      </c>
      <c r="C1302" s="184">
        <v>99.472999999999999</v>
      </c>
      <c r="K1302" s="16"/>
      <c r="L1302" s="38"/>
      <c r="M1302" s="38"/>
      <c r="U1302" s="25"/>
      <c r="W1302" s="39"/>
      <c r="X1302" s="39"/>
      <c r="Y1302" s="39"/>
      <c r="Z1302" s="39"/>
      <c r="AA1302" s="39"/>
      <c r="AB1302" s="39"/>
    </row>
    <row r="1303" spans="1:28" x14ac:dyDescent="0.25">
      <c r="A1303" s="183">
        <v>44881</v>
      </c>
      <c r="B1303" s="184">
        <v>83.51</v>
      </c>
      <c r="C1303" s="184">
        <v>99.46</v>
      </c>
      <c r="K1303" s="16"/>
      <c r="L1303" s="38"/>
      <c r="M1303" s="38"/>
      <c r="U1303" s="25"/>
      <c r="W1303" s="39"/>
      <c r="X1303" s="39"/>
      <c r="Y1303" s="39"/>
      <c r="Z1303" s="39"/>
      <c r="AA1303" s="39"/>
      <c r="AB1303" s="39"/>
    </row>
    <row r="1304" spans="1:28" x14ac:dyDescent="0.25">
      <c r="A1304" s="183">
        <v>44882</v>
      </c>
      <c r="B1304" s="184">
        <v>85.8</v>
      </c>
      <c r="C1304" s="184">
        <v>99.584999999999994</v>
      </c>
      <c r="K1304" s="16"/>
      <c r="L1304" s="38"/>
      <c r="M1304" s="38"/>
      <c r="U1304" s="25"/>
      <c r="W1304" s="39"/>
      <c r="X1304" s="39"/>
      <c r="Y1304" s="39"/>
      <c r="Z1304" s="39"/>
      <c r="AA1304" s="39"/>
      <c r="AB1304" s="39"/>
    </row>
    <row r="1305" spans="1:28" x14ac:dyDescent="0.25">
      <c r="A1305" s="183">
        <v>44883</v>
      </c>
      <c r="B1305" s="184">
        <v>84.87</v>
      </c>
      <c r="C1305" s="184">
        <v>99.554000000000002</v>
      </c>
      <c r="K1305" s="16"/>
      <c r="L1305" s="38"/>
      <c r="M1305" s="38"/>
      <c r="U1305" s="25"/>
      <c r="W1305" s="39"/>
      <c r="X1305" s="39"/>
      <c r="Y1305" s="39"/>
      <c r="Z1305" s="39"/>
      <c r="AA1305" s="39"/>
      <c r="AB1305" s="39"/>
    </row>
    <row r="1306" spans="1:28" x14ac:dyDescent="0.25">
      <c r="A1306" s="183">
        <v>44886</v>
      </c>
      <c r="B1306" s="184">
        <v>85.47</v>
      </c>
      <c r="C1306" s="184">
        <v>99.635999999999996</v>
      </c>
      <c r="K1306" s="16"/>
      <c r="L1306" s="38"/>
      <c r="M1306" s="38"/>
      <c r="U1306" s="25"/>
      <c r="W1306" s="39"/>
      <c r="X1306" s="39"/>
      <c r="Y1306" s="39"/>
      <c r="Z1306" s="39"/>
      <c r="AA1306" s="39"/>
      <c r="AB1306" s="39"/>
    </row>
    <row r="1307" spans="1:28" x14ac:dyDescent="0.25">
      <c r="A1307" s="183">
        <v>44887</v>
      </c>
      <c r="B1307" s="184">
        <v>86.11</v>
      </c>
      <c r="C1307" s="184">
        <v>99.656999999999996</v>
      </c>
      <c r="K1307" s="16"/>
      <c r="L1307" s="38"/>
      <c r="M1307" s="38"/>
      <c r="U1307" s="25"/>
      <c r="W1307" s="39"/>
      <c r="X1307" s="39"/>
      <c r="Y1307" s="39"/>
      <c r="Z1307" s="39"/>
      <c r="AA1307" s="39"/>
      <c r="AB1307" s="39"/>
    </row>
    <row r="1308" spans="1:28" x14ac:dyDescent="0.25">
      <c r="A1308" s="183">
        <v>44888</v>
      </c>
      <c r="B1308" s="184">
        <v>86.61</v>
      </c>
      <c r="C1308" s="184">
        <v>99.66</v>
      </c>
    </row>
    <row r="1309" spans="1:28" x14ac:dyDescent="0.25">
      <c r="A1309" s="183">
        <v>44889</v>
      </c>
      <c r="B1309" s="184">
        <v>89.67</v>
      </c>
      <c r="C1309" s="184">
        <v>99.742999999999995</v>
      </c>
    </row>
    <row r="1310" spans="1:28" x14ac:dyDescent="0.25">
      <c r="A1310" s="183">
        <v>44890</v>
      </c>
      <c r="B1310" s="184">
        <v>88.84</v>
      </c>
      <c r="C1310" s="184">
        <v>99.638999999999996</v>
      </c>
    </row>
    <row r="1311" spans="1:28" x14ac:dyDescent="0.25">
      <c r="A1311" s="183">
        <v>44893</v>
      </c>
      <c r="B1311" s="184">
        <v>88.42</v>
      </c>
      <c r="C1311" s="184">
        <v>99.608000000000004</v>
      </c>
    </row>
    <row r="1312" spans="1:28" x14ac:dyDescent="0.25">
      <c r="A1312" s="183">
        <v>44894</v>
      </c>
      <c r="B1312" s="184">
        <v>88.82</v>
      </c>
      <c r="C1312" s="184">
        <v>99.733000000000004</v>
      </c>
    </row>
    <row r="1313" spans="1:3" x14ac:dyDescent="0.25">
      <c r="A1313" s="183">
        <v>44895</v>
      </c>
      <c r="B1313" s="184">
        <v>89.13</v>
      </c>
      <c r="C1313" s="184">
        <v>99.668000000000006</v>
      </c>
    </row>
    <row r="1314" spans="1:3" x14ac:dyDescent="0.25">
      <c r="A1314" s="183">
        <v>44896</v>
      </c>
      <c r="B1314" s="184">
        <v>90.67</v>
      </c>
      <c r="C1314" s="184">
        <v>99.78</v>
      </c>
    </row>
    <row r="1315" spans="1:3" x14ac:dyDescent="0.25">
      <c r="A1315" s="183">
        <v>44897</v>
      </c>
      <c r="B1315" s="184">
        <v>91.58</v>
      </c>
      <c r="C1315" s="184">
        <v>99.863</v>
      </c>
    </row>
    <row r="1316" spans="1:3" x14ac:dyDescent="0.25">
      <c r="A1316" s="183">
        <v>44900</v>
      </c>
      <c r="B1316" s="184">
        <v>92.3</v>
      </c>
      <c r="C1316" s="184">
        <v>99.766999999999996</v>
      </c>
    </row>
    <row r="1317" spans="1:3" x14ac:dyDescent="0.25">
      <c r="A1317" s="183">
        <v>44901</v>
      </c>
      <c r="B1317" s="184">
        <v>92.03</v>
      </c>
      <c r="C1317" s="184">
        <v>99.777000000000001</v>
      </c>
    </row>
    <row r="1318" spans="1:3" x14ac:dyDescent="0.25">
      <c r="A1318" s="183">
        <v>44902</v>
      </c>
      <c r="B1318" s="184">
        <v>92.63</v>
      </c>
      <c r="C1318" s="184">
        <v>99.837000000000003</v>
      </c>
    </row>
    <row r="1319" spans="1:3" x14ac:dyDescent="0.25">
      <c r="A1319" s="183">
        <v>44903</v>
      </c>
      <c r="B1319" s="184">
        <v>92.93</v>
      </c>
      <c r="C1319" s="184">
        <v>99.853999999999999</v>
      </c>
    </row>
    <row r="1320" spans="1:3" x14ac:dyDescent="0.25">
      <c r="A1320" s="183">
        <v>44904</v>
      </c>
      <c r="B1320" s="184">
        <v>91.95</v>
      </c>
      <c r="C1320" s="184">
        <v>99.77</v>
      </c>
    </row>
    <row r="1321" spans="1:3" x14ac:dyDescent="0.25">
      <c r="A1321" s="183">
        <v>44907</v>
      </c>
      <c r="B1321" s="184">
        <v>91.01</v>
      </c>
      <c r="C1321" s="184">
        <v>99.698999999999998</v>
      </c>
    </row>
    <row r="1322" spans="1:3" x14ac:dyDescent="0.25">
      <c r="A1322" s="183">
        <v>44908</v>
      </c>
      <c r="B1322" s="184">
        <v>90.99</v>
      </c>
      <c r="C1322" s="184">
        <v>99.665999999999997</v>
      </c>
    </row>
    <row r="1323" spans="1:3" x14ac:dyDescent="0.25">
      <c r="A1323" s="183">
        <v>44909</v>
      </c>
      <c r="B1323" s="184">
        <v>89.19</v>
      </c>
      <c r="C1323" s="184">
        <v>99.685000000000002</v>
      </c>
    </row>
    <row r="1324" spans="1:3" x14ac:dyDescent="0.25">
      <c r="A1324" s="183">
        <v>44910</v>
      </c>
      <c r="B1324" s="184">
        <v>88.94</v>
      </c>
      <c r="C1324" s="184">
        <v>99.697000000000003</v>
      </c>
    </row>
    <row r="1325" spans="1:3" x14ac:dyDescent="0.25">
      <c r="A1325" s="183">
        <v>44911</v>
      </c>
      <c r="B1325" s="184">
        <v>86.15</v>
      </c>
      <c r="C1325" s="184">
        <v>99.418000000000006</v>
      </c>
    </row>
    <row r="1326" spans="1:3" x14ac:dyDescent="0.25">
      <c r="A1326" s="183">
        <v>44914</v>
      </c>
      <c r="B1326" s="184">
        <v>85.08</v>
      </c>
      <c r="C1326" s="184">
        <v>99.472999999999999</v>
      </c>
    </row>
    <row r="1327" spans="1:3" x14ac:dyDescent="0.25">
      <c r="A1327" s="183">
        <v>44915</v>
      </c>
      <c r="B1327" s="184">
        <v>82.81</v>
      </c>
      <c r="C1327" s="184">
        <v>99.409000000000006</v>
      </c>
    </row>
    <row r="1328" spans="1:3" x14ac:dyDescent="0.25">
      <c r="A1328" s="183">
        <v>44916</v>
      </c>
      <c r="B1328" s="184">
        <v>82.38</v>
      </c>
      <c r="C1328" s="184">
        <v>99.384</v>
      </c>
    </row>
    <row r="1329" spans="1:3" x14ac:dyDescent="0.25">
      <c r="A1329" s="183">
        <v>44917</v>
      </c>
      <c r="B1329" s="184">
        <v>81.99</v>
      </c>
      <c r="C1329" s="184">
        <v>99.382999999999996</v>
      </c>
    </row>
    <row r="1330" spans="1:3" x14ac:dyDescent="0.25">
      <c r="A1330" s="183">
        <v>44918</v>
      </c>
      <c r="B1330" s="184">
        <v>80.83</v>
      </c>
      <c r="C1330" s="184">
        <v>99.311999999999998</v>
      </c>
    </row>
    <row r="1331" spans="1:3" x14ac:dyDescent="0.25">
      <c r="A1331" s="183">
        <v>44922</v>
      </c>
      <c r="B1331" s="184">
        <v>79.09</v>
      </c>
      <c r="C1331" s="184">
        <v>99.230999999999995</v>
      </c>
    </row>
    <row r="1332" spans="1:3" x14ac:dyDescent="0.25">
      <c r="A1332" s="183">
        <v>44923</v>
      </c>
      <c r="B1332" s="184">
        <v>78.91</v>
      </c>
      <c r="C1332" s="184">
        <v>99.262</v>
      </c>
    </row>
    <row r="1333" spans="1:3" x14ac:dyDescent="0.25">
      <c r="A1333" s="183">
        <v>44924</v>
      </c>
      <c r="B1333" s="184">
        <v>78.53</v>
      </c>
      <c r="C1333" s="184">
        <v>99.27</v>
      </c>
    </row>
    <row r="1334" spans="1:3" x14ac:dyDescent="0.25">
      <c r="A1334" s="183">
        <v>44925</v>
      </c>
      <c r="B1334" s="184">
        <v>77.599999999999994</v>
      </c>
      <c r="C1334" s="184">
        <v>99.197000000000003</v>
      </c>
    </row>
    <row r="1335" spans="1:3" x14ac:dyDescent="0.25">
      <c r="A1335" s="183">
        <v>44928</v>
      </c>
      <c r="B1335" s="184">
        <v>77.87</v>
      </c>
      <c r="C1335" s="184">
        <v>99.31</v>
      </c>
    </row>
    <row r="1336" spans="1:3" x14ac:dyDescent="0.25">
      <c r="A1336" s="183">
        <v>44929</v>
      </c>
      <c r="B1336" s="184">
        <v>81.03</v>
      </c>
      <c r="C1336" s="184">
        <v>99.21</v>
      </c>
    </row>
    <row r="1337" spans="1:3" x14ac:dyDescent="0.25">
      <c r="A1337" s="183">
        <v>44930</v>
      </c>
      <c r="B1337" s="184">
        <v>81.41</v>
      </c>
      <c r="C1337" s="184">
        <v>99.206000000000003</v>
      </c>
    </row>
    <row r="1338" spans="1:3" x14ac:dyDescent="0.25">
      <c r="A1338" s="183">
        <v>44931</v>
      </c>
      <c r="B1338" s="184">
        <v>81.430000000000007</v>
      </c>
      <c r="C1338" s="184">
        <v>99.17</v>
      </c>
    </row>
    <row r="1339" spans="1:3" x14ac:dyDescent="0.25">
      <c r="A1339" s="183">
        <v>44932</v>
      </c>
      <c r="B1339" s="184">
        <v>81.33</v>
      </c>
      <c r="C1339" s="184">
        <v>99.13</v>
      </c>
    </row>
    <row r="1340" spans="1:3" x14ac:dyDescent="0.25">
      <c r="A1340" s="183">
        <v>44935</v>
      </c>
      <c r="B1340" s="184">
        <v>81.86</v>
      </c>
      <c r="C1340" s="184">
        <v>99.131</v>
      </c>
    </row>
    <row r="1341" spans="1:3" x14ac:dyDescent="0.25">
      <c r="A1341" s="183">
        <v>44936</v>
      </c>
      <c r="B1341" s="184">
        <v>81.72</v>
      </c>
      <c r="C1341" s="184">
        <v>99.123999999999995</v>
      </c>
    </row>
    <row r="1342" spans="1:3" x14ac:dyDescent="0.25">
      <c r="A1342" s="183">
        <v>44937</v>
      </c>
      <c r="B1342" s="184">
        <v>82.56</v>
      </c>
      <c r="C1342" s="184">
        <v>99.126999999999995</v>
      </c>
    </row>
    <row r="1343" spans="1:3" x14ac:dyDescent="0.25">
      <c r="A1343" s="183">
        <v>44938</v>
      </c>
      <c r="B1343" s="184">
        <v>83.21</v>
      </c>
      <c r="C1343" s="184">
        <v>99.14</v>
      </c>
    </row>
    <row r="1344" spans="1:3" x14ac:dyDescent="0.25">
      <c r="A1344" s="183">
        <v>44939</v>
      </c>
      <c r="B1344" s="184">
        <v>84.28</v>
      </c>
      <c r="C1344" s="184">
        <v>99.188999999999993</v>
      </c>
    </row>
    <row r="1345" spans="1:3" x14ac:dyDescent="0.25">
      <c r="A1345" s="183">
        <v>44942</v>
      </c>
      <c r="B1345" s="184">
        <v>82.57</v>
      </c>
      <c r="C1345" s="184">
        <v>99.129000000000005</v>
      </c>
    </row>
    <row r="1346" spans="1:3" x14ac:dyDescent="0.25">
      <c r="A1346" s="183">
        <v>44943</v>
      </c>
      <c r="B1346" s="184">
        <v>83.02</v>
      </c>
      <c r="C1346" s="184">
        <v>99.119</v>
      </c>
    </row>
    <row r="1347" spans="1:3" x14ac:dyDescent="0.25">
      <c r="A1347" s="183">
        <v>44944</v>
      </c>
      <c r="B1347" s="184">
        <v>84.4</v>
      </c>
      <c r="C1347" s="184">
        <v>99.194999999999993</v>
      </c>
    </row>
    <row r="1348" spans="1:3" x14ac:dyDescent="0.25">
      <c r="A1348" s="183">
        <v>44945</v>
      </c>
      <c r="B1348" s="184">
        <v>86.29</v>
      </c>
      <c r="C1348" s="184">
        <v>99.186000000000007</v>
      </c>
    </row>
    <row r="1349" spans="1:3" x14ac:dyDescent="0.25">
      <c r="A1349" s="183">
        <v>44946</v>
      </c>
      <c r="B1349" s="184">
        <v>84.35</v>
      </c>
      <c r="C1349" s="184">
        <v>99.141999999999996</v>
      </c>
    </row>
    <row r="1350" spans="1:3" x14ac:dyDescent="0.25">
      <c r="A1350" s="183">
        <v>44949</v>
      </c>
      <c r="B1350" s="184">
        <v>83</v>
      </c>
      <c r="C1350" s="184">
        <v>99.12</v>
      </c>
    </row>
    <row r="1351" spans="1:3" x14ac:dyDescent="0.25">
      <c r="A1351" s="183">
        <v>44950</v>
      </c>
      <c r="B1351" s="184">
        <v>83.1</v>
      </c>
      <c r="C1351" s="184">
        <v>99.135000000000005</v>
      </c>
    </row>
    <row r="1352" spans="1:3" x14ac:dyDescent="0.25">
      <c r="A1352" s="183">
        <v>44951</v>
      </c>
      <c r="B1352" s="184">
        <v>84.53</v>
      </c>
      <c r="C1352" s="184">
        <v>99.180999999999997</v>
      </c>
    </row>
    <row r="1353" spans="1:3" x14ac:dyDescent="0.25">
      <c r="A1353" s="183">
        <v>44952</v>
      </c>
      <c r="B1353" s="184">
        <v>82.89</v>
      </c>
      <c r="C1353" s="184">
        <v>99.138999999999996</v>
      </c>
    </row>
    <row r="1354" spans="1:3" x14ac:dyDescent="0.25">
      <c r="A1354" s="183">
        <v>44953</v>
      </c>
      <c r="B1354" s="184">
        <v>81.97</v>
      </c>
      <c r="C1354" s="184">
        <v>99.082999999999998</v>
      </c>
    </row>
    <row r="1355" spans="1:3" x14ac:dyDescent="0.25">
      <c r="A1355" s="183">
        <v>44956</v>
      </c>
      <c r="B1355" s="184">
        <v>81.38</v>
      </c>
      <c r="C1355" s="184">
        <v>99.058000000000007</v>
      </c>
    </row>
    <row r="1356" spans="1:3" x14ac:dyDescent="0.25">
      <c r="A1356" s="183">
        <v>44957</v>
      </c>
      <c r="B1356" s="184">
        <v>81.459999999999994</v>
      </c>
      <c r="C1356" s="184">
        <v>99.063999999999993</v>
      </c>
    </row>
    <row r="1357" spans="1:3" x14ac:dyDescent="0.25">
      <c r="A1357" s="183">
        <v>44958</v>
      </c>
      <c r="B1357" s="184">
        <v>82.13</v>
      </c>
      <c r="C1357" s="184">
        <v>99.108000000000004</v>
      </c>
    </row>
    <row r="1358" spans="1:3" x14ac:dyDescent="0.25">
      <c r="A1358" s="183">
        <v>44959</v>
      </c>
      <c r="B1358" s="184">
        <v>82.02</v>
      </c>
      <c r="C1358" s="184">
        <v>99.09</v>
      </c>
    </row>
    <row r="1359" spans="1:3" x14ac:dyDescent="0.25">
      <c r="A1359" s="183">
        <v>44960</v>
      </c>
      <c r="B1359" s="184">
        <v>82.56</v>
      </c>
      <c r="C1359" s="184">
        <v>99.168000000000006</v>
      </c>
    </row>
    <row r="1360" spans="1:3" x14ac:dyDescent="0.25">
      <c r="A1360" s="183">
        <v>44963</v>
      </c>
      <c r="B1360" s="184">
        <v>80.67</v>
      </c>
      <c r="C1360" s="184">
        <v>99.103999999999999</v>
      </c>
    </row>
    <row r="1361" spans="1:3" x14ac:dyDescent="0.25">
      <c r="A1361" s="183">
        <v>44964</v>
      </c>
      <c r="B1361" s="184">
        <v>80.61</v>
      </c>
      <c r="C1361" s="184">
        <v>99.1</v>
      </c>
    </row>
    <row r="1362" spans="1:3" x14ac:dyDescent="0.25">
      <c r="A1362" s="183">
        <v>44965</v>
      </c>
      <c r="B1362" s="184">
        <v>79.91</v>
      </c>
      <c r="C1362" s="184">
        <v>99.01</v>
      </c>
    </row>
    <row r="1363" spans="1:3" x14ac:dyDescent="0.25">
      <c r="A1363" s="183">
        <v>44966</v>
      </c>
      <c r="B1363" s="184">
        <v>81.010000000000005</v>
      </c>
      <c r="C1363" s="184">
        <v>99.013000000000005</v>
      </c>
    </row>
    <row r="1364" spans="1:3" x14ac:dyDescent="0.25">
      <c r="A1364" s="183">
        <v>44967</v>
      </c>
      <c r="B1364" s="184">
        <v>80.19</v>
      </c>
      <c r="C1364" s="184">
        <v>98.956999999999994</v>
      </c>
    </row>
    <row r="1365" spans="1:3" x14ac:dyDescent="0.25">
      <c r="A1365" s="183">
        <v>44970</v>
      </c>
      <c r="B1365" s="184">
        <v>80.25</v>
      </c>
      <c r="C1365" s="184">
        <v>98.944000000000003</v>
      </c>
    </row>
    <row r="1366" spans="1:3" x14ac:dyDescent="0.25">
      <c r="A1366" s="183">
        <v>44971</v>
      </c>
      <c r="B1366" s="184">
        <v>80.53</v>
      </c>
      <c r="C1366" s="184">
        <v>98.927999999999997</v>
      </c>
    </row>
    <row r="1367" spans="1:3" x14ac:dyDescent="0.25">
      <c r="A1367" s="183">
        <v>44972</v>
      </c>
      <c r="B1367" s="184">
        <v>79.95</v>
      </c>
      <c r="C1367" s="184">
        <v>98.89</v>
      </c>
    </row>
    <row r="1368" spans="1:3" x14ac:dyDescent="0.25">
      <c r="A1368" s="183">
        <v>44973</v>
      </c>
      <c r="B1368" s="184">
        <v>78.5</v>
      </c>
      <c r="C1368" s="184">
        <v>98.89</v>
      </c>
    </row>
    <row r="1369" spans="1:3" x14ac:dyDescent="0.25">
      <c r="A1369" s="183">
        <v>44974</v>
      </c>
      <c r="B1369" s="184">
        <v>77.8</v>
      </c>
      <c r="C1369" s="184">
        <v>98.828000000000003</v>
      </c>
    </row>
    <row r="1370" spans="1:3" x14ac:dyDescent="0.25">
      <c r="A1370" s="183">
        <v>44977</v>
      </c>
      <c r="B1370" s="184">
        <v>78.88</v>
      </c>
      <c r="C1370" s="184">
        <v>98.861999999999995</v>
      </c>
    </row>
    <row r="1371" spans="1:3" x14ac:dyDescent="0.25">
      <c r="A1371" s="183">
        <v>44978</v>
      </c>
      <c r="B1371" s="184">
        <v>78.459999999999994</v>
      </c>
      <c r="C1371" s="184">
        <v>98.817999999999998</v>
      </c>
    </row>
    <row r="1372" spans="1:3" x14ac:dyDescent="0.25">
      <c r="A1372" s="183">
        <v>44979</v>
      </c>
      <c r="B1372" s="184">
        <v>77.7</v>
      </c>
      <c r="C1372" s="184">
        <v>98.808000000000007</v>
      </c>
    </row>
    <row r="1373" spans="1:3" x14ac:dyDescent="0.25">
      <c r="A1373" s="183">
        <v>44980</v>
      </c>
      <c r="B1373" s="184">
        <v>77.52</v>
      </c>
      <c r="C1373" s="184">
        <v>98.855000000000004</v>
      </c>
    </row>
    <row r="1374" spans="1:3" x14ac:dyDescent="0.25">
      <c r="A1374" s="183">
        <v>44981</v>
      </c>
      <c r="B1374" s="184">
        <v>79</v>
      </c>
      <c r="C1374" s="184">
        <v>98.844999999999999</v>
      </c>
    </row>
    <row r="1375" spans="1:3" x14ac:dyDescent="0.25">
      <c r="A1375" s="183">
        <v>44984</v>
      </c>
      <c r="B1375" s="184">
        <v>77.38</v>
      </c>
      <c r="C1375" s="184">
        <v>98.77</v>
      </c>
    </row>
    <row r="1376" spans="1:3" x14ac:dyDescent="0.25">
      <c r="A1376" s="183">
        <v>44985</v>
      </c>
      <c r="B1376" s="184">
        <v>76.05</v>
      </c>
      <c r="C1376" s="184">
        <v>98.725999999999999</v>
      </c>
    </row>
    <row r="1377" spans="1:3" x14ac:dyDescent="0.25">
      <c r="A1377" s="183">
        <v>44986</v>
      </c>
      <c r="B1377" s="184">
        <v>75.08</v>
      </c>
      <c r="C1377" s="184">
        <v>98.653999999999996</v>
      </c>
    </row>
    <row r="1378" spans="1:3" x14ac:dyDescent="0.25">
      <c r="A1378" s="183">
        <v>44987</v>
      </c>
      <c r="B1378" s="184">
        <v>74.680000000000007</v>
      </c>
      <c r="C1378" s="184">
        <v>98.65</v>
      </c>
    </row>
    <row r="1379" spans="1:3" x14ac:dyDescent="0.25">
      <c r="A1379" s="183">
        <v>44988</v>
      </c>
      <c r="B1379" s="184">
        <v>75.23</v>
      </c>
      <c r="C1379" s="184">
        <v>98.674999999999997</v>
      </c>
    </row>
    <row r="1380" spans="1:3" x14ac:dyDescent="0.25">
      <c r="A1380" s="183">
        <v>44991</v>
      </c>
      <c r="B1380" s="184">
        <v>76.33</v>
      </c>
      <c r="C1380" s="184">
        <v>98.659000000000006</v>
      </c>
    </row>
    <row r="1381" spans="1:3" x14ac:dyDescent="0.25">
      <c r="A1381" s="183">
        <v>44992</v>
      </c>
      <c r="B1381" s="184">
        <v>76.3</v>
      </c>
      <c r="C1381" s="184">
        <v>98.653000000000006</v>
      </c>
    </row>
    <row r="1382" spans="1:3" x14ac:dyDescent="0.25">
      <c r="A1382" s="183">
        <v>44993</v>
      </c>
      <c r="B1382" s="184">
        <v>75.8</v>
      </c>
      <c r="C1382" s="184">
        <v>98.59</v>
      </c>
    </row>
    <row r="1383" spans="1:3" x14ac:dyDescent="0.25">
      <c r="A1383" s="183">
        <v>44994</v>
      </c>
      <c r="B1383" s="184">
        <v>75.87</v>
      </c>
      <c r="C1383" s="184">
        <v>98.596000000000004</v>
      </c>
    </row>
    <row r="1384" spans="1:3" x14ac:dyDescent="0.25">
      <c r="A1384" s="183">
        <v>44995</v>
      </c>
      <c r="B1384" s="184">
        <v>77.63</v>
      </c>
      <c r="C1384" s="184">
        <v>98.715999999999994</v>
      </c>
    </row>
    <row r="1385" spans="1:3" x14ac:dyDescent="0.25">
      <c r="A1385" s="183">
        <v>44998</v>
      </c>
      <c r="B1385" s="184">
        <v>81.19</v>
      </c>
      <c r="C1385" s="184">
        <v>98.894000000000005</v>
      </c>
    </row>
    <row r="1386" spans="1:3" x14ac:dyDescent="0.25">
      <c r="A1386" s="183">
        <v>44999</v>
      </c>
      <c r="B1386" s="184">
        <v>79.7</v>
      </c>
      <c r="C1386" s="184">
        <v>98.986000000000004</v>
      </c>
    </row>
    <row r="1387" spans="1:3" x14ac:dyDescent="0.25">
      <c r="A1387" s="183">
        <v>45000</v>
      </c>
      <c r="B1387" s="184">
        <v>80.459999999999994</v>
      </c>
      <c r="C1387" s="184">
        <v>99</v>
      </c>
    </row>
    <row r="1388" spans="1:3" x14ac:dyDescent="0.25">
      <c r="A1388" s="183">
        <v>45001</v>
      </c>
      <c r="B1388" s="184">
        <v>81.48</v>
      </c>
      <c r="C1388" s="184">
        <v>99.278000000000006</v>
      </c>
    </row>
    <row r="1389" spans="1:3" x14ac:dyDescent="0.25">
      <c r="A1389" s="183">
        <v>45002</v>
      </c>
      <c r="B1389" s="184">
        <v>81.83</v>
      </c>
      <c r="C1389" s="184">
        <v>99.215999999999994</v>
      </c>
    </row>
    <row r="1390" spans="1:3" x14ac:dyDescent="0.25">
      <c r="A1390" s="183">
        <v>45005</v>
      </c>
      <c r="B1390" s="184">
        <v>84.55</v>
      </c>
      <c r="C1390" s="184">
        <v>99.399000000000001</v>
      </c>
    </row>
    <row r="1391" spans="1:3" x14ac:dyDescent="0.25">
      <c r="A1391" s="183">
        <v>45006</v>
      </c>
      <c r="B1391" s="184">
        <v>81.599999999999994</v>
      </c>
      <c r="C1391" s="184">
        <v>99.29</v>
      </c>
    </row>
    <row r="1392" spans="1:3" x14ac:dyDescent="0.25">
      <c r="A1392" s="183">
        <v>45007</v>
      </c>
      <c r="B1392" s="184">
        <v>80.8</v>
      </c>
      <c r="C1392" s="184">
        <v>99.128</v>
      </c>
    </row>
    <row r="1393" spans="1:3" x14ac:dyDescent="0.25">
      <c r="A1393" s="183">
        <v>45008</v>
      </c>
      <c r="B1393" s="184">
        <v>81.17</v>
      </c>
      <c r="C1393" s="184">
        <v>99.138999999999996</v>
      </c>
    </row>
    <row r="1394" spans="1:3" x14ac:dyDescent="0.25">
      <c r="A1394" s="183">
        <v>45009</v>
      </c>
      <c r="B1394" s="184">
        <v>84.35</v>
      </c>
      <c r="C1394" s="184">
        <v>99.313000000000002</v>
      </c>
    </row>
    <row r="1395" spans="1:3" x14ac:dyDescent="0.25">
      <c r="A1395" s="183">
        <v>45012</v>
      </c>
      <c r="B1395" s="184">
        <v>81.900000000000006</v>
      </c>
      <c r="C1395" s="184">
        <v>99.200999999999993</v>
      </c>
    </row>
    <row r="1396" spans="1:3" x14ac:dyDescent="0.25">
      <c r="A1396" s="183">
        <v>45013</v>
      </c>
      <c r="B1396" s="184">
        <v>79.650000000000006</v>
      </c>
      <c r="C1396" s="184">
        <v>99.13</v>
      </c>
    </row>
    <row r="1397" spans="1:3" x14ac:dyDescent="0.25">
      <c r="A1397" s="183">
        <v>45014</v>
      </c>
      <c r="B1397" s="184">
        <v>79.760000000000005</v>
      </c>
      <c r="C1397" s="184">
        <v>99.144999999999996</v>
      </c>
    </row>
    <row r="1398" spans="1:3" x14ac:dyDescent="0.25">
      <c r="A1398" s="183">
        <v>45015</v>
      </c>
      <c r="B1398" s="184">
        <v>79.400000000000006</v>
      </c>
      <c r="C1398" s="184">
        <v>99.138999999999996</v>
      </c>
    </row>
    <row r="1399" spans="1:3" x14ac:dyDescent="0.25">
      <c r="A1399" s="183">
        <v>45016</v>
      </c>
      <c r="B1399" s="184">
        <v>79.5</v>
      </c>
      <c r="C1399" s="184">
        <v>99.052999999999997</v>
      </c>
    </row>
    <row r="1400" spans="1:3" x14ac:dyDescent="0.25">
      <c r="A1400" s="183">
        <v>45019</v>
      </c>
      <c r="B1400" s="184">
        <v>79.099999999999994</v>
      </c>
      <c r="C1400" s="184">
        <v>99.039000000000001</v>
      </c>
    </row>
    <row r="1401" spans="1:3" x14ac:dyDescent="0.25">
      <c r="A1401" s="183">
        <v>45020</v>
      </c>
      <c r="B1401" s="184">
        <v>80.290000000000006</v>
      </c>
      <c r="C1401" s="184">
        <v>99.087999999999994</v>
      </c>
    </row>
    <row r="1402" spans="1:3" x14ac:dyDescent="0.25">
      <c r="A1402" s="183">
        <v>45021</v>
      </c>
      <c r="B1402" s="184">
        <v>79.900000000000006</v>
      </c>
      <c r="C1402" s="184">
        <v>99.102999999999994</v>
      </c>
    </row>
    <row r="1403" spans="1:3" x14ac:dyDescent="0.25">
      <c r="A1403" s="183">
        <v>45022</v>
      </c>
      <c r="B1403" s="184">
        <v>82.23</v>
      </c>
      <c r="C1403" s="184">
        <v>99.23</v>
      </c>
    </row>
    <row r="1404" spans="1:3" x14ac:dyDescent="0.25">
      <c r="A1404" s="183">
        <v>45027</v>
      </c>
      <c r="B1404" s="184">
        <v>80.62</v>
      </c>
      <c r="C1404" s="184">
        <v>99.171999999999997</v>
      </c>
    </row>
    <row r="1405" spans="1:3" x14ac:dyDescent="0.25">
      <c r="A1405" s="183">
        <v>45028</v>
      </c>
      <c r="B1405" s="184">
        <v>79.58</v>
      </c>
      <c r="C1405" s="184">
        <v>99.055999999999997</v>
      </c>
    </row>
    <row r="1406" spans="1:3" x14ac:dyDescent="0.25">
      <c r="A1406" s="183">
        <v>45029</v>
      </c>
      <c r="B1406" s="184">
        <v>78.3</v>
      </c>
      <c r="C1406" s="184">
        <v>99.013000000000005</v>
      </c>
    </row>
    <row r="1407" spans="1:3" x14ac:dyDescent="0.25">
      <c r="A1407" s="183">
        <v>45030</v>
      </c>
      <c r="B1407" s="184">
        <v>78.2</v>
      </c>
      <c r="C1407" s="184">
        <v>99.007999999999996</v>
      </c>
    </row>
    <row r="1408" spans="1:3" x14ac:dyDescent="0.25">
      <c r="A1408" s="183">
        <v>45033</v>
      </c>
      <c r="B1408" s="184">
        <v>77.63</v>
      </c>
      <c r="C1408" s="184">
        <v>98.97</v>
      </c>
    </row>
    <row r="1409" spans="1:3" x14ac:dyDescent="0.25">
      <c r="A1409" s="183">
        <v>45034</v>
      </c>
      <c r="B1409" s="184">
        <v>76.88</v>
      </c>
      <c r="C1409" s="184">
        <v>98.965999999999994</v>
      </c>
    </row>
    <row r="1410" spans="1:3" x14ac:dyDescent="0.25">
      <c r="A1410" s="183">
        <v>45035</v>
      </c>
      <c r="B1410" s="184">
        <v>76.680000000000007</v>
      </c>
      <c r="C1410" s="184">
        <v>98.968999999999994</v>
      </c>
    </row>
    <row r="1411" spans="1:3" x14ac:dyDescent="0.25">
      <c r="A1411" s="183">
        <v>45036</v>
      </c>
      <c r="B1411" s="184">
        <v>77.13</v>
      </c>
      <c r="C1411" s="184">
        <v>98.95</v>
      </c>
    </row>
    <row r="1412" spans="1:3" x14ac:dyDescent="0.25">
      <c r="A1412" s="183">
        <v>45037</v>
      </c>
      <c r="B1412" s="184">
        <v>77.599999999999994</v>
      </c>
      <c r="C1412" s="184">
        <v>98.992000000000004</v>
      </c>
    </row>
    <row r="1413" spans="1:3" x14ac:dyDescent="0.25">
      <c r="A1413" s="183">
        <v>45040</v>
      </c>
      <c r="B1413" s="184">
        <v>77.38</v>
      </c>
      <c r="C1413" s="184">
        <v>98.998000000000005</v>
      </c>
    </row>
    <row r="1414" spans="1:3" x14ac:dyDescent="0.25">
      <c r="A1414" s="183">
        <v>45041</v>
      </c>
      <c r="B1414" s="184">
        <v>77.540000000000006</v>
      </c>
      <c r="C1414" s="184">
        <v>98.986999999999995</v>
      </c>
    </row>
    <row r="1415" spans="1:3" x14ac:dyDescent="0.25">
      <c r="A1415" s="183">
        <v>45042</v>
      </c>
      <c r="B1415" s="184">
        <v>78.739999999999995</v>
      </c>
      <c r="C1415" s="184">
        <v>99.061000000000007</v>
      </c>
    </row>
    <row r="1416" spans="1:3" x14ac:dyDescent="0.25">
      <c r="A1416" s="183">
        <v>45043</v>
      </c>
      <c r="B1416" s="184">
        <v>77.430000000000007</v>
      </c>
      <c r="C1416" s="184">
        <v>99.051000000000002</v>
      </c>
    </row>
    <row r="1417" spans="1:3" x14ac:dyDescent="0.25">
      <c r="A1417" s="183">
        <v>45044</v>
      </c>
      <c r="B1417" s="184">
        <v>78.599999999999994</v>
      </c>
      <c r="C1417" s="184">
        <v>99.132999999999996</v>
      </c>
    </row>
    <row r="1418" spans="1:3" x14ac:dyDescent="0.25">
      <c r="A1418" s="183">
        <v>45048</v>
      </c>
      <c r="B1418" s="184">
        <v>78.260000000000005</v>
      </c>
      <c r="C1418" s="184">
        <v>99.103999999999999</v>
      </c>
    </row>
    <row r="1419" spans="1:3" x14ac:dyDescent="0.25">
      <c r="A1419" s="183">
        <v>45049</v>
      </c>
      <c r="B1419" s="184">
        <v>80.239999999999995</v>
      </c>
      <c r="C1419" s="184">
        <v>99.135999999999996</v>
      </c>
    </row>
    <row r="1420" spans="1:3" x14ac:dyDescent="0.25">
      <c r="A1420" s="183">
        <v>45050</v>
      </c>
      <c r="B1420" s="184">
        <v>79.510000000000005</v>
      </c>
      <c r="C1420" s="184">
        <v>99.103999999999999</v>
      </c>
    </row>
    <row r="1421" spans="1:3" x14ac:dyDescent="0.25">
      <c r="A1421" s="183">
        <v>45051</v>
      </c>
      <c r="B1421" s="184">
        <v>79.14</v>
      </c>
      <c r="C1421" s="184">
        <v>99.177000000000007</v>
      </c>
    </row>
    <row r="1422" spans="1:3" x14ac:dyDescent="0.25">
      <c r="A1422" s="183">
        <v>45054</v>
      </c>
      <c r="B1422" s="184">
        <v>78.34</v>
      </c>
      <c r="C1422" s="184">
        <v>99.15</v>
      </c>
    </row>
    <row r="1423" spans="1:3" x14ac:dyDescent="0.25">
      <c r="A1423" s="183">
        <v>45055</v>
      </c>
      <c r="B1423" s="184">
        <v>78.010000000000005</v>
      </c>
      <c r="C1423" s="184">
        <v>99.141999999999996</v>
      </c>
    </row>
    <row r="1424" spans="1:3" x14ac:dyDescent="0.25">
      <c r="A1424" s="183">
        <v>45056</v>
      </c>
      <c r="B1424" s="184">
        <v>77.55</v>
      </c>
      <c r="C1424" s="184">
        <v>99.096000000000004</v>
      </c>
    </row>
    <row r="1425" spans="1:3" x14ac:dyDescent="0.25">
      <c r="A1425" s="183">
        <v>45057</v>
      </c>
      <c r="B1425" s="184">
        <v>78.260000000000005</v>
      </c>
      <c r="C1425" s="184">
        <v>99.11</v>
      </c>
    </row>
    <row r="1426" spans="1:3" x14ac:dyDescent="0.25">
      <c r="A1426" s="183">
        <v>45058</v>
      </c>
      <c r="B1426" s="184">
        <v>79.25</v>
      </c>
      <c r="C1426" s="184">
        <v>99.094999999999999</v>
      </c>
    </row>
    <row r="1427" spans="1:3" x14ac:dyDescent="0.25">
      <c r="A1427" s="183">
        <v>45061</v>
      </c>
      <c r="B1427" s="184">
        <v>78.34</v>
      </c>
      <c r="C1427" s="184">
        <v>99.085999999999999</v>
      </c>
    </row>
    <row r="1428" spans="1:3" x14ac:dyDescent="0.25">
      <c r="A1428" s="183">
        <v>45062</v>
      </c>
      <c r="B1428" s="184">
        <v>78.12</v>
      </c>
      <c r="C1428" s="184">
        <v>99.114000000000004</v>
      </c>
    </row>
    <row r="1429" spans="1:3" x14ac:dyDescent="0.25">
      <c r="A1429" s="183">
        <v>45063</v>
      </c>
      <c r="B1429" s="184">
        <v>77.77</v>
      </c>
      <c r="C1429" s="184">
        <v>99.117999999999995</v>
      </c>
    </row>
    <row r="1430" spans="1:3" x14ac:dyDescent="0.25">
      <c r="A1430" s="183">
        <v>45064</v>
      </c>
      <c r="B1430" s="184">
        <v>76.819999999999993</v>
      </c>
      <c r="C1430" s="184">
        <v>99.158000000000001</v>
      </c>
    </row>
    <row r="1431" spans="1:3" x14ac:dyDescent="0.25">
      <c r="A1431" s="183">
        <v>45065</v>
      </c>
      <c r="B1431" s="184">
        <v>75.94</v>
      </c>
      <c r="C1431" s="184">
        <v>99.177999999999997</v>
      </c>
    </row>
    <row r="1432" spans="1:3" x14ac:dyDescent="0.25">
      <c r="A1432" s="183">
        <v>45068</v>
      </c>
      <c r="B1432" s="184">
        <v>76.680000000000007</v>
      </c>
      <c r="C1432" s="184">
        <v>99.165000000000006</v>
      </c>
    </row>
    <row r="1433" spans="1:3" x14ac:dyDescent="0.25">
      <c r="A1433" s="183">
        <v>45069</v>
      </c>
      <c r="B1433" s="184">
        <v>75.7</v>
      </c>
      <c r="C1433" s="184">
        <v>99.174999999999997</v>
      </c>
    </row>
    <row r="1434" spans="1:3" x14ac:dyDescent="0.25">
      <c r="A1434" s="183">
        <v>45070</v>
      </c>
      <c r="B1434" s="184">
        <v>76.180000000000007</v>
      </c>
      <c r="C1434" s="184">
        <v>99.141000000000005</v>
      </c>
    </row>
    <row r="1435" spans="1:3" x14ac:dyDescent="0.25">
      <c r="A1435" s="183">
        <v>45071</v>
      </c>
      <c r="B1435" s="184">
        <v>75.84</v>
      </c>
      <c r="C1435" s="184">
        <v>99.097999999999999</v>
      </c>
    </row>
    <row r="1436" spans="1:3" x14ac:dyDescent="0.25">
      <c r="A1436" s="183">
        <v>45072</v>
      </c>
      <c r="B1436" s="184">
        <v>75.12</v>
      </c>
      <c r="C1436" s="184">
        <v>99.087999999999994</v>
      </c>
    </row>
    <row r="1437" spans="1:3" x14ac:dyDescent="0.25">
      <c r="A1437" s="183">
        <v>45075</v>
      </c>
      <c r="B1437" s="184">
        <v>76.08</v>
      </c>
      <c r="C1437" s="184">
        <v>99.04</v>
      </c>
    </row>
    <row r="1438" spans="1:3" x14ac:dyDescent="0.25">
      <c r="A1438" s="183">
        <v>45076</v>
      </c>
      <c r="B1438" s="184">
        <v>77.099999999999994</v>
      </c>
      <c r="C1438" s="184">
        <v>99.09</v>
      </c>
    </row>
    <row r="1439" spans="1:3" x14ac:dyDescent="0.25">
      <c r="A1439" s="183">
        <v>45077</v>
      </c>
      <c r="B1439" s="184">
        <v>78.900000000000006</v>
      </c>
      <c r="C1439" s="184">
        <v>99.078999999999994</v>
      </c>
    </row>
    <row r="1440" spans="1:3" x14ac:dyDescent="0.25">
      <c r="A1440" s="183">
        <v>45078</v>
      </c>
      <c r="B1440" s="184">
        <v>78.319999999999993</v>
      </c>
      <c r="C1440" s="184">
        <v>99.064999999999998</v>
      </c>
    </row>
    <row r="1441" spans="1:3" x14ac:dyDescent="0.25">
      <c r="A1441" s="183">
        <v>45079</v>
      </c>
      <c r="B1441" s="184">
        <v>78.36</v>
      </c>
      <c r="C1441" s="184">
        <v>99.063000000000002</v>
      </c>
    </row>
    <row r="1442" spans="1:3" x14ac:dyDescent="0.25">
      <c r="A1442" s="183">
        <v>45082</v>
      </c>
      <c r="B1442" s="184">
        <v>77.33</v>
      </c>
      <c r="C1442" s="184">
        <v>99.045000000000002</v>
      </c>
    </row>
    <row r="1443" spans="1:3" x14ac:dyDescent="0.25">
      <c r="A1443" s="183">
        <v>45083</v>
      </c>
      <c r="B1443" s="184">
        <v>77.83</v>
      </c>
      <c r="C1443" s="184">
        <v>99.046000000000006</v>
      </c>
    </row>
    <row r="1444" spans="1:3" x14ac:dyDescent="0.25">
      <c r="A1444" s="183">
        <v>45084</v>
      </c>
      <c r="B1444" s="184">
        <v>77.52</v>
      </c>
      <c r="C1444" s="184">
        <v>99.039000000000001</v>
      </c>
    </row>
    <row r="1445" spans="1:3" x14ac:dyDescent="0.25">
      <c r="A1445" s="183">
        <v>45085</v>
      </c>
      <c r="B1445" s="184">
        <v>76.19</v>
      </c>
      <c r="C1445" s="184">
        <v>99.055000000000007</v>
      </c>
    </row>
    <row r="1446" spans="1:3" x14ac:dyDescent="0.25">
      <c r="A1446" s="183">
        <v>45086</v>
      </c>
      <c r="B1446" s="184">
        <v>76.87</v>
      </c>
      <c r="C1446" s="184">
        <v>99.045000000000002</v>
      </c>
    </row>
    <row r="1447" spans="1:3" x14ac:dyDescent="0.25">
      <c r="A1447" s="183">
        <v>45089</v>
      </c>
      <c r="B1447" s="184">
        <v>77.489999999999995</v>
      </c>
      <c r="C1447" s="184">
        <v>99.051000000000002</v>
      </c>
    </row>
    <row r="1448" spans="1:3" x14ac:dyDescent="0.25">
      <c r="A1448" s="183">
        <v>45090</v>
      </c>
      <c r="B1448" s="184">
        <v>77.48</v>
      </c>
      <c r="C1448" s="184">
        <v>99.04</v>
      </c>
    </row>
    <row r="1449" spans="1:3" x14ac:dyDescent="0.25">
      <c r="A1449" s="183">
        <v>45091</v>
      </c>
      <c r="B1449" s="184">
        <v>76.66</v>
      </c>
      <c r="C1449" s="184">
        <v>99.028999999999996</v>
      </c>
    </row>
    <row r="1450" spans="1:3" x14ac:dyDescent="0.25">
      <c r="A1450" s="183">
        <v>45092</v>
      </c>
      <c r="B1450" s="184">
        <v>76.41</v>
      </c>
      <c r="C1450" s="184">
        <v>99.024000000000001</v>
      </c>
    </row>
    <row r="1451" spans="1:3" x14ac:dyDescent="0.25">
      <c r="A1451" s="183">
        <v>45093</v>
      </c>
      <c r="B1451" s="184">
        <v>76.75</v>
      </c>
      <c r="C1451" s="184">
        <v>98.998000000000005</v>
      </c>
    </row>
    <row r="1452" spans="1:3" x14ac:dyDescent="0.25">
      <c r="A1452" s="183">
        <v>45096</v>
      </c>
      <c r="B1452" s="184">
        <v>76.7</v>
      </c>
      <c r="C1452" s="184">
        <v>98.988</v>
      </c>
    </row>
    <row r="1453" spans="1:3" x14ac:dyDescent="0.25">
      <c r="A1453" s="183">
        <v>45097</v>
      </c>
      <c r="B1453" s="184">
        <v>76.680000000000007</v>
      </c>
      <c r="C1453" s="184">
        <v>98.977000000000004</v>
      </c>
    </row>
    <row r="1454" spans="1:3" x14ac:dyDescent="0.25">
      <c r="A1454" s="183">
        <v>45098</v>
      </c>
      <c r="B1454" s="184">
        <v>78.209999999999994</v>
      </c>
      <c r="C1454" s="184">
        <v>98.975999999999999</v>
      </c>
    </row>
    <row r="1455" spans="1:3" x14ac:dyDescent="0.25">
      <c r="A1455" s="183">
        <v>45099</v>
      </c>
      <c r="B1455" s="184">
        <v>78.16</v>
      </c>
      <c r="C1455" s="184">
        <v>98.965000000000003</v>
      </c>
    </row>
    <row r="1456" spans="1:3" x14ac:dyDescent="0.25">
      <c r="A1456" s="183">
        <v>45100</v>
      </c>
      <c r="B1456" s="184">
        <v>79.290000000000006</v>
      </c>
      <c r="C1456" s="184">
        <v>98.977000000000004</v>
      </c>
    </row>
    <row r="1457" spans="1:3" x14ac:dyDescent="0.25">
      <c r="A1457" s="183">
        <v>45103</v>
      </c>
      <c r="B1457" s="184">
        <v>79.7</v>
      </c>
      <c r="C1457" s="184">
        <v>98.986999999999995</v>
      </c>
    </row>
    <row r="1458" spans="1:3" x14ac:dyDescent="0.25">
      <c r="A1458" s="183">
        <v>45104</v>
      </c>
      <c r="B1458" s="184">
        <v>79.650000000000006</v>
      </c>
      <c r="C1458" s="184">
        <v>98.992000000000004</v>
      </c>
    </row>
    <row r="1459" spans="1:3" x14ac:dyDescent="0.25">
      <c r="A1459" s="183">
        <v>45105</v>
      </c>
      <c r="B1459" s="184">
        <v>79.650000000000006</v>
      </c>
      <c r="C1459" s="184">
        <v>99.013000000000005</v>
      </c>
    </row>
    <row r="1460" spans="1:3" x14ac:dyDescent="0.25">
      <c r="A1460" s="183">
        <v>45106</v>
      </c>
      <c r="B1460" s="184">
        <v>79.650000000000006</v>
      </c>
      <c r="C1460" s="184">
        <v>99.022999999999996</v>
      </c>
    </row>
    <row r="1461" spans="1:3" x14ac:dyDescent="0.25">
      <c r="A1461" s="183">
        <v>45107</v>
      </c>
      <c r="B1461" s="184">
        <v>78.53</v>
      </c>
      <c r="C1461" s="184">
        <v>99.015000000000001</v>
      </c>
    </row>
    <row r="1462" spans="1:3" x14ac:dyDescent="0.25">
      <c r="A1462" s="183">
        <v>45110</v>
      </c>
      <c r="B1462" s="184">
        <v>80.05</v>
      </c>
      <c r="C1462" s="184">
        <v>99.021000000000001</v>
      </c>
    </row>
    <row r="1463" spans="1:3" x14ac:dyDescent="0.25">
      <c r="A1463" s="183">
        <v>45111</v>
      </c>
      <c r="B1463" s="184">
        <v>78.61</v>
      </c>
      <c r="C1463" s="184">
        <v>99.016000000000005</v>
      </c>
    </row>
    <row r="1464" spans="1:3" x14ac:dyDescent="0.25">
      <c r="A1464" s="183">
        <v>45112</v>
      </c>
      <c r="B1464" s="184">
        <v>78.94</v>
      </c>
      <c r="C1464" s="184">
        <v>99.025000000000006</v>
      </c>
    </row>
    <row r="1465" spans="1:3" x14ac:dyDescent="0.25">
      <c r="A1465" s="183">
        <v>45113</v>
      </c>
      <c r="B1465" s="184">
        <v>77.23</v>
      </c>
      <c r="C1465" s="184">
        <v>99.007999999999996</v>
      </c>
    </row>
    <row r="1466" spans="1:3" x14ac:dyDescent="0.25">
      <c r="A1466" s="183">
        <v>45114</v>
      </c>
      <c r="B1466" s="184">
        <v>75.78</v>
      </c>
      <c r="C1466" s="184">
        <v>99.031000000000006</v>
      </c>
    </row>
    <row r="1467" spans="1:3" x14ac:dyDescent="0.25">
      <c r="A1467" s="183">
        <v>45117</v>
      </c>
      <c r="B1467" s="184">
        <v>75.06</v>
      </c>
      <c r="C1467" s="184">
        <v>99.031000000000006</v>
      </c>
    </row>
    <row r="1468" spans="1:3" x14ac:dyDescent="0.25">
      <c r="A1468" s="183">
        <v>45118</v>
      </c>
      <c r="B1468" s="184">
        <v>76.150000000000006</v>
      </c>
      <c r="C1468" s="184">
        <v>99.031999999999996</v>
      </c>
    </row>
    <row r="1469" spans="1:3" x14ac:dyDescent="0.25">
      <c r="A1469" s="183">
        <v>45119</v>
      </c>
      <c r="B1469" s="184">
        <v>75.5</v>
      </c>
      <c r="C1469" s="184">
        <v>99.031999999999996</v>
      </c>
    </row>
    <row r="1470" spans="1:3" x14ac:dyDescent="0.25">
      <c r="A1470" s="183">
        <v>45120</v>
      </c>
      <c r="B1470" s="184">
        <v>77.14</v>
      </c>
      <c r="C1470" s="184">
        <v>99.04</v>
      </c>
    </row>
    <row r="1471" spans="1:3" x14ac:dyDescent="0.25">
      <c r="A1471" s="183">
        <v>45121</v>
      </c>
      <c r="B1471" s="184">
        <v>77.599999999999994</v>
      </c>
      <c r="C1471" s="184">
        <v>99.022999999999996</v>
      </c>
    </row>
    <row r="1472" spans="1:3" x14ac:dyDescent="0.25">
      <c r="A1472" s="183">
        <v>45124</v>
      </c>
      <c r="B1472" s="184">
        <v>77.62</v>
      </c>
      <c r="C1472" s="184">
        <v>99.018000000000001</v>
      </c>
    </row>
    <row r="1473" spans="1:3" x14ac:dyDescent="0.25">
      <c r="A1473" s="183">
        <v>45125</v>
      </c>
      <c r="B1473" s="184">
        <v>78.599999999999994</v>
      </c>
      <c r="C1473" s="184">
        <v>99.042000000000002</v>
      </c>
    </row>
    <row r="1474" spans="1:3" x14ac:dyDescent="0.25">
      <c r="A1474" s="183">
        <v>45126</v>
      </c>
      <c r="B1474" s="184">
        <v>79.41</v>
      </c>
      <c r="C1474" s="184">
        <v>99.05</v>
      </c>
    </row>
    <row r="1475" spans="1:3" x14ac:dyDescent="0.25">
      <c r="A1475" s="183">
        <v>45127</v>
      </c>
      <c r="B1475" s="184">
        <v>78.33</v>
      </c>
      <c r="C1475" s="184">
        <v>99.052999999999997</v>
      </c>
    </row>
    <row r="1476" spans="1:3" x14ac:dyDescent="0.25">
      <c r="A1476" s="183">
        <v>45128</v>
      </c>
      <c r="B1476" s="184">
        <v>77.599999999999994</v>
      </c>
      <c r="C1476" s="184">
        <v>99.055000000000007</v>
      </c>
    </row>
    <row r="1477" spans="1:3" x14ac:dyDescent="0.25">
      <c r="A1477" s="183">
        <v>45131</v>
      </c>
      <c r="B1477" s="184">
        <v>78.47</v>
      </c>
      <c r="C1477" s="184">
        <v>99.078000000000003</v>
      </c>
    </row>
    <row r="1478" spans="1:3" x14ac:dyDescent="0.25">
      <c r="A1478" s="183">
        <v>45132</v>
      </c>
      <c r="B1478" s="184">
        <v>77.930000000000007</v>
      </c>
      <c r="C1478" s="184">
        <v>99.081000000000003</v>
      </c>
    </row>
    <row r="1479" spans="1:3" x14ac:dyDescent="0.25">
      <c r="A1479" s="183">
        <v>45133</v>
      </c>
      <c r="B1479" s="184">
        <v>77.930000000000007</v>
      </c>
      <c r="C1479" s="184">
        <v>99.085999999999999</v>
      </c>
    </row>
    <row r="1480" spans="1:3" x14ac:dyDescent="0.25">
      <c r="A1480" s="183">
        <v>45134</v>
      </c>
      <c r="B1480" s="184">
        <v>76.959999999999994</v>
      </c>
      <c r="C1480" s="184">
        <v>99.105999999999995</v>
      </c>
    </row>
    <row r="1481" spans="1:3" x14ac:dyDescent="0.25">
      <c r="A1481" s="183">
        <v>45135</v>
      </c>
      <c r="B1481" s="184">
        <v>76.41</v>
      </c>
      <c r="C1481" s="184">
        <v>99.12</v>
      </c>
    </row>
    <row r="1482" spans="1:3" x14ac:dyDescent="0.25">
      <c r="A1482" s="183">
        <v>45138</v>
      </c>
      <c r="B1482" s="184">
        <v>76.16</v>
      </c>
      <c r="C1482" s="184">
        <v>99.120999999999995</v>
      </c>
    </row>
    <row r="1483" spans="1:3" x14ac:dyDescent="0.25">
      <c r="A1483" s="183">
        <v>45139</v>
      </c>
      <c r="B1483" s="184">
        <v>76.400000000000006</v>
      </c>
      <c r="C1483" s="184">
        <v>99.122</v>
      </c>
    </row>
    <row r="1484" spans="1:3" x14ac:dyDescent="0.25">
      <c r="A1484" s="183">
        <v>45140</v>
      </c>
      <c r="B1484" s="184">
        <v>75.77</v>
      </c>
      <c r="C1484" s="184">
        <v>99.126999999999995</v>
      </c>
    </row>
    <row r="1485" spans="1:3" x14ac:dyDescent="0.25">
      <c r="A1485" s="183">
        <v>45141</v>
      </c>
      <c r="B1485" s="184">
        <v>74.75</v>
      </c>
      <c r="C1485" s="184">
        <v>99.138999999999996</v>
      </c>
    </row>
    <row r="1486" spans="1:3" x14ac:dyDescent="0.25">
      <c r="A1486" s="183">
        <v>45142</v>
      </c>
      <c r="B1486" s="184">
        <v>74.61</v>
      </c>
      <c r="C1486" s="184">
        <v>99.147000000000006</v>
      </c>
    </row>
    <row r="1487" spans="1:3" x14ac:dyDescent="0.25">
      <c r="A1487" s="183">
        <v>45145</v>
      </c>
      <c r="B1487" s="184">
        <v>74.73</v>
      </c>
      <c r="C1487" s="184">
        <v>99.153999999999996</v>
      </c>
    </row>
    <row r="1488" spans="1:3" x14ac:dyDescent="0.25">
      <c r="A1488" s="183">
        <v>45146</v>
      </c>
      <c r="B1488" s="184">
        <v>76.31</v>
      </c>
      <c r="C1488" s="184">
        <v>99.171000000000006</v>
      </c>
    </row>
    <row r="1489" spans="1:3" x14ac:dyDescent="0.25">
      <c r="A1489" s="183">
        <v>45147</v>
      </c>
      <c r="B1489" s="184">
        <v>76.62</v>
      </c>
      <c r="C1489" s="184">
        <v>99.164000000000001</v>
      </c>
    </row>
    <row r="1490" spans="1:3" x14ac:dyDescent="0.25">
      <c r="A1490" s="183">
        <v>45148</v>
      </c>
      <c r="B1490" s="184">
        <v>75.67</v>
      </c>
      <c r="C1490" s="184">
        <v>99.183000000000007</v>
      </c>
    </row>
    <row r="1491" spans="1:3" x14ac:dyDescent="0.25">
      <c r="A1491" s="183">
        <v>45149</v>
      </c>
      <c r="B1491" s="184">
        <v>75.06</v>
      </c>
      <c r="C1491" s="184">
        <v>99.183999999999997</v>
      </c>
    </row>
    <row r="1492" spans="1:3" x14ac:dyDescent="0.25">
      <c r="A1492" s="183">
        <v>45152</v>
      </c>
      <c r="B1492" s="184">
        <v>74.44</v>
      </c>
      <c r="C1492" s="184">
        <v>99.191999999999993</v>
      </c>
    </row>
    <row r="1493" spans="1:3" x14ac:dyDescent="0.25">
      <c r="A1493" s="183">
        <v>45153</v>
      </c>
      <c r="B1493" s="184">
        <v>73.48</v>
      </c>
      <c r="C1493" s="184">
        <v>99.19</v>
      </c>
    </row>
    <row r="1494" spans="1:3" x14ac:dyDescent="0.25">
      <c r="A1494" s="183">
        <v>45154</v>
      </c>
      <c r="B1494" s="184">
        <v>73.78</v>
      </c>
      <c r="C1494" s="184">
        <v>99.212000000000003</v>
      </c>
    </row>
    <row r="1495" spans="1:3" x14ac:dyDescent="0.25">
      <c r="A1495" s="183">
        <v>45155</v>
      </c>
      <c r="B1495" s="184">
        <v>73.260000000000005</v>
      </c>
      <c r="C1495" s="184">
        <v>99.224999999999994</v>
      </c>
    </row>
    <row r="1496" spans="1:3" x14ac:dyDescent="0.25">
      <c r="A1496" s="183">
        <v>45156</v>
      </c>
      <c r="B1496" s="184">
        <v>74.34</v>
      </c>
      <c r="C1496" s="184">
        <v>99.248000000000005</v>
      </c>
    </row>
    <row r="1497" spans="1:3" x14ac:dyDescent="0.25">
      <c r="A1497" s="183">
        <v>45159</v>
      </c>
      <c r="B1497" s="184">
        <v>73.599999999999994</v>
      </c>
      <c r="C1497" s="184">
        <v>99.25</v>
      </c>
    </row>
    <row r="1498" spans="1:3" x14ac:dyDescent="0.25">
      <c r="A1498" s="183">
        <v>45160</v>
      </c>
      <c r="B1498" s="184">
        <v>73.709999999999994</v>
      </c>
      <c r="C1498" s="184">
        <v>99.25</v>
      </c>
    </row>
    <row r="1499" spans="1:3" x14ac:dyDescent="0.25">
      <c r="A1499" s="183">
        <v>45161</v>
      </c>
      <c r="B1499" s="184">
        <v>75.400000000000006</v>
      </c>
      <c r="C1499" s="184">
        <v>99.281999999999996</v>
      </c>
    </row>
    <row r="1500" spans="1:3" x14ac:dyDescent="0.25">
      <c r="A1500" s="183">
        <v>45162</v>
      </c>
      <c r="B1500" s="184">
        <v>76.239999999999995</v>
      </c>
      <c r="C1500" s="184">
        <v>99.29</v>
      </c>
    </row>
    <row r="1501" spans="1:3" x14ac:dyDescent="0.25">
      <c r="A1501" s="183">
        <v>45163</v>
      </c>
      <c r="B1501" s="184">
        <v>75.239999999999995</v>
      </c>
      <c r="C1501" s="184">
        <v>99.284999999999997</v>
      </c>
    </row>
    <row r="1502" spans="1:3" x14ac:dyDescent="0.25">
      <c r="A1502" s="183">
        <v>45166</v>
      </c>
      <c r="B1502" s="184">
        <v>75.069999999999993</v>
      </c>
      <c r="C1502" s="184">
        <v>99.277000000000001</v>
      </c>
    </row>
    <row r="1503" spans="1:3" x14ac:dyDescent="0.25">
      <c r="A1503" s="183">
        <v>45167</v>
      </c>
      <c r="B1503" s="184">
        <v>75.42</v>
      </c>
      <c r="C1503" s="184">
        <v>99.278000000000006</v>
      </c>
    </row>
    <row r="1504" spans="1:3" x14ac:dyDescent="0.25">
      <c r="A1504" s="183">
        <v>45168</v>
      </c>
      <c r="B1504" s="184">
        <v>75.23</v>
      </c>
      <c r="C1504" s="184">
        <v>99.27</v>
      </c>
    </row>
    <row r="1505" spans="1:3" x14ac:dyDescent="0.25">
      <c r="A1505" s="183">
        <v>45169</v>
      </c>
      <c r="B1505" s="184">
        <v>75.680000000000007</v>
      </c>
      <c r="C1505" s="184">
        <v>99.29</v>
      </c>
    </row>
    <row r="1506" spans="1:3" x14ac:dyDescent="0.25">
      <c r="A1506" s="183">
        <v>45170</v>
      </c>
      <c r="B1506" s="184">
        <v>76.08</v>
      </c>
      <c r="C1506" s="184">
        <v>99.292000000000002</v>
      </c>
    </row>
    <row r="1507" spans="1:3" x14ac:dyDescent="0.25">
      <c r="A1507" s="183">
        <v>45173</v>
      </c>
      <c r="B1507" s="184">
        <v>74.62</v>
      </c>
      <c r="C1507" s="184">
        <v>99.3</v>
      </c>
    </row>
    <row r="1508" spans="1:3" x14ac:dyDescent="0.25">
      <c r="A1508" s="183">
        <v>45174</v>
      </c>
      <c r="B1508" s="184">
        <v>74</v>
      </c>
      <c r="C1508" s="184">
        <v>99.292000000000002</v>
      </c>
    </row>
    <row r="1509" spans="1:3" x14ac:dyDescent="0.25">
      <c r="A1509" s="183">
        <v>45175</v>
      </c>
      <c r="B1509" s="184">
        <v>73.78</v>
      </c>
      <c r="C1509" s="184">
        <v>99.293999999999997</v>
      </c>
    </row>
    <row r="1510" spans="1:3" x14ac:dyDescent="0.25">
      <c r="A1510" s="183">
        <v>45176</v>
      </c>
      <c r="B1510" s="184">
        <v>73.78</v>
      </c>
      <c r="C1510" s="184">
        <v>99.295000000000002</v>
      </c>
    </row>
    <row r="1511" spans="1:3" x14ac:dyDescent="0.25">
      <c r="A1511" s="183">
        <v>45177</v>
      </c>
      <c r="B1511" s="184">
        <v>74.099999999999994</v>
      </c>
      <c r="C1511" s="184">
        <v>99.3</v>
      </c>
    </row>
    <row r="1512" spans="1:3" x14ac:dyDescent="0.25">
      <c r="A1512" s="183">
        <v>45180</v>
      </c>
      <c r="B1512" s="184">
        <v>73.760000000000005</v>
      </c>
      <c r="C1512" s="184">
        <v>99.3</v>
      </c>
    </row>
    <row r="1513" spans="1:3" x14ac:dyDescent="0.25">
      <c r="A1513" s="183">
        <v>45181</v>
      </c>
      <c r="B1513" s="184">
        <v>73.819999999999993</v>
      </c>
      <c r="C1513" s="184">
        <v>99.3</v>
      </c>
    </row>
    <row r="1514" spans="1:3" x14ac:dyDescent="0.25">
      <c r="A1514" s="183">
        <v>45182</v>
      </c>
      <c r="B1514" s="184">
        <v>73.239999999999995</v>
      </c>
      <c r="C1514" s="184">
        <v>99.27</v>
      </c>
    </row>
    <row r="1515" spans="1:3" x14ac:dyDescent="0.25">
      <c r="A1515" s="183">
        <v>45183</v>
      </c>
      <c r="B1515" s="184">
        <v>73.84</v>
      </c>
      <c r="C1515" s="184">
        <v>99.283000000000001</v>
      </c>
    </row>
    <row r="1516" spans="1:3" x14ac:dyDescent="0.25">
      <c r="A1516" s="183">
        <v>45184</v>
      </c>
      <c r="B1516" s="184">
        <v>73.34</v>
      </c>
      <c r="C1516" s="184">
        <v>99.268000000000001</v>
      </c>
    </row>
    <row r="1517" spans="1:3" x14ac:dyDescent="0.25">
      <c r="A1517" s="183">
        <v>45187</v>
      </c>
      <c r="B1517" s="184">
        <v>72.680000000000007</v>
      </c>
      <c r="C1517" s="184">
        <v>99.266000000000005</v>
      </c>
    </row>
    <row r="1518" spans="1:3" x14ac:dyDescent="0.25">
      <c r="A1518" s="183">
        <v>45188</v>
      </c>
      <c r="B1518" s="184">
        <v>72.459999999999994</v>
      </c>
      <c r="C1518" s="184">
        <v>99.263000000000005</v>
      </c>
    </row>
    <row r="1519" spans="1:3" x14ac:dyDescent="0.25">
      <c r="A1519" s="183">
        <v>45189</v>
      </c>
      <c r="B1519" s="184">
        <v>72.02</v>
      </c>
      <c r="C1519" s="184">
        <v>99.268000000000001</v>
      </c>
    </row>
    <row r="1520" spans="1:3" x14ac:dyDescent="0.25">
      <c r="A1520" s="183">
        <v>45190</v>
      </c>
      <c r="B1520" s="184">
        <v>71.91</v>
      </c>
      <c r="C1520" s="184">
        <v>99.278000000000006</v>
      </c>
    </row>
    <row r="1521" spans="1:3" x14ac:dyDescent="0.25">
      <c r="A1521" s="183">
        <v>45191</v>
      </c>
      <c r="B1521" s="184">
        <v>71.959999999999994</v>
      </c>
      <c r="C1521" s="184">
        <v>99.29</v>
      </c>
    </row>
    <row r="1522" spans="1:3" x14ac:dyDescent="0.25">
      <c r="A1522" s="183">
        <v>45194</v>
      </c>
      <c r="B1522" s="184">
        <v>70.94</v>
      </c>
      <c r="C1522" s="184">
        <v>99.287999999999997</v>
      </c>
    </row>
    <row r="1523" spans="1:3" x14ac:dyDescent="0.25">
      <c r="A1523" s="183">
        <v>45195</v>
      </c>
      <c r="B1523" s="184">
        <v>70.27</v>
      </c>
      <c r="C1523" s="184">
        <v>99.295000000000002</v>
      </c>
    </row>
    <row r="1524" spans="1:3" x14ac:dyDescent="0.25">
      <c r="A1524" s="183">
        <v>45196</v>
      </c>
      <c r="B1524" s="184">
        <v>70.66</v>
      </c>
      <c r="C1524" s="184">
        <v>99.3</v>
      </c>
    </row>
    <row r="1525" spans="1:3" x14ac:dyDescent="0.25">
      <c r="A1525" s="183">
        <v>45197</v>
      </c>
      <c r="B1525" s="184">
        <v>68.900000000000006</v>
      </c>
      <c r="C1525" s="184">
        <v>99.316999999999993</v>
      </c>
    </row>
    <row r="1526" spans="1:3" x14ac:dyDescent="0.25">
      <c r="A1526" s="183">
        <v>45198</v>
      </c>
      <c r="B1526" s="184">
        <v>70.02</v>
      </c>
      <c r="C1526" s="184">
        <v>99.317999999999998</v>
      </c>
    </row>
    <row r="1527" spans="1:3" x14ac:dyDescent="0.25">
      <c r="A1527" s="183">
        <v>45201</v>
      </c>
      <c r="B1527" s="184">
        <v>69.260000000000005</v>
      </c>
      <c r="C1527" s="184">
        <v>99.33</v>
      </c>
    </row>
    <row r="1528" spans="1:3" x14ac:dyDescent="0.25">
      <c r="A1528" s="183">
        <v>45202</v>
      </c>
      <c r="B1528" s="184">
        <v>68.22</v>
      </c>
      <c r="C1528" s="184">
        <v>99.334999999999994</v>
      </c>
    </row>
    <row r="1529" spans="1:3" x14ac:dyDescent="0.25">
      <c r="A1529" s="183">
        <v>45203</v>
      </c>
      <c r="B1529" s="184">
        <v>67.680000000000007</v>
      </c>
      <c r="C1529" s="184">
        <v>99.34</v>
      </c>
    </row>
    <row r="1530" spans="1:3" x14ac:dyDescent="0.25">
      <c r="A1530" s="183">
        <v>45204</v>
      </c>
      <c r="B1530" s="184">
        <v>67.849999999999994</v>
      </c>
      <c r="C1530" s="184">
        <v>99.355000000000004</v>
      </c>
    </row>
    <row r="1531" spans="1:3" x14ac:dyDescent="0.25">
      <c r="A1531" s="183">
        <v>45205</v>
      </c>
      <c r="B1531" s="184">
        <v>68.400000000000006</v>
      </c>
      <c r="C1531" s="184">
        <v>99.37</v>
      </c>
    </row>
    <row r="1532" spans="1:3" x14ac:dyDescent="0.25">
      <c r="A1532" s="183">
        <v>45208</v>
      </c>
      <c r="B1532" s="184">
        <v>69.040000000000006</v>
      </c>
      <c r="C1532" s="184">
        <v>99.366</v>
      </c>
    </row>
    <row r="1533" spans="1:3" x14ac:dyDescent="0.25">
      <c r="A1533" s="183">
        <v>45209</v>
      </c>
      <c r="B1533" s="184">
        <v>69.790000000000006</v>
      </c>
      <c r="C1533" s="184">
        <v>99.373999999999995</v>
      </c>
    </row>
    <row r="1534" spans="1:3" x14ac:dyDescent="0.25">
      <c r="A1534" s="183">
        <v>45210</v>
      </c>
      <c r="B1534" s="184">
        <v>71.290000000000006</v>
      </c>
      <c r="C1534" s="184">
        <v>99.375</v>
      </c>
    </row>
    <row r="1535" spans="1:3" x14ac:dyDescent="0.25">
      <c r="A1535" s="183">
        <v>45211</v>
      </c>
      <c r="B1535" s="184">
        <v>71.25</v>
      </c>
      <c r="C1535" s="184">
        <v>99.394999999999996</v>
      </c>
    </row>
    <row r="1536" spans="1:3" x14ac:dyDescent="0.25">
      <c r="A1536" s="183">
        <v>45212</v>
      </c>
      <c r="B1536" s="184">
        <v>70.98</v>
      </c>
      <c r="C1536" s="184">
        <v>99.387</v>
      </c>
    </row>
    <row r="1537" spans="1:3" x14ac:dyDescent="0.25">
      <c r="A1537" s="183">
        <v>45215</v>
      </c>
      <c r="B1537" s="184">
        <v>70.2</v>
      </c>
      <c r="C1537" s="184">
        <v>99.406999999999996</v>
      </c>
    </row>
    <row r="1538" spans="1:3" x14ac:dyDescent="0.25">
      <c r="A1538" s="183">
        <v>45216</v>
      </c>
      <c r="B1538" s="184">
        <v>70.02</v>
      </c>
      <c r="C1538" s="184">
        <v>99.41</v>
      </c>
    </row>
    <row r="1539" spans="1:3" x14ac:dyDescent="0.25">
      <c r="A1539" s="183">
        <v>45217</v>
      </c>
      <c r="B1539" s="184">
        <v>68.8</v>
      </c>
      <c r="C1539" s="184">
        <v>99.421000000000006</v>
      </c>
    </row>
    <row r="1540" spans="1:3" x14ac:dyDescent="0.25">
      <c r="A1540" s="183">
        <v>45218</v>
      </c>
      <c r="B1540" s="184">
        <v>68.47</v>
      </c>
      <c r="C1540" s="184">
        <v>99.438000000000002</v>
      </c>
    </row>
    <row r="1541" spans="1:3" x14ac:dyDescent="0.25">
      <c r="A1541" s="183">
        <v>45219</v>
      </c>
      <c r="B1541" s="184">
        <v>68.38</v>
      </c>
      <c r="C1541" s="184">
        <v>99.444999999999993</v>
      </c>
    </row>
    <row r="1542" spans="1:3" x14ac:dyDescent="0.25">
      <c r="A1542" s="183">
        <v>45222</v>
      </c>
      <c r="B1542" s="184">
        <v>67.77</v>
      </c>
      <c r="C1542" s="184">
        <v>99.45</v>
      </c>
    </row>
    <row r="1543" spans="1:3" x14ac:dyDescent="0.25">
      <c r="A1543" s="183">
        <v>45223</v>
      </c>
      <c r="B1543" s="184">
        <v>70.2</v>
      </c>
      <c r="C1543" s="184">
        <v>99.454999999999998</v>
      </c>
    </row>
    <row r="1544" spans="1:3" x14ac:dyDescent="0.25">
      <c r="A1544" s="183">
        <v>45224</v>
      </c>
      <c r="B1544" s="184">
        <v>69.17</v>
      </c>
      <c r="C1544" s="184">
        <v>99.46</v>
      </c>
    </row>
    <row r="1545" spans="1:3" x14ac:dyDescent="0.25">
      <c r="A1545" s="183">
        <v>45225</v>
      </c>
      <c r="B1545" s="184">
        <v>68.489999999999995</v>
      </c>
      <c r="C1545" s="184">
        <v>99.459000000000003</v>
      </c>
    </row>
    <row r="1546" spans="1:3" x14ac:dyDescent="0.25">
      <c r="A1546" s="183">
        <v>45226</v>
      </c>
      <c r="B1546" s="184">
        <v>68.73</v>
      </c>
      <c r="C1546" s="184">
        <v>99.465999999999994</v>
      </c>
    </row>
    <row r="1547" spans="1:3" x14ac:dyDescent="0.25">
      <c r="A1547" s="183">
        <v>45229</v>
      </c>
      <c r="B1547" s="184">
        <v>68.72</v>
      </c>
      <c r="C1547" s="184">
        <v>99.474999999999994</v>
      </c>
    </row>
    <row r="1548" spans="1:3" x14ac:dyDescent="0.25">
      <c r="A1548" s="183">
        <v>45230</v>
      </c>
      <c r="B1548" s="184">
        <v>69.459999999999994</v>
      </c>
      <c r="C1548" s="184">
        <v>99.472999999999999</v>
      </c>
    </row>
    <row r="1549" spans="1:3" x14ac:dyDescent="0.25">
      <c r="A1549" s="183">
        <v>45231</v>
      </c>
      <c r="B1549" s="184">
        <v>68.42</v>
      </c>
      <c r="C1549" s="184">
        <v>99.48</v>
      </c>
    </row>
    <row r="1550" spans="1:3" x14ac:dyDescent="0.25">
      <c r="A1550" s="183">
        <v>45232</v>
      </c>
      <c r="B1550" s="184">
        <v>70.02</v>
      </c>
      <c r="C1550" s="184">
        <v>99.48</v>
      </c>
    </row>
    <row r="1551" spans="1:3" x14ac:dyDescent="0.25">
      <c r="A1551" s="183">
        <v>45233</v>
      </c>
      <c r="B1551" s="184">
        <v>70.239999999999995</v>
      </c>
      <c r="C1551" s="184">
        <v>99.486000000000004</v>
      </c>
    </row>
    <row r="1552" spans="1:3" x14ac:dyDescent="0.25">
      <c r="A1552" s="183">
        <v>45236</v>
      </c>
      <c r="B1552" s="184">
        <v>70.66</v>
      </c>
      <c r="C1552" s="184">
        <v>99.492000000000004</v>
      </c>
    </row>
    <row r="1553" spans="1:3" x14ac:dyDescent="0.25">
      <c r="A1553" s="183">
        <v>45237</v>
      </c>
      <c r="B1553" s="184">
        <v>71.02</v>
      </c>
      <c r="C1553" s="184">
        <v>99.494</v>
      </c>
    </row>
    <row r="1554" spans="1:3" x14ac:dyDescent="0.25">
      <c r="A1554" s="183">
        <v>45238</v>
      </c>
      <c r="B1554" s="184">
        <v>72.53</v>
      </c>
      <c r="C1554" s="184">
        <v>99.498000000000005</v>
      </c>
    </row>
    <row r="1555" spans="1:3" x14ac:dyDescent="0.25">
      <c r="A1555" s="183">
        <v>45239</v>
      </c>
      <c r="B1555" s="184">
        <v>72.02</v>
      </c>
      <c r="C1555" s="184">
        <v>99.501999999999995</v>
      </c>
    </row>
    <row r="1556" spans="1:3" x14ac:dyDescent="0.25">
      <c r="A1556" s="183">
        <v>45240</v>
      </c>
      <c r="B1556" s="184">
        <v>70.75</v>
      </c>
      <c r="C1556" s="184">
        <v>99.504000000000005</v>
      </c>
    </row>
    <row r="1557" spans="1:3" x14ac:dyDescent="0.25">
      <c r="A1557" s="183">
        <v>45243</v>
      </c>
      <c r="B1557" s="184">
        <v>71.41</v>
      </c>
      <c r="C1557" s="184">
        <v>99.509</v>
      </c>
    </row>
    <row r="1558" spans="1:3" x14ac:dyDescent="0.25">
      <c r="A1558" s="183">
        <v>45244</v>
      </c>
      <c r="B1558" s="184">
        <v>71.59</v>
      </c>
      <c r="C1558" s="184">
        <v>99.52</v>
      </c>
    </row>
    <row r="1559" spans="1:3" x14ac:dyDescent="0.25">
      <c r="A1559" s="183">
        <v>45245</v>
      </c>
      <c r="B1559" s="184">
        <v>72.78</v>
      </c>
      <c r="C1559" s="184">
        <v>99.521000000000001</v>
      </c>
    </row>
    <row r="1560" spans="1:3" x14ac:dyDescent="0.25">
      <c r="A1560" s="183">
        <v>45246</v>
      </c>
      <c r="B1560" s="184">
        <v>72.290000000000006</v>
      </c>
      <c r="C1560" s="184">
        <v>99.536000000000001</v>
      </c>
    </row>
    <row r="1561" spans="1:3" x14ac:dyDescent="0.25">
      <c r="A1561" s="183">
        <v>45247</v>
      </c>
      <c r="B1561" s="184">
        <v>73.510000000000005</v>
      </c>
      <c r="C1561" s="184">
        <v>99.533000000000001</v>
      </c>
    </row>
    <row r="1562" spans="1:3" x14ac:dyDescent="0.25">
      <c r="A1562" s="183">
        <v>45250</v>
      </c>
      <c r="B1562" s="184">
        <v>72.900000000000006</v>
      </c>
      <c r="C1562" s="184">
        <v>99.54</v>
      </c>
    </row>
    <row r="1563" spans="1:3" x14ac:dyDescent="0.25">
      <c r="A1563" s="183">
        <v>45251</v>
      </c>
      <c r="B1563" s="184">
        <v>73.290000000000006</v>
      </c>
      <c r="C1563" s="184">
        <v>99.53</v>
      </c>
    </row>
    <row r="1564" spans="1:3" x14ac:dyDescent="0.25">
      <c r="A1564" s="183">
        <v>45252</v>
      </c>
      <c r="B1564" s="184">
        <v>73.459999999999994</v>
      </c>
      <c r="C1564" s="184">
        <v>99.55</v>
      </c>
    </row>
    <row r="1565" spans="1:3" x14ac:dyDescent="0.25">
      <c r="A1565" s="183">
        <v>45253</v>
      </c>
      <c r="B1565" s="184">
        <v>73.47</v>
      </c>
      <c r="C1565" s="184">
        <v>99.564999999999998</v>
      </c>
    </row>
    <row r="1566" spans="1:3" x14ac:dyDescent="0.25">
      <c r="A1566" s="183">
        <v>45254</v>
      </c>
      <c r="B1566" s="184">
        <v>72.66</v>
      </c>
      <c r="C1566" s="184">
        <v>99.567999999999998</v>
      </c>
    </row>
    <row r="1567" spans="1:3" x14ac:dyDescent="0.25">
      <c r="A1567" s="183">
        <v>45257</v>
      </c>
      <c r="B1567" s="184">
        <v>72.77</v>
      </c>
      <c r="C1567" s="184">
        <v>99.58</v>
      </c>
    </row>
    <row r="1568" spans="1:3" x14ac:dyDescent="0.25">
      <c r="A1568" s="183">
        <v>45258</v>
      </c>
      <c r="B1568" s="184">
        <v>73.55</v>
      </c>
      <c r="C1568" s="184">
        <v>99.58</v>
      </c>
    </row>
    <row r="1569" spans="1:3" x14ac:dyDescent="0.25">
      <c r="A1569" s="183">
        <v>45259</v>
      </c>
      <c r="B1569" s="184">
        <v>74.45</v>
      </c>
      <c r="C1569" s="184">
        <v>99.594999999999999</v>
      </c>
    </row>
    <row r="1570" spans="1:3" x14ac:dyDescent="0.25">
      <c r="A1570" s="183">
        <v>45260</v>
      </c>
      <c r="B1570" s="184">
        <v>74.8</v>
      </c>
      <c r="C1570" s="184">
        <v>99.602999999999994</v>
      </c>
    </row>
    <row r="1571" spans="1:3" x14ac:dyDescent="0.25">
      <c r="A1571" s="183">
        <v>45261</v>
      </c>
      <c r="B1571" s="184">
        <v>74.849999999999994</v>
      </c>
      <c r="C1571" s="184">
        <v>99.614999999999995</v>
      </c>
    </row>
    <row r="1572" spans="1:3" x14ac:dyDescent="0.25">
      <c r="A1572" s="183">
        <v>45264</v>
      </c>
      <c r="B1572" s="184">
        <v>75.459999999999994</v>
      </c>
      <c r="C1572" s="184">
        <v>99.611000000000004</v>
      </c>
    </row>
    <row r="1573" spans="1:3" x14ac:dyDescent="0.25">
      <c r="A1573" s="183">
        <v>45265</v>
      </c>
      <c r="B1573" s="184">
        <v>76.63</v>
      </c>
      <c r="C1573" s="184">
        <v>99.62</v>
      </c>
    </row>
    <row r="1574" spans="1:3" x14ac:dyDescent="0.25">
      <c r="A1574" s="183">
        <v>45266</v>
      </c>
      <c r="B1574" s="184">
        <v>77.930000000000007</v>
      </c>
      <c r="C1574" s="184">
        <v>99.625</v>
      </c>
    </row>
    <row r="1575" spans="1:3" x14ac:dyDescent="0.25">
      <c r="A1575" s="183">
        <v>45267</v>
      </c>
      <c r="B1575" s="184">
        <v>79.52</v>
      </c>
      <c r="C1575" s="184">
        <v>99.64</v>
      </c>
    </row>
    <row r="1576" spans="1:3" x14ac:dyDescent="0.25">
      <c r="A1576" s="183">
        <v>45268</v>
      </c>
      <c r="B1576" s="184">
        <v>78.290000000000006</v>
      </c>
      <c r="C1576" s="184">
        <v>99.644999999999996</v>
      </c>
    </row>
    <row r="1577" spans="1:3" x14ac:dyDescent="0.25">
      <c r="A1577" s="183">
        <v>45271</v>
      </c>
      <c r="B1577" s="184">
        <v>78.28</v>
      </c>
      <c r="C1577" s="184">
        <v>99.655000000000001</v>
      </c>
    </row>
    <row r="1578" spans="1:3" x14ac:dyDescent="0.25">
      <c r="A1578" s="183">
        <v>45272</v>
      </c>
      <c r="B1578" s="184">
        <v>78.819999999999993</v>
      </c>
      <c r="C1578" s="184">
        <v>99.662000000000006</v>
      </c>
    </row>
    <row r="1579" spans="1:3" x14ac:dyDescent="0.25">
      <c r="A1579" s="183">
        <v>45273</v>
      </c>
      <c r="B1579" s="184">
        <v>79.569999999999993</v>
      </c>
      <c r="C1579" s="184">
        <v>99.674999999999997</v>
      </c>
    </row>
    <row r="1580" spans="1:3" x14ac:dyDescent="0.25">
      <c r="A1580" s="183">
        <v>45274</v>
      </c>
      <c r="B1580" s="184">
        <v>80.8</v>
      </c>
      <c r="C1580" s="184">
        <v>99.685000000000002</v>
      </c>
    </row>
    <row r="1581" spans="1:3" x14ac:dyDescent="0.25">
      <c r="A1581" s="183">
        <v>45275</v>
      </c>
      <c r="B1581" s="184">
        <v>81.540000000000006</v>
      </c>
      <c r="C1581" s="184">
        <v>99.7</v>
      </c>
    </row>
    <row r="1582" spans="1:3" x14ac:dyDescent="0.25">
      <c r="A1582" s="183">
        <v>45278</v>
      </c>
      <c r="B1582" s="184">
        <v>81.98</v>
      </c>
      <c r="C1582" s="184">
        <v>99.704999999999998</v>
      </c>
    </row>
    <row r="1583" spans="1:3" x14ac:dyDescent="0.25">
      <c r="A1583" s="183">
        <v>45279</v>
      </c>
      <c r="B1583" s="184">
        <v>81.75</v>
      </c>
      <c r="C1583" s="184">
        <v>99.71</v>
      </c>
    </row>
    <row r="1584" spans="1:3" x14ac:dyDescent="0.25">
      <c r="A1584" s="183">
        <v>45280</v>
      </c>
      <c r="B1584" s="184">
        <v>82.39</v>
      </c>
      <c r="C1584" s="184">
        <v>99.715000000000003</v>
      </c>
    </row>
    <row r="1585" spans="1:3" x14ac:dyDescent="0.25">
      <c r="A1585" s="183">
        <v>45281</v>
      </c>
      <c r="B1585" s="184">
        <v>82.84</v>
      </c>
      <c r="C1585" s="184">
        <v>99.742000000000004</v>
      </c>
    </row>
    <row r="1586" spans="1:3" x14ac:dyDescent="0.25">
      <c r="A1586" s="183">
        <v>45282</v>
      </c>
      <c r="B1586" s="184">
        <v>82.75</v>
      </c>
      <c r="C1586" s="184">
        <v>99.745000000000005</v>
      </c>
    </row>
    <row r="1587" spans="1:3" x14ac:dyDescent="0.25">
      <c r="A1587" s="183">
        <v>45287</v>
      </c>
      <c r="B1587" s="184">
        <v>82.93</v>
      </c>
      <c r="C1587" s="184">
        <v>99.75</v>
      </c>
    </row>
    <row r="1588" spans="1:3" x14ac:dyDescent="0.25">
      <c r="A1588" s="183">
        <v>45288</v>
      </c>
      <c r="B1588" s="184">
        <v>82.99</v>
      </c>
      <c r="C1588" s="184">
        <v>99.77</v>
      </c>
    </row>
    <row r="1589" spans="1:3" x14ac:dyDescent="0.25">
      <c r="A1589" s="183">
        <v>45289</v>
      </c>
      <c r="B1589" s="184">
        <v>81.05</v>
      </c>
      <c r="C1589" s="184">
        <v>99.775000000000006</v>
      </c>
    </row>
    <row r="1590" spans="1:3" x14ac:dyDescent="0.25">
      <c r="A1590" s="183">
        <v>45293</v>
      </c>
      <c r="B1590" s="184">
        <v>79.89</v>
      </c>
      <c r="C1590" s="184">
        <v>99.78</v>
      </c>
    </row>
    <row r="1591" spans="1:3" x14ac:dyDescent="0.25">
      <c r="A1591" s="183">
        <v>45294</v>
      </c>
      <c r="B1591" s="184">
        <v>80.39</v>
      </c>
      <c r="C1591" s="184">
        <v>99.786000000000001</v>
      </c>
    </row>
    <row r="1592" spans="1:3" x14ac:dyDescent="0.25">
      <c r="A1592" s="183">
        <v>45295</v>
      </c>
      <c r="B1592" s="184">
        <v>80.28</v>
      </c>
      <c r="C1592" s="184">
        <v>99.802000000000007</v>
      </c>
    </row>
    <row r="1593" spans="1:3" x14ac:dyDescent="0.25">
      <c r="A1593" s="183">
        <v>45296</v>
      </c>
      <c r="B1593" s="184">
        <v>79.41</v>
      </c>
      <c r="C1593" s="184">
        <v>99.8</v>
      </c>
    </row>
    <row r="1594" spans="1:3" x14ac:dyDescent="0.25">
      <c r="A1594" s="183">
        <v>45299</v>
      </c>
      <c r="B1594" s="184">
        <v>79.25</v>
      </c>
      <c r="C1594" s="184">
        <v>99.814999999999998</v>
      </c>
    </row>
    <row r="1595" spans="1:3" x14ac:dyDescent="0.25">
      <c r="A1595" s="183">
        <v>45300</v>
      </c>
      <c r="B1595" s="184">
        <v>78.62</v>
      </c>
      <c r="C1595" s="184">
        <v>99.813000000000002</v>
      </c>
    </row>
    <row r="1596" spans="1:3" x14ac:dyDescent="0.25">
      <c r="A1596" s="183">
        <v>45301</v>
      </c>
      <c r="B1596" s="184">
        <v>79.22</v>
      </c>
      <c r="C1596" s="184">
        <v>99.82</v>
      </c>
    </row>
    <row r="1597" spans="1:3" x14ac:dyDescent="0.25">
      <c r="A1597" s="183">
        <v>45302</v>
      </c>
      <c r="B1597" s="184">
        <v>79.14</v>
      </c>
      <c r="C1597" s="184">
        <v>99.835999999999999</v>
      </c>
    </row>
    <row r="1598" spans="1:3" x14ac:dyDescent="0.25">
      <c r="A1598" s="183">
        <v>45303</v>
      </c>
      <c r="B1598" s="184">
        <v>79.31</v>
      </c>
      <c r="C1598" s="184">
        <v>99.84</v>
      </c>
    </row>
    <row r="1599" spans="1:3" x14ac:dyDescent="0.25">
      <c r="A1599" s="183">
        <v>45306</v>
      </c>
      <c r="B1599" s="184">
        <v>78.569999999999993</v>
      </c>
      <c r="C1599" s="184">
        <v>99.843999999999994</v>
      </c>
    </row>
    <row r="1600" spans="1:3" x14ac:dyDescent="0.25">
      <c r="A1600" s="183">
        <v>45307</v>
      </c>
      <c r="B1600" s="184">
        <v>78.599999999999994</v>
      </c>
      <c r="C1600" s="184">
        <v>99.846999999999994</v>
      </c>
    </row>
    <row r="1601" spans="1:3" x14ac:dyDescent="0.25">
      <c r="A1601" s="183">
        <v>45308</v>
      </c>
      <c r="B1601" s="184">
        <v>78.2</v>
      </c>
      <c r="C1601" s="184">
        <v>99.852000000000004</v>
      </c>
    </row>
    <row r="1602" spans="1:3" x14ac:dyDescent="0.25">
      <c r="A1602" s="183">
        <v>45309</v>
      </c>
      <c r="B1602" s="184">
        <v>77.680000000000007</v>
      </c>
      <c r="C1602" s="184">
        <v>99.86</v>
      </c>
    </row>
    <row r="1603" spans="1:3" x14ac:dyDescent="0.25">
      <c r="A1603" s="183">
        <v>45310</v>
      </c>
      <c r="B1603" s="184">
        <v>77.489999999999995</v>
      </c>
      <c r="C1603" s="184">
        <v>99.870999999999995</v>
      </c>
    </row>
    <row r="1604" spans="1:3" x14ac:dyDescent="0.25">
      <c r="A1604" s="183">
        <v>45313</v>
      </c>
      <c r="B1604" s="184">
        <v>77.97</v>
      </c>
      <c r="C1604" s="184">
        <v>99.875</v>
      </c>
    </row>
    <row r="1605" spans="1:3" x14ac:dyDescent="0.25">
      <c r="A1605" s="183">
        <v>45314</v>
      </c>
      <c r="B1605" s="184">
        <v>77.5</v>
      </c>
      <c r="C1605" s="184">
        <v>99.88</v>
      </c>
    </row>
    <row r="1606" spans="1:3" x14ac:dyDescent="0.25">
      <c r="A1606" s="183">
        <v>45315</v>
      </c>
      <c r="B1606" s="184">
        <v>77.09</v>
      </c>
      <c r="C1606" s="184">
        <v>99.885000000000005</v>
      </c>
    </row>
    <row r="1607" spans="1:3" x14ac:dyDescent="0.25">
      <c r="A1607" s="183">
        <v>45316</v>
      </c>
      <c r="B1607" s="184">
        <v>76.62</v>
      </c>
      <c r="C1607" s="184">
        <v>99.905000000000001</v>
      </c>
    </row>
    <row r="1608" spans="1:3" x14ac:dyDescent="0.25">
      <c r="A1608" s="183">
        <v>45317</v>
      </c>
      <c r="B1608" s="184">
        <v>77.55</v>
      </c>
      <c r="C1608" s="184">
        <v>99.9</v>
      </c>
    </row>
    <row r="1609" spans="1:3" x14ac:dyDescent="0.25">
      <c r="A1609" s="183">
        <v>45320</v>
      </c>
      <c r="B1609" s="184">
        <v>77.97</v>
      </c>
      <c r="C1609" s="184">
        <v>99.91</v>
      </c>
    </row>
    <row r="1610" spans="1:3" x14ac:dyDescent="0.25">
      <c r="A1610" s="183">
        <v>45321</v>
      </c>
      <c r="B1610" s="184">
        <v>78.010000000000005</v>
      </c>
      <c r="C1610" s="184">
        <v>99.917000000000002</v>
      </c>
    </row>
    <row r="1611" spans="1:3" x14ac:dyDescent="0.25">
      <c r="A1611" s="183">
        <v>45322</v>
      </c>
      <c r="B1611" s="184">
        <v>78.38</v>
      </c>
      <c r="C1611" s="184">
        <v>99.93</v>
      </c>
    </row>
    <row r="1612" spans="1:3" x14ac:dyDescent="0.25">
      <c r="A1612" s="183">
        <v>45323</v>
      </c>
      <c r="B1612" s="184">
        <v>78.14</v>
      </c>
      <c r="C1612" s="184">
        <v>99.944999999999993</v>
      </c>
    </row>
    <row r="1613" spans="1:3" x14ac:dyDescent="0.25">
      <c r="A1613" s="183">
        <v>45324</v>
      </c>
      <c r="B1613" s="184">
        <v>79.38</v>
      </c>
      <c r="C1613" s="184">
        <v>99.947999999999993</v>
      </c>
    </row>
    <row r="1614" spans="1:3" x14ac:dyDescent="0.25">
      <c r="A1614" s="183">
        <v>45327</v>
      </c>
      <c r="B1614" s="184">
        <v>77.55</v>
      </c>
      <c r="C1614" s="184">
        <v>99.953999999999994</v>
      </c>
    </row>
    <row r="1615" spans="1:3" x14ac:dyDescent="0.25">
      <c r="A1615" s="183">
        <v>45328</v>
      </c>
      <c r="B1615" s="184">
        <v>76.86</v>
      </c>
      <c r="C1615" s="184">
        <v>99.957999999999998</v>
      </c>
    </row>
    <row r="1616" spans="1:3" x14ac:dyDescent="0.25">
      <c r="A1616" s="183">
        <v>45329</v>
      </c>
      <c r="B1616" s="184">
        <v>77.25</v>
      </c>
      <c r="C1616" s="184">
        <v>99.97</v>
      </c>
    </row>
    <row r="1617" spans="1:3" x14ac:dyDescent="0.25">
      <c r="A1617" s="183">
        <v>45330</v>
      </c>
      <c r="B1617" s="184">
        <v>77.03</v>
      </c>
      <c r="C1617" s="184">
        <v>99.983000000000004</v>
      </c>
    </row>
    <row r="1618" spans="1:3" x14ac:dyDescent="0.25">
      <c r="A1618" s="183">
        <v>45331</v>
      </c>
      <c r="B1618" s="184">
        <v>76.55</v>
      </c>
      <c r="C1618" s="184">
        <v>99.989000000000004</v>
      </c>
    </row>
    <row r="1619" spans="1:3" x14ac:dyDescent="0.25">
      <c r="A1619" s="183">
        <v>45334</v>
      </c>
      <c r="B1619" s="184">
        <v>76.599999999999994</v>
      </c>
      <c r="C1619" s="184">
        <v>99.99</v>
      </c>
    </row>
    <row r="1620" spans="1:3" x14ac:dyDescent="0.25">
      <c r="A1620" s="36"/>
      <c r="B1620" s="37"/>
      <c r="C1620" s="37"/>
    </row>
    <row r="1621" spans="1:3" x14ac:dyDescent="0.25">
      <c r="A1621" s="36"/>
      <c r="B1621" s="37"/>
      <c r="C1621" s="37"/>
    </row>
    <row r="1622" spans="1:3" x14ac:dyDescent="0.25">
      <c r="A1622" s="36"/>
      <c r="B1622" s="37"/>
      <c r="C1622" s="37"/>
    </row>
    <row r="1623" spans="1:3" x14ac:dyDescent="0.25">
      <c r="A1623" s="36"/>
      <c r="B1623" s="37"/>
      <c r="C1623" s="37"/>
    </row>
    <row r="1624" spans="1:3" x14ac:dyDescent="0.25">
      <c r="A1624" s="36"/>
      <c r="B1624" s="37"/>
      <c r="C1624" s="37"/>
    </row>
    <row r="1625" spans="1:3" x14ac:dyDescent="0.25">
      <c r="A1625" s="36"/>
      <c r="B1625" s="37"/>
      <c r="C1625" s="37"/>
    </row>
    <row r="1626" spans="1:3" x14ac:dyDescent="0.25">
      <c r="A1626" s="36"/>
      <c r="B1626" s="37"/>
      <c r="C1626" s="37"/>
    </row>
    <row r="1627" spans="1:3" x14ac:dyDescent="0.25">
      <c r="A1627" s="36"/>
      <c r="B1627" s="37"/>
      <c r="C1627" s="37"/>
    </row>
    <row r="1628" spans="1:3" x14ac:dyDescent="0.25">
      <c r="A1628" s="36"/>
      <c r="B1628" s="37"/>
      <c r="C1628" s="37"/>
    </row>
    <row r="1629" spans="1:3" x14ac:dyDescent="0.25">
      <c r="A1629" s="36"/>
      <c r="B1629" s="37"/>
      <c r="C1629" s="37"/>
    </row>
    <row r="1630" spans="1:3" x14ac:dyDescent="0.25">
      <c r="A1630" s="36"/>
      <c r="B1630" s="37"/>
      <c r="C1630" s="37"/>
    </row>
    <row r="1631" spans="1:3" x14ac:dyDescent="0.25">
      <c r="A1631" s="36"/>
      <c r="B1631" s="37"/>
      <c r="C1631" s="37"/>
    </row>
    <row r="1632" spans="1:3" x14ac:dyDescent="0.25">
      <c r="A1632" s="36"/>
      <c r="B1632" s="37"/>
      <c r="C1632" s="37"/>
    </row>
    <row r="1633" spans="1:3" x14ac:dyDescent="0.25">
      <c r="A1633" s="36"/>
      <c r="B1633" s="37"/>
      <c r="C1633" s="37"/>
    </row>
    <row r="1634" spans="1:3" x14ac:dyDescent="0.25">
      <c r="A1634" s="36"/>
      <c r="B1634" s="37"/>
      <c r="C1634" s="37"/>
    </row>
    <row r="1635" spans="1:3" x14ac:dyDescent="0.25">
      <c r="A1635" s="36"/>
      <c r="B1635" s="37"/>
      <c r="C1635" s="37"/>
    </row>
    <row r="1636" spans="1:3" x14ac:dyDescent="0.25">
      <c r="A1636" s="36"/>
      <c r="B1636" s="37"/>
      <c r="C1636" s="37"/>
    </row>
    <row r="1637" spans="1:3" x14ac:dyDescent="0.25">
      <c r="A1637" s="36"/>
      <c r="B1637" s="37"/>
      <c r="C1637" s="37"/>
    </row>
    <row r="1638" spans="1:3" x14ac:dyDescent="0.25">
      <c r="A1638" s="36"/>
      <c r="B1638" s="37"/>
      <c r="C1638" s="37"/>
    </row>
    <row r="1639" spans="1:3" x14ac:dyDescent="0.25">
      <c r="A1639" s="36"/>
      <c r="B1639" s="37"/>
      <c r="C1639" s="37"/>
    </row>
    <row r="1640" spans="1:3" x14ac:dyDescent="0.25">
      <c r="A1640" s="36"/>
      <c r="B1640" s="37"/>
      <c r="C1640" s="37"/>
    </row>
    <row r="1641" spans="1:3" x14ac:dyDescent="0.25">
      <c r="A1641" s="36"/>
      <c r="B1641" s="37"/>
      <c r="C1641" s="37"/>
    </row>
    <row r="1642" spans="1:3" x14ac:dyDescent="0.25">
      <c r="A1642" s="36"/>
      <c r="B1642" s="37"/>
      <c r="C1642" s="37"/>
    </row>
    <row r="1643" spans="1:3" x14ac:dyDescent="0.25">
      <c r="A1643" s="36"/>
      <c r="B1643" s="37"/>
      <c r="C1643" s="37"/>
    </row>
    <row r="1644" spans="1:3" x14ac:dyDescent="0.25">
      <c r="A1644" s="36"/>
      <c r="B1644" s="37"/>
      <c r="C1644" s="37"/>
    </row>
    <row r="1645" spans="1:3" x14ac:dyDescent="0.25">
      <c r="A1645" s="36"/>
      <c r="B1645" s="37"/>
      <c r="C1645" s="37"/>
    </row>
    <row r="1646" spans="1:3" x14ac:dyDescent="0.25">
      <c r="A1646" s="36"/>
      <c r="B1646" s="37"/>
      <c r="C1646" s="37"/>
    </row>
    <row r="1647" spans="1:3" x14ac:dyDescent="0.25">
      <c r="A1647" s="36"/>
      <c r="B1647" s="37"/>
      <c r="C1647" s="37"/>
    </row>
    <row r="1648" spans="1:3" x14ac:dyDescent="0.25">
      <c r="A1648" s="36"/>
      <c r="B1648" s="37"/>
      <c r="C1648" s="37"/>
    </row>
    <row r="1649" spans="1:3" x14ac:dyDescent="0.25">
      <c r="A1649" s="36"/>
      <c r="B1649" s="37"/>
      <c r="C1649" s="37"/>
    </row>
    <row r="1650" spans="1:3" x14ac:dyDescent="0.25">
      <c r="A1650" s="36"/>
      <c r="B1650" s="37"/>
      <c r="C1650" s="37"/>
    </row>
    <row r="1651" spans="1:3" x14ac:dyDescent="0.25">
      <c r="A1651" s="36"/>
      <c r="B1651" s="37"/>
      <c r="C1651" s="37"/>
    </row>
    <row r="1652" spans="1:3" x14ac:dyDescent="0.25">
      <c r="A1652" s="36"/>
      <c r="B1652" s="37"/>
      <c r="C1652" s="37"/>
    </row>
    <row r="1653" spans="1:3" x14ac:dyDescent="0.25">
      <c r="A1653" s="36"/>
      <c r="B1653" s="37"/>
      <c r="C1653" s="37"/>
    </row>
    <row r="1654" spans="1:3" x14ac:dyDescent="0.25">
      <c r="A1654" s="36"/>
      <c r="B1654" s="37"/>
      <c r="C1654" s="37"/>
    </row>
    <row r="1655" spans="1:3" x14ac:dyDescent="0.25">
      <c r="A1655" s="36"/>
      <c r="B1655" s="37"/>
      <c r="C1655" s="37"/>
    </row>
    <row r="1656" spans="1:3" x14ac:dyDescent="0.25">
      <c r="A1656" s="36"/>
      <c r="B1656" s="37"/>
      <c r="C1656" s="37"/>
    </row>
    <row r="1657" spans="1:3" x14ac:dyDescent="0.25">
      <c r="A1657" s="36"/>
      <c r="B1657" s="37"/>
      <c r="C1657" s="37"/>
    </row>
    <row r="1658" spans="1:3" x14ac:dyDescent="0.25">
      <c r="A1658" s="36"/>
      <c r="B1658" s="37"/>
      <c r="C1658" s="37"/>
    </row>
    <row r="1659" spans="1:3" x14ac:dyDescent="0.25">
      <c r="A1659" s="36"/>
      <c r="B1659" s="37"/>
      <c r="C1659" s="37"/>
    </row>
    <row r="1660" spans="1:3" x14ac:dyDescent="0.25">
      <c r="A1660" s="36"/>
      <c r="B1660" s="37"/>
      <c r="C1660" s="37"/>
    </row>
    <row r="1661" spans="1:3" x14ac:dyDescent="0.25">
      <c r="A1661" s="36"/>
      <c r="B1661" s="37"/>
      <c r="C1661" s="37"/>
    </row>
    <row r="1662" spans="1:3" x14ac:dyDescent="0.25">
      <c r="A1662" s="36"/>
      <c r="B1662" s="37"/>
      <c r="C1662" s="37"/>
    </row>
    <row r="1663" spans="1:3" x14ac:dyDescent="0.25">
      <c r="A1663" s="36"/>
      <c r="B1663" s="37"/>
      <c r="C1663" s="37"/>
    </row>
    <row r="1664" spans="1:3" x14ac:dyDescent="0.25">
      <c r="A1664" s="36"/>
      <c r="B1664" s="37"/>
      <c r="C1664" s="37"/>
    </row>
    <row r="1665" spans="1:3" x14ac:dyDescent="0.25">
      <c r="A1665" s="36"/>
      <c r="B1665" s="37"/>
      <c r="C1665" s="37"/>
    </row>
    <row r="1666" spans="1:3" x14ac:dyDescent="0.25">
      <c r="A1666" s="36"/>
      <c r="B1666" s="37"/>
      <c r="C1666" s="37"/>
    </row>
    <row r="1667" spans="1:3" x14ac:dyDescent="0.25">
      <c r="A1667" s="36"/>
      <c r="B1667" s="37"/>
      <c r="C1667" s="37"/>
    </row>
    <row r="1668" spans="1:3" x14ac:dyDescent="0.25">
      <c r="A1668" s="36"/>
      <c r="B1668" s="37"/>
      <c r="C1668" s="37"/>
    </row>
    <row r="1669" spans="1:3" x14ac:dyDescent="0.25">
      <c r="A1669" s="36"/>
      <c r="B1669" s="37"/>
      <c r="C1669" s="37"/>
    </row>
    <row r="1670" spans="1:3" x14ac:dyDescent="0.25">
      <c r="A1670" s="36"/>
      <c r="B1670" s="37"/>
      <c r="C1670" s="37"/>
    </row>
    <row r="1671" spans="1:3" x14ac:dyDescent="0.25">
      <c r="A1671" s="36"/>
      <c r="B1671" s="37"/>
      <c r="C1671" s="37"/>
    </row>
    <row r="1672" spans="1:3" x14ac:dyDescent="0.25">
      <c r="A1672" s="36"/>
      <c r="B1672" s="37"/>
      <c r="C1672" s="37"/>
    </row>
    <row r="1673" spans="1:3" x14ac:dyDescent="0.25">
      <c r="A1673" s="36"/>
      <c r="B1673" s="37"/>
      <c r="C1673" s="37"/>
    </row>
    <row r="1674" spans="1:3" x14ac:dyDescent="0.25">
      <c r="A1674" s="36"/>
      <c r="B1674" s="37"/>
      <c r="C1674" s="37"/>
    </row>
    <row r="1675" spans="1:3" x14ac:dyDescent="0.25">
      <c r="A1675" s="36"/>
      <c r="B1675" s="37"/>
      <c r="C1675" s="37"/>
    </row>
    <row r="1676" spans="1:3" x14ac:dyDescent="0.25">
      <c r="A1676" s="36"/>
      <c r="B1676" s="37"/>
      <c r="C1676" s="37"/>
    </row>
    <row r="1677" spans="1:3" x14ac:dyDescent="0.25">
      <c r="A1677" s="36"/>
      <c r="B1677" s="37"/>
      <c r="C1677" s="37"/>
    </row>
    <row r="1678" spans="1:3" x14ac:dyDescent="0.25">
      <c r="A1678" s="36"/>
      <c r="B1678" s="37"/>
      <c r="C1678" s="37"/>
    </row>
    <row r="1679" spans="1:3" x14ac:dyDescent="0.25">
      <c r="A1679" s="36"/>
      <c r="B1679" s="37"/>
      <c r="C1679" s="37"/>
    </row>
    <row r="1680" spans="1:3" x14ac:dyDescent="0.25">
      <c r="A1680" s="36"/>
      <c r="B1680" s="37"/>
      <c r="C1680" s="37"/>
    </row>
    <row r="1681" spans="1:3" x14ac:dyDescent="0.25">
      <c r="A1681" s="36"/>
      <c r="B1681" s="37"/>
      <c r="C1681" s="37"/>
    </row>
    <row r="1682" spans="1:3" x14ac:dyDescent="0.25">
      <c r="A1682" s="36"/>
      <c r="B1682" s="37"/>
      <c r="C1682" s="37"/>
    </row>
    <row r="1683" spans="1:3" x14ac:dyDescent="0.25">
      <c r="A1683" s="36"/>
      <c r="B1683" s="37"/>
      <c r="C1683" s="37"/>
    </row>
    <row r="1684" spans="1:3" x14ac:dyDescent="0.25">
      <c r="A1684" s="36"/>
      <c r="B1684" s="37"/>
      <c r="C1684" s="37"/>
    </row>
    <row r="1685" spans="1:3" x14ac:dyDescent="0.25">
      <c r="A1685" s="36"/>
      <c r="B1685" s="37"/>
      <c r="C1685" s="37"/>
    </row>
    <row r="1686" spans="1:3" x14ac:dyDescent="0.25">
      <c r="A1686" s="36"/>
      <c r="B1686" s="37"/>
      <c r="C1686" s="37"/>
    </row>
    <row r="1687" spans="1:3" x14ac:dyDescent="0.25">
      <c r="A1687" s="36"/>
      <c r="B1687" s="37"/>
      <c r="C1687" s="37"/>
    </row>
    <row r="1688" spans="1:3" x14ac:dyDescent="0.25">
      <c r="A1688" s="36"/>
      <c r="B1688" s="37"/>
      <c r="C1688" s="37"/>
    </row>
    <row r="1689" spans="1:3" x14ac:dyDescent="0.25">
      <c r="A1689" s="36"/>
      <c r="B1689" s="37"/>
      <c r="C1689" s="37"/>
    </row>
    <row r="1690" spans="1:3" x14ac:dyDescent="0.25">
      <c r="A1690" s="36"/>
      <c r="B1690" s="37"/>
      <c r="C1690" s="37"/>
    </row>
    <row r="1691" spans="1:3" x14ac:dyDescent="0.25">
      <c r="A1691" s="36"/>
      <c r="B1691" s="37"/>
      <c r="C1691" s="37"/>
    </row>
    <row r="1692" spans="1:3" x14ac:dyDescent="0.25">
      <c r="A1692" s="36"/>
      <c r="B1692" s="37"/>
      <c r="C1692" s="37"/>
    </row>
    <row r="1693" spans="1:3" x14ac:dyDescent="0.25">
      <c r="A1693" s="36"/>
      <c r="B1693" s="37"/>
      <c r="C1693" s="37"/>
    </row>
    <row r="1694" spans="1:3" x14ac:dyDescent="0.25">
      <c r="A1694" s="36"/>
      <c r="B1694" s="37"/>
      <c r="C1694" s="37"/>
    </row>
    <row r="1695" spans="1:3" x14ac:dyDescent="0.25">
      <c r="A1695" s="36"/>
      <c r="B1695" s="37"/>
      <c r="C1695" s="37"/>
    </row>
    <row r="1696" spans="1:3" x14ac:dyDescent="0.25">
      <c r="A1696" s="36"/>
      <c r="B1696" s="37"/>
      <c r="C1696" s="37"/>
    </row>
    <row r="1697" spans="1:3" x14ac:dyDescent="0.25">
      <c r="A1697" s="36"/>
      <c r="B1697" s="37"/>
      <c r="C1697" s="37"/>
    </row>
    <row r="1698" spans="1:3" x14ac:dyDescent="0.25">
      <c r="A1698" s="36"/>
      <c r="B1698" s="37"/>
      <c r="C1698" s="37"/>
    </row>
    <row r="1699" spans="1:3" x14ac:dyDescent="0.25">
      <c r="A1699" s="36"/>
      <c r="B1699" s="37"/>
      <c r="C1699" s="37"/>
    </row>
    <row r="1700" spans="1:3" x14ac:dyDescent="0.25">
      <c r="A1700" s="36"/>
      <c r="B1700" s="37"/>
      <c r="C1700" s="37"/>
    </row>
    <row r="1701" spans="1:3" x14ac:dyDescent="0.25">
      <c r="A1701" s="36"/>
      <c r="B1701" s="37"/>
      <c r="C1701" s="37"/>
    </row>
    <row r="1702" spans="1:3" x14ac:dyDescent="0.25">
      <c r="A1702" s="36"/>
      <c r="B1702" s="37"/>
      <c r="C1702" s="37"/>
    </row>
    <row r="1703" spans="1:3" x14ac:dyDescent="0.25">
      <c r="A1703" s="36"/>
      <c r="B1703" s="37"/>
      <c r="C1703" s="37"/>
    </row>
    <row r="1704" spans="1:3" x14ac:dyDescent="0.25">
      <c r="A1704" s="36"/>
      <c r="B1704" s="37"/>
      <c r="C1704" s="37"/>
    </row>
    <row r="1705" spans="1:3" x14ac:dyDescent="0.25">
      <c r="A1705" s="36"/>
      <c r="B1705" s="37"/>
      <c r="C1705" s="37"/>
    </row>
    <row r="1706" spans="1:3" x14ac:dyDescent="0.25">
      <c r="A1706" s="36"/>
      <c r="B1706" s="37"/>
      <c r="C1706" s="37"/>
    </row>
    <row r="1707" spans="1:3" x14ac:dyDescent="0.25">
      <c r="A1707" s="36"/>
      <c r="B1707" s="37"/>
      <c r="C1707" s="37"/>
    </row>
    <row r="1708" spans="1:3" x14ac:dyDescent="0.25">
      <c r="A1708" s="36"/>
      <c r="B1708" s="37"/>
      <c r="C1708" s="37"/>
    </row>
    <row r="1709" spans="1:3" x14ac:dyDescent="0.25">
      <c r="A1709" s="36"/>
      <c r="B1709" s="37"/>
      <c r="C1709" s="37"/>
    </row>
    <row r="1710" spans="1:3" x14ac:dyDescent="0.25">
      <c r="A1710" s="36"/>
      <c r="B1710" s="37"/>
      <c r="C1710" s="37"/>
    </row>
    <row r="1711" spans="1:3" x14ac:dyDescent="0.25">
      <c r="A1711" s="36"/>
      <c r="B1711" s="37"/>
      <c r="C1711" s="37"/>
    </row>
    <row r="1712" spans="1:3" x14ac:dyDescent="0.25">
      <c r="A1712" s="36"/>
      <c r="B1712" s="37"/>
      <c r="C1712" s="37"/>
    </row>
    <row r="1713" spans="1:3" x14ac:dyDescent="0.25">
      <c r="A1713" s="36"/>
      <c r="B1713" s="37"/>
      <c r="C1713" s="37"/>
    </row>
    <row r="1714" spans="1:3" x14ac:dyDescent="0.25">
      <c r="A1714" s="36"/>
      <c r="B1714" s="37"/>
      <c r="C1714" s="37"/>
    </row>
    <row r="1715" spans="1:3" x14ac:dyDescent="0.25">
      <c r="A1715" s="36"/>
      <c r="B1715" s="37"/>
      <c r="C1715" s="37"/>
    </row>
    <row r="1716" spans="1:3" x14ac:dyDescent="0.25">
      <c r="A1716" s="36"/>
      <c r="B1716" s="37"/>
      <c r="C1716" s="37"/>
    </row>
    <row r="1717" spans="1:3" x14ac:dyDescent="0.25">
      <c r="A1717" s="36"/>
      <c r="B1717" s="37"/>
      <c r="C1717" s="37"/>
    </row>
    <row r="1718" spans="1:3" x14ac:dyDescent="0.25">
      <c r="A1718" s="36"/>
      <c r="B1718" s="37"/>
      <c r="C1718" s="37"/>
    </row>
    <row r="1719" spans="1:3" x14ac:dyDescent="0.25">
      <c r="A1719" s="36"/>
      <c r="B1719" s="37"/>
      <c r="C1719" s="37"/>
    </row>
    <row r="1720" spans="1:3" x14ac:dyDescent="0.25">
      <c r="A1720" s="36"/>
      <c r="B1720" s="37"/>
      <c r="C1720" s="37"/>
    </row>
    <row r="1721" spans="1:3" x14ac:dyDescent="0.25">
      <c r="A1721" s="36"/>
      <c r="B1721" s="37"/>
      <c r="C1721" s="37"/>
    </row>
    <row r="1722" spans="1:3" x14ac:dyDescent="0.25">
      <c r="A1722" s="36"/>
      <c r="B1722" s="37"/>
      <c r="C1722" s="37"/>
    </row>
    <row r="1723" spans="1:3" x14ac:dyDescent="0.25">
      <c r="A1723" s="36"/>
      <c r="B1723" s="37"/>
      <c r="C1723" s="37"/>
    </row>
    <row r="1724" spans="1:3" x14ac:dyDescent="0.25">
      <c r="A1724" s="36"/>
      <c r="B1724" s="37"/>
      <c r="C1724" s="37"/>
    </row>
    <row r="1725" spans="1:3" x14ac:dyDescent="0.25">
      <c r="A1725" s="36"/>
      <c r="B1725" s="37"/>
      <c r="C1725" s="37"/>
    </row>
    <row r="1726" spans="1:3" x14ac:dyDescent="0.25">
      <c r="A1726" s="36"/>
      <c r="B1726" s="37"/>
      <c r="C1726" s="37"/>
    </row>
    <row r="1727" spans="1:3" x14ac:dyDescent="0.25">
      <c r="A1727" s="36"/>
      <c r="B1727" s="37"/>
      <c r="C1727" s="37"/>
    </row>
    <row r="1728" spans="1:3" x14ac:dyDescent="0.25">
      <c r="A1728" s="36"/>
      <c r="B1728" s="37"/>
      <c r="C1728" s="37"/>
    </row>
    <row r="1729" spans="1:3" x14ac:dyDescent="0.25">
      <c r="A1729" s="36"/>
      <c r="B1729" s="37"/>
      <c r="C1729" s="37"/>
    </row>
    <row r="1730" spans="1:3" x14ac:dyDescent="0.25">
      <c r="A1730" s="36"/>
      <c r="B1730" s="37"/>
      <c r="C1730" s="37"/>
    </row>
    <row r="1731" spans="1:3" x14ac:dyDescent="0.25">
      <c r="A1731" s="36"/>
      <c r="B1731" s="37"/>
      <c r="C1731" s="37"/>
    </row>
    <row r="1732" spans="1:3" x14ac:dyDescent="0.25">
      <c r="A1732" s="36"/>
      <c r="B1732" s="37"/>
      <c r="C1732" s="37"/>
    </row>
    <row r="1733" spans="1:3" x14ac:dyDescent="0.25">
      <c r="A1733" s="36"/>
      <c r="B1733" s="37"/>
      <c r="C1733" s="37"/>
    </row>
    <row r="1734" spans="1:3" x14ac:dyDescent="0.25">
      <c r="A1734" s="36"/>
      <c r="B1734" s="37"/>
      <c r="C1734" s="37"/>
    </row>
    <row r="1735" spans="1:3" x14ac:dyDescent="0.25">
      <c r="A1735" s="36"/>
      <c r="B1735" s="37"/>
      <c r="C1735" s="37"/>
    </row>
    <row r="1736" spans="1:3" x14ac:dyDescent="0.25">
      <c r="A1736" s="36"/>
      <c r="B1736" s="37"/>
      <c r="C1736" s="37"/>
    </row>
    <row r="1737" spans="1:3" x14ac:dyDescent="0.25">
      <c r="A1737" s="36"/>
      <c r="B1737" s="37"/>
      <c r="C1737" s="37"/>
    </row>
    <row r="1738" spans="1:3" x14ac:dyDescent="0.25">
      <c r="A1738" s="36"/>
      <c r="B1738" s="37"/>
      <c r="C1738" s="37"/>
    </row>
    <row r="1739" spans="1:3" x14ac:dyDescent="0.25">
      <c r="A1739" s="36"/>
      <c r="B1739" s="37"/>
      <c r="C1739" s="37"/>
    </row>
    <row r="1740" spans="1:3" x14ac:dyDescent="0.25">
      <c r="A1740" s="36"/>
      <c r="B1740" s="37"/>
      <c r="C1740" s="37"/>
    </row>
    <row r="1741" spans="1:3" x14ac:dyDescent="0.25">
      <c r="A1741" s="36"/>
      <c r="B1741" s="37"/>
      <c r="C1741" s="37"/>
    </row>
    <row r="1742" spans="1:3" x14ac:dyDescent="0.25">
      <c r="A1742" s="36"/>
      <c r="B1742" s="37"/>
      <c r="C1742" s="37"/>
    </row>
    <row r="1743" spans="1:3" x14ac:dyDescent="0.25">
      <c r="A1743" s="36"/>
      <c r="B1743" s="37"/>
      <c r="C1743" s="37"/>
    </row>
    <row r="1744" spans="1:3" x14ac:dyDescent="0.25">
      <c r="A1744" s="36"/>
      <c r="B1744" s="37"/>
      <c r="C1744" s="37"/>
    </row>
    <row r="1745" spans="1:3" x14ac:dyDescent="0.25">
      <c r="A1745" s="36"/>
      <c r="B1745" s="37"/>
      <c r="C1745" s="37"/>
    </row>
    <row r="1746" spans="1:3" x14ac:dyDescent="0.25">
      <c r="A1746" s="36"/>
      <c r="B1746" s="37"/>
      <c r="C1746" s="37"/>
    </row>
    <row r="1747" spans="1:3" x14ac:dyDescent="0.25">
      <c r="A1747" s="36"/>
      <c r="B1747" s="37"/>
      <c r="C1747" s="37"/>
    </row>
    <row r="1748" spans="1:3" x14ac:dyDescent="0.25">
      <c r="A1748" s="36"/>
      <c r="B1748" s="37"/>
      <c r="C1748" s="37"/>
    </row>
    <row r="1749" spans="1:3" x14ac:dyDescent="0.25">
      <c r="A1749" s="36"/>
      <c r="B1749" s="37"/>
      <c r="C1749" s="37"/>
    </row>
    <row r="1750" spans="1:3" x14ac:dyDescent="0.25">
      <c r="A1750" s="36"/>
      <c r="B1750" s="37"/>
      <c r="C1750" s="37"/>
    </row>
    <row r="1751" spans="1:3" x14ac:dyDescent="0.25">
      <c r="A1751" s="36"/>
      <c r="B1751" s="37"/>
      <c r="C1751" s="37"/>
    </row>
    <row r="1752" spans="1:3" x14ac:dyDescent="0.25">
      <c r="A1752" s="36"/>
      <c r="B1752" s="37"/>
      <c r="C1752" s="37"/>
    </row>
    <row r="1753" spans="1:3" x14ac:dyDescent="0.25">
      <c r="A1753" s="36"/>
      <c r="B1753" s="37"/>
      <c r="C1753" s="37"/>
    </row>
    <row r="1754" spans="1:3" x14ac:dyDescent="0.25">
      <c r="A1754" s="36"/>
      <c r="B1754" s="37"/>
      <c r="C1754" s="37"/>
    </row>
    <row r="1755" spans="1:3" x14ac:dyDescent="0.25">
      <c r="A1755" s="36"/>
      <c r="B1755" s="37"/>
      <c r="C1755" s="37"/>
    </row>
    <row r="1756" spans="1:3" x14ac:dyDescent="0.25">
      <c r="A1756" s="36"/>
      <c r="B1756" s="37"/>
      <c r="C1756" s="37"/>
    </row>
    <row r="1757" spans="1:3" x14ac:dyDescent="0.25">
      <c r="A1757" s="36"/>
      <c r="B1757" s="37"/>
      <c r="C1757" s="37"/>
    </row>
    <row r="1758" spans="1:3" x14ac:dyDescent="0.25">
      <c r="A1758" s="36"/>
      <c r="B1758" s="37"/>
      <c r="C1758" s="37"/>
    </row>
    <row r="1759" spans="1:3" x14ac:dyDescent="0.25">
      <c r="A1759" s="36"/>
      <c r="B1759" s="37"/>
      <c r="C1759" s="37"/>
    </row>
    <row r="1760" spans="1:3" x14ac:dyDescent="0.25">
      <c r="A1760" s="36"/>
      <c r="B1760" s="37"/>
      <c r="C1760" s="37"/>
    </row>
    <row r="1761" spans="1:3" x14ac:dyDescent="0.25">
      <c r="A1761" s="36"/>
      <c r="B1761" s="37"/>
      <c r="C1761" s="37"/>
    </row>
    <row r="1762" spans="1:3" x14ac:dyDescent="0.25">
      <c r="A1762" s="36"/>
      <c r="B1762" s="37"/>
      <c r="C1762" s="37"/>
    </row>
    <row r="1763" spans="1:3" x14ac:dyDescent="0.25">
      <c r="A1763" s="36"/>
      <c r="B1763" s="37"/>
      <c r="C1763" s="37"/>
    </row>
    <row r="1764" spans="1:3" x14ac:dyDescent="0.25">
      <c r="A1764" s="36"/>
      <c r="B1764" s="37"/>
      <c r="C1764" s="37"/>
    </row>
    <row r="1765" spans="1:3" x14ac:dyDescent="0.25">
      <c r="A1765" s="36"/>
      <c r="B1765" s="37"/>
      <c r="C1765" s="37"/>
    </row>
    <row r="1766" spans="1:3" x14ac:dyDescent="0.25">
      <c r="A1766" s="36"/>
      <c r="B1766" s="37"/>
      <c r="C1766" s="37"/>
    </row>
    <row r="1767" spans="1:3" x14ac:dyDescent="0.25">
      <c r="A1767" s="36"/>
      <c r="B1767" s="37"/>
      <c r="C1767" s="37"/>
    </row>
    <row r="1768" spans="1:3" x14ac:dyDescent="0.25">
      <c r="A1768" s="36"/>
      <c r="B1768" s="37"/>
      <c r="C1768" s="37"/>
    </row>
    <row r="1769" spans="1:3" x14ac:dyDescent="0.25">
      <c r="A1769" s="36"/>
      <c r="B1769" s="37"/>
      <c r="C1769" s="37"/>
    </row>
    <row r="1770" spans="1:3" x14ac:dyDescent="0.25">
      <c r="A1770" s="36"/>
      <c r="B1770" s="37"/>
      <c r="C1770" s="37"/>
    </row>
    <row r="1771" spans="1:3" x14ac:dyDescent="0.25">
      <c r="A1771" s="36"/>
      <c r="B1771" s="37"/>
      <c r="C1771" s="37"/>
    </row>
    <row r="1772" spans="1:3" x14ac:dyDescent="0.25">
      <c r="A1772" s="36"/>
      <c r="B1772" s="37"/>
      <c r="C1772" s="37"/>
    </row>
    <row r="1773" spans="1:3" x14ac:dyDescent="0.25">
      <c r="A1773" s="36"/>
      <c r="B1773" s="37"/>
      <c r="C1773" s="37"/>
    </row>
    <row r="1774" spans="1:3" x14ac:dyDescent="0.25">
      <c r="A1774" s="36"/>
      <c r="B1774" s="37"/>
      <c r="C1774" s="37"/>
    </row>
    <row r="1775" spans="1:3" x14ac:dyDescent="0.25">
      <c r="A1775" s="36"/>
      <c r="B1775" s="37"/>
      <c r="C1775" s="37"/>
    </row>
    <row r="1776" spans="1:3" x14ac:dyDescent="0.25">
      <c r="A1776" s="36"/>
      <c r="B1776" s="37"/>
      <c r="C1776" s="37"/>
    </row>
    <row r="1777" spans="1:3" x14ac:dyDescent="0.25">
      <c r="A1777" s="36"/>
      <c r="B1777" s="37"/>
      <c r="C1777" s="37"/>
    </row>
    <row r="1778" spans="1:3" x14ac:dyDescent="0.25">
      <c r="A1778" s="36"/>
      <c r="B1778" s="37"/>
      <c r="C1778" s="37"/>
    </row>
    <row r="1779" spans="1:3" x14ac:dyDescent="0.25">
      <c r="A1779" s="36"/>
      <c r="B1779" s="37"/>
      <c r="C1779" s="37"/>
    </row>
    <row r="1780" spans="1:3" x14ac:dyDescent="0.25">
      <c r="A1780" s="36"/>
      <c r="B1780" s="37"/>
      <c r="C1780" s="37"/>
    </row>
    <row r="1781" spans="1:3" x14ac:dyDescent="0.25">
      <c r="A1781" s="36"/>
      <c r="B1781" s="37"/>
      <c r="C1781" s="37"/>
    </row>
    <row r="1782" spans="1:3" x14ac:dyDescent="0.25">
      <c r="A1782" s="36"/>
      <c r="B1782" s="37"/>
      <c r="C1782" s="37"/>
    </row>
    <row r="1783" spans="1:3" x14ac:dyDescent="0.25">
      <c r="A1783" s="36"/>
      <c r="B1783" s="37"/>
      <c r="C1783" s="37"/>
    </row>
    <row r="1784" spans="1:3" x14ac:dyDescent="0.25">
      <c r="A1784" s="36"/>
      <c r="B1784" s="37"/>
      <c r="C1784" s="37"/>
    </row>
    <row r="1785" spans="1:3" x14ac:dyDescent="0.25">
      <c r="A1785" s="36"/>
      <c r="B1785" s="37"/>
      <c r="C1785" s="37"/>
    </row>
    <row r="1786" spans="1:3" x14ac:dyDescent="0.25">
      <c r="A1786" s="36"/>
      <c r="B1786" s="37"/>
      <c r="C1786" s="37"/>
    </row>
    <row r="1787" spans="1:3" x14ac:dyDescent="0.25">
      <c r="A1787" s="36"/>
      <c r="B1787" s="37"/>
      <c r="C1787" s="37"/>
    </row>
    <row r="1788" spans="1:3" x14ac:dyDescent="0.25">
      <c r="A1788" s="36"/>
      <c r="B1788" s="37"/>
      <c r="C1788" s="37"/>
    </row>
    <row r="1789" spans="1:3" x14ac:dyDescent="0.25">
      <c r="A1789" s="36"/>
      <c r="B1789" s="37"/>
      <c r="C1789" s="37"/>
    </row>
    <row r="1790" spans="1:3" x14ac:dyDescent="0.25">
      <c r="A1790" s="36"/>
      <c r="B1790" s="37"/>
      <c r="C1790" s="37"/>
    </row>
    <row r="1791" spans="1:3" x14ac:dyDescent="0.25">
      <c r="A1791" s="36"/>
      <c r="B1791" s="37"/>
      <c r="C1791" s="37"/>
    </row>
    <row r="1792" spans="1:3" x14ac:dyDescent="0.25">
      <c r="A1792" s="36"/>
      <c r="B1792" s="37"/>
      <c r="C1792" s="37"/>
    </row>
    <row r="1793" spans="1:3" x14ac:dyDescent="0.25">
      <c r="A1793" s="36"/>
      <c r="B1793" s="37"/>
      <c r="C1793" s="37"/>
    </row>
    <row r="1794" spans="1:3" x14ac:dyDescent="0.25">
      <c r="A1794" s="36"/>
      <c r="B1794" s="37"/>
      <c r="C1794" s="37"/>
    </row>
    <row r="1795" spans="1:3" x14ac:dyDescent="0.25">
      <c r="A1795" s="36"/>
      <c r="B1795" s="37"/>
      <c r="C1795" s="37"/>
    </row>
    <row r="1796" spans="1:3" x14ac:dyDescent="0.25">
      <c r="A1796" s="36"/>
      <c r="B1796" s="37"/>
      <c r="C1796" s="37"/>
    </row>
    <row r="1797" spans="1:3" x14ac:dyDescent="0.25">
      <c r="A1797" s="36"/>
      <c r="B1797" s="37"/>
      <c r="C1797" s="37"/>
    </row>
    <row r="1798" spans="1:3" x14ac:dyDescent="0.25">
      <c r="A1798" s="36"/>
      <c r="B1798" s="37"/>
      <c r="C1798" s="37"/>
    </row>
    <row r="1799" spans="1:3" x14ac:dyDescent="0.25">
      <c r="A1799" s="36"/>
      <c r="B1799" s="37"/>
      <c r="C1799" s="37"/>
    </row>
    <row r="1800" spans="1:3" x14ac:dyDescent="0.25">
      <c r="A1800" s="36"/>
      <c r="B1800" s="37"/>
      <c r="C1800" s="37"/>
    </row>
    <row r="1801" spans="1:3" x14ac:dyDescent="0.25">
      <c r="A1801" s="36"/>
      <c r="B1801" s="37"/>
      <c r="C1801" s="37"/>
    </row>
    <row r="1802" spans="1:3" x14ac:dyDescent="0.25">
      <c r="A1802" s="36"/>
      <c r="B1802" s="37"/>
      <c r="C1802" s="37"/>
    </row>
    <row r="1803" spans="1:3" x14ac:dyDescent="0.25">
      <c r="A1803" s="36"/>
      <c r="B1803" s="37"/>
      <c r="C1803" s="37"/>
    </row>
    <row r="1804" spans="1:3" x14ac:dyDescent="0.25">
      <c r="A1804" s="36"/>
      <c r="B1804" s="37"/>
      <c r="C1804" s="37"/>
    </row>
    <row r="1805" spans="1:3" x14ac:dyDescent="0.25">
      <c r="A1805" s="36"/>
      <c r="B1805" s="37"/>
      <c r="C1805" s="37"/>
    </row>
    <row r="1806" spans="1:3" x14ac:dyDescent="0.25">
      <c r="A1806" s="36"/>
      <c r="B1806" s="37"/>
      <c r="C1806" s="37"/>
    </row>
    <row r="1807" spans="1:3" x14ac:dyDescent="0.25">
      <c r="A1807" s="36"/>
      <c r="B1807" s="37"/>
      <c r="C1807" s="37"/>
    </row>
    <row r="1808" spans="1:3" x14ac:dyDescent="0.25">
      <c r="A1808" s="36"/>
      <c r="B1808" s="37"/>
      <c r="C1808" s="37"/>
    </row>
    <row r="1809" spans="1:3" x14ac:dyDescent="0.25">
      <c r="A1809" s="36"/>
      <c r="B1809" s="37"/>
      <c r="C1809" s="37"/>
    </row>
    <row r="1810" spans="1:3" x14ac:dyDescent="0.25">
      <c r="A1810" s="36"/>
      <c r="B1810" s="37"/>
      <c r="C1810" s="37"/>
    </row>
    <row r="1811" spans="1:3" x14ac:dyDescent="0.25">
      <c r="A1811" s="36"/>
      <c r="B1811" s="37"/>
      <c r="C1811" s="37"/>
    </row>
    <row r="1812" spans="1:3" x14ac:dyDescent="0.25">
      <c r="A1812" s="36"/>
      <c r="B1812" s="37"/>
      <c r="C1812" s="37"/>
    </row>
    <row r="1813" spans="1:3" x14ac:dyDescent="0.25">
      <c r="A1813" s="36"/>
      <c r="B1813" s="37"/>
      <c r="C1813" s="37"/>
    </row>
    <row r="1814" spans="1:3" x14ac:dyDescent="0.25">
      <c r="A1814" s="36"/>
      <c r="B1814" s="37"/>
      <c r="C1814" s="37"/>
    </row>
    <row r="1815" spans="1:3" x14ac:dyDescent="0.25">
      <c r="A1815" s="36"/>
      <c r="B1815" s="37"/>
      <c r="C1815" s="37"/>
    </row>
    <row r="1816" spans="1:3" x14ac:dyDescent="0.25">
      <c r="A1816" s="36"/>
      <c r="B1816" s="37"/>
      <c r="C1816" s="37"/>
    </row>
    <row r="1817" spans="1:3" x14ac:dyDescent="0.25">
      <c r="A1817" s="36"/>
      <c r="B1817" s="37"/>
      <c r="C1817" s="37"/>
    </row>
    <row r="1818" spans="1:3" x14ac:dyDescent="0.25">
      <c r="A1818" s="36"/>
      <c r="B1818" s="37"/>
      <c r="C1818" s="37"/>
    </row>
    <row r="1819" spans="1:3" x14ac:dyDescent="0.25">
      <c r="A1819" s="36"/>
      <c r="B1819" s="37"/>
      <c r="C1819" s="37"/>
    </row>
    <row r="1820" spans="1:3" x14ac:dyDescent="0.25">
      <c r="A1820" s="36"/>
      <c r="B1820" s="37"/>
      <c r="C1820" s="37"/>
    </row>
    <row r="1821" spans="1:3" x14ac:dyDescent="0.25">
      <c r="A1821" s="36"/>
      <c r="B1821" s="37"/>
      <c r="C1821" s="37"/>
    </row>
    <row r="1822" spans="1:3" x14ac:dyDescent="0.25">
      <c r="A1822" s="36"/>
      <c r="B1822" s="37"/>
      <c r="C1822" s="37"/>
    </row>
    <row r="1823" spans="1:3" x14ac:dyDescent="0.25">
      <c r="A1823" s="36"/>
      <c r="B1823" s="37"/>
      <c r="C1823" s="37"/>
    </row>
    <row r="1824" spans="1:3" x14ac:dyDescent="0.25">
      <c r="A1824" s="36"/>
      <c r="B1824" s="37"/>
      <c r="C1824" s="37"/>
    </row>
    <row r="1825" spans="1:3" x14ac:dyDescent="0.25">
      <c r="A1825" s="36"/>
      <c r="B1825" s="37"/>
      <c r="C1825" s="37"/>
    </row>
    <row r="1826" spans="1:3" x14ac:dyDescent="0.25">
      <c r="A1826" s="36"/>
      <c r="B1826" s="37"/>
      <c r="C1826" s="37"/>
    </row>
    <row r="1827" spans="1:3" x14ac:dyDescent="0.25">
      <c r="A1827" s="36"/>
      <c r="B1827" s="37"/>
      <c r="C1827" s="37"/>
    </row>
    <row r="1828" spans="1:3" x14ac:dyDescent="0.25">
      <c r="A1828" s="36"/>
      <c r="B1828" s="37"/>
      <c r="C1828" s="37"/>
    </row>
    <row r="1829" spans="1:3" x14ac:dyDescent="0.25">
      <c r="A1829" s="36"/>
      <c r="B1829" s="37"/>
      <c r="C1829" s="37"/>
    </row>
    <row r="1830" spans="1:3" x14ac:dyDescent="0.25">
      <c r="A1830" s="36"/>
      <c r="B1830" s="37"/>
      <c r="C1830" s="37"/>
    </row>
    <row r="1831" spans="1:3" x14ac:dyDescent="0.25">
      <c r="A1831" s="36"/>
      <c r="B1831" s="37"/>
      <c r="C1831" s="37"/>
    </row>
    <row r="1832" spans="1:3" x14ac:dyDescent="0.25">
      <c r="A1832" s="36"/>
      <c r="B1832" s="37"/>
      <c r="C1832" s="37"/>
    </row>
    <row r="1833" spans="1:3" x14ac:dyDescent="0.25">
      <c r="A1833" s="36"/>
      <c r="B1833" s="37"/>
      <c r="C1833" s="37"/>
    </row>
    <row r="1834" spans="1:3" x14ac:dyDescent="0.25">
      <c r="A1834" s="36"/>
      <c r="B1834" s="37"/>
      <c r="C1834" s="37"/>
    </row>
    <row r="1835" spans="1:3" x14ac:dyDescent="0.25">
      <c r="A1835" s="36"/>
      <c r="B1835" s="37"/>
      <c r="C1835" s="37"/>
    </row>
    <row r="1836" spans="1:3" x14ac:dyDescent="0.25">
      <c r="A1836" s="36"/>
      <c r="B1836" s="37"/>
      <c r="C1836" s="37"/>
    </row>
    <row r="1837" spans="1:3" x14ac:dyDescent="0.25">
      <c r="A1837" s="36"/>
      <c r="B1837" s="37"/>
      <c r="C1837" s="37"/>
    </row>
    <row r="1838" spans="1:3" x14ac:dyDescent="0.25">
      <c r="A1838" s="36"/>
      <c r="B1838" s="37"/>
      <c r="C1838" s="37"/>
    </row>
    <row r="1839" spans="1:3" x14ac:dyDescent="0.25">
      <c r="A1839" s="36"/>
      <c r="B1839" s="37"/>
      <c r="C1839" s="37"/>
    </row>
    <row r="1840" spans="1:3" x14ac:dyDescent="0.25">
      <c r="A1840" s="36"/>
      <c r="B1840" s="37"/>
      <c r="C1840" s="37"/>
    </row>
    <row r="1841" spans="1:3" x14ac:dyDescent="0.25">
      <c r="A1841" s="36"/>
      <c r="B1841" s="37"/>
      <c r="C1841" s="37"/>
    </row>
    <row r="1842" spans="1:3" x14ac:dyDescent="0.25">
      <c r="A1842" s="36"/>
      <c r="B1842" s="37"/>
      <c r="C1842" s="37"/>
    </row>
    <row r="1843" spans="1:3" x14ac:dyDescent="0.25">
      <c r="A1843" s="36"/>
      <c r="B1843" s="37"/>
      <c r="C1843" s="37"/>
    </row>
    <row r="1844" spans="1:3" x14ac:dyDescent="0.25">
      <c r="A1844" s="36"/>
      <c r="B1844" s="37"/>
      <c r="C1844" s="37"/>
    </row>
    <row r="1845" spans="1:3" x14ac:dyDescent="0.25">
      <c r="A1845" s="36"/>
      <c r="B1845" s="37"/>
      <c r="C1845" s="37"/>
    </row>
    <row r="1846" spans="1:3" x14ac:dyDescent="0.25">
      <c r="A1846" s="36"/>
      <c r="B1846" s="37"/>
      <c r="C1846" s="37"/>
    </row>
    <row r="1847" spans="1:3" x14ac:dyDescent="0.25">
      <c r="A1847" s="36"/>
      <c r="B1847" s="37"/>
      <c r="C1847" s="37"/>
    </row>
    <row r="1848" spans="1:3" x14ac:dyDescent="0.25">
      <c r="A1848" s="36"/>
      <c r="B1848" s="37"/>
      <c r="C1848" s="37"/>
    </row>
    <row r="1849" spans="1:3" x14ac:dyDescent="0.25">
      <c r="A1849" s="36"/>
      <c r="B1849" s="37"/>
      <c r="C1849" s="37"/>
    </row>
    <row r="1850" spans="1:3" x14ac:dyDescent="0.25">
      <c r="A1850" s="36"/>
      <c r="B1850" s="37"/>
      <c r="C1850" s="37"/>
    </row>
    <row r="1851" spans="1:3" x14ac:dyDescent="0.25">
      <c r="A1851" s="36"/>
      <c r="B1851" s="37"/>
      <c r="C1851" s="37"/>
    </row>
    <row r="1852" spans="1:3" x14ac:dyDescent="0.25">
      <c r="A1852" s="36"/>
      <c r="B1852" s="37"/>
      <c r="C1852" s="37"/>
    </row>
    <row r="1853" spans="1:3" x14ac:dyDescent="0.25">
      <c r="A1853" s="36"/>
      <c r="B1853" s="37"/>
      <c r="C1853" s="37"/>
    </row>
    <row r="1854" spans="1:3" x14ac:dyDescent="0.25">
      <c r="A1854" s="36"/>
      <c r="B1854" s="37"/>
      <c r="C1854" s="37"/>
    </row>
    <row r="1855" spans="1:3" x14ac:dyDescent="0.25">
      <c r="A1855" s="36"/>
      <c r="B1855" s="37"/>
      <c r="C1855" s="37"/>
    </row>
    <row r="1856" spans="1:3" x14ac:dyDescent="0.25">
      <c r="A1856" s="36"/>
      <c r="B1856" s="37"/>
      <c r="C1856" s="37"/>
    </row>
    <row r="1857" spans="1:3" x14ac:dyDescent="0.25">
      <c r="A1857" s="36"/>
      <c r="B1857" s="37"/>
      <c r="C1857" s="37"/>
    </row>
    <row r="1858" spans="1:3" x14ac:dyDescent="0.25">
      <c r="A1858" s="36"/>
      <c r="B1858" s="37"/>
      <c r="C1858" s="37"/>
    </row>
    <row r="1859" spans="1:3" x14ac:dyDescent="0.25">
      <c r="A1859" s="36"/>
      <c r="B1859" s="37"/>
      <c r="C1859" s="37"/>
    </row>
    <row r="1860" spans="1:3" x14ac:dyDescent="0.25">
      <c r="A1860" s="36"/>
      <c r="B1860" s="37"/>
      <c r="C1860" s="37"/>
    </row>
    <row r="1861" spans="1:3" x14ac:dyDescent="0.25">
      <c r="A1861" s="36"/>
      <c r="B1861" s="37"/>
      <c r="C1861" s="37"/>
    </row>
    <row r="1862" spans="1:3" x14ac:dyDescent="0.25">
      <c r="A1862" s="36"/>
      <c r="B1862" s="37"/>
      <c r="C1862" s="37"/>
    </row>
    <row r="1863" spans="1:3" x14ac:dyDescent="0.25">
      <c r="A1863" s="36"/>
      <c r="B1863" s="37"/>
      <c r="C1863" s="37"/>
    </row>
    <row r="1864" spans="1:3" x14ac:dyDescent="0.25">
      <c r="A1864" s="36"/>
      <c r="B1864" s="37"/>
      <c r="C1864" s="37"/>
    </row>
    <row r="1865" spans="1:3" x14ac:dyDescent="0.25">
      <c r="A1865" s="36"/>
      <c r="B1865" s="37"/>
      <c r="C1865" s="37"/>
    </row>
    <row r="1866" spans="1:3" x14ac:dyDescent="0.25">
      <c r="A1866" s="36"/>
      <c r="B1866" s="37"/>
      <c r="C1866" s="37"/>
    </row>
    <row r="1867" spans="1:3" x14ac:dyDescent="0.25">
      <c r="A1867" s="36"/>
      <c r="B1867" s="37"/>
      <c r="C1867" s="37"/>
    </row>
    <row r="1868" spans="1:3" x14ac:dyDescent="0.25">
      <c r="A1868" s="36"/>
      <c r="B1868" s="37"/>
      <c r="C1868" s="37"/>
    </row>
    <row r="1869" spans="1:3" x14ac:dyDescent="0.25">
      <c r="A1869" s="36"/>
      <c r="B1869" s="37"/>
      <c r="C1869" s="37"/>
    </row>
    <row r="1870" spans="1:3" x14ac:dyDescent="0.25">
      <c r="A1870" s="36"/>
      <c r="B1870" s="37"/>
      <c r="C1870" s="37"/>
    </row>
    <row r="1871" spans="1:3" x14ac:dyDescent="0.25">
      <c r="A1871" s="36"/>
      <c r="B1871" s="37"/>
      <c r="C1871" s="37"/>
    </row>
    <row r="1872" spans="1:3" x14ac:dyDescent="0.25">
      <c r="A1872" s="36"/>
      <c r="B1872" s="37"/>
      <c r="C1872" s="37"/>
    </row>
    <row r="1873" spans="1:3" x14ac:dyDescent="0.25">
      <c r="A1873" s="36"/>
      <c r="B1873" s="37"/>
      <c r="C1873" s="37"/>
    </row>
    <row r="1874" spans="1:3" x14ac:dyDescent="0.25">
      <c r="A1874" s="36"/>
      <c r="B1874" s="37"/>
      <c r="C1874" s="37"/>
    </row>
    <row r="1875" spans="1:3" x14ac:dyDescent="0.25">
      <c r="A1875" s="36"/>
      <c r="B1875" s="37"/>
      <c r="C1875" s="37"/>
    </row>
    <row r="1876" spans="1:3" x14ac:dyDescent="0.25">
      <c r="A1876" s="36"/>
      <c r="B1876" s="37"/>
      <c r="C1876" s="37"/>
    </row>
    <row r="1877" spans="1:3" x14ac:dyDescent="0.25">
      <c r="A1877" s="36"/>
      <c r="B1877" s="37"/>
      <c r="C1877" s="37"/>
    </row>
    <row r="1878" spans="1:3" x14ac:dyDescent="0.25">
      <c r="A1878" s="36"/>
      <c r="B1878" s="37"/>
      <c r="C1878" s="37"/>
    </row>
    <row r="1879" spans="1:3" x14ac:dyDescent="0.25">
      <c r="A1879" s="36"/>
      <c r="B1879" s="37"/>
      <c r="C1879" s="37"/>
    </row>
    <row r="1880" spans="1:3" x14ac:dyDescent="0.25">
      <c r="A1880" s="36"/>
      <c r="B1880" s="37"/>
      <c r="C1880" s="37"/>
    </row>
    <row r="1881" spans="1:3" x14ac:dyDescent="0.25">
      <c r="A1881" s="36"/>
      <c r="B1881" s="37"/>
      <c r="C1881" s="37"/>
    </row>
    <row r="1882" spans="1:3" x14ac:dyDescent="0.25">
      <c r="A1882" s="36"/>
      <c r="B1882" s="37"/>
      <c r="C1882" s="37"/>
    </row>
    <row r="1883" spans="1:3" x14ac:dyDescent="0.25">
      <c r="A1883" s="36"/>
      <c r="B1883" s="37"/>
      <c r="C1883" s="37"/>
    </row>
    <row r="1884" spans="1:3" x14ac:dyDescent="0.25">
      <c r="A1884" s="36"/>
      <c r="B1884" s="37"/>
      <c r="C1884" s="37"/>
    </row>
    <row r="1885" spans="1:3" x14ac:dyDescent="0.25">
      <c r="A1885" s="36"/>
      <c r="B1885" s="37"/>
      <c r="C1885" s="37"/>
    </row>
    <row r="1886" spans="1:3" x14ac:dyDescent="0.25">
      <c r="A1886" s="36"/>
      <c r="B1886" s="37"/>
      <c r="C1886" s="37"/>
    </row>
    <row r="1887" spans="1:3" x14ac:dyDescent="0.25">
      <c r="A1887" s="36"/>
      <c r="B1887" s="37"/>
      <c r="C1887" s="37"/>
    </row>
    <row r="1888" spans="1:3" x14ac:dyDescent="0.25">
      <c r="A1888" s="36"/>
      <c r="B1888" s="37"/>
      <c r="C1888" s="37"/>
    </row>
    <row r="1889" spans="1:3" x14ac:dyDescent="0.25">
      <c r="A1889" s="36"/>
      <c r="B1889" s="37"/>
      <c r="C1889" s="37"/>
    </row>
    <row r="1890" spans="1:3" x14ac:dyDescent="0.25">
      <c r="A1890" s="36"/>
      <c r="B1890" s="37"/>
      <c r="C1890" s="37"/>
    </row>
    <row r="1891" spans="1:3" x14ac:dyDescent="0.25">
      <c r="A1891" s="36"/>
      <c r="B1891" s="37"/>
      <c r="C1891" s="37"/>
    </row>
    <row r="1892" spans="1:3" x14ac:dyDescent="0.25">
      <c r="A1892" s="36"/>
      <c r="B1892" s="37"/>
      <c r="C1892" s="37"/>
    </row>
    <row r="1893" spans="1:3" x14ac:dyDescent="0.25">
      <c r="A1893" s="36"/>
      <c r="B1893" s="37"/>
      <c r="C1893" s="37"/>
    </row>
    <row r="1894" spans="1:3" x14ac:dyDescent="0.25">
      <c r="A1894" s="36"/>
      <c r="B1894" s="37"/>
      <c r="C1894" s="37"/>
    </row>
    <row r="1895" spans="1:3" x14ac:dyDescent="0.25">
      <c r="A1895" s="36"/>
      <c r="B1895" s="37"/>
      <c r="C1895" s="37"/>
    </row>
    <row r="1896" spans="1:3" x14ac:dyDescent="0.25">
      <c r="A1896" s="36"/>
      <c r="B1896" s="37"/>
      <c r="C1896" s="37"/>
    </row>
    <row r="1897" spans="1:3" x14ac:dyDescent="0.25">
      <c r="A1897" s="36"/>
      <c r="B1897" s="37"/>
      <c r="C1897" s="37"/>
    </row>
    <row r="1898" spans="1:3" x14ac:dyDescent="0.25">
      <c r="A1898" s="36"/>
      <c r="B1898" s="37"/>
      <c r="C1898" s="37"/>
    </row>
    <row r="1899" spans="1:3" x14ac:dyDescent="0.25">
      <c r="A1899" s="36"/>
      <c r="B1899" s="37"/>
      <c r="C1899" s="37"/>
    </row>
    <row r="1900" spans="1:3" x14ac:dyDescent="0.25">
      <c r="A1900" s="36"/>
      <c r="B1900" s="37"/>
      <c r="C1900" s="37"/>
    </row>
    <row r="1901" spans="1:3" x14ac:dyDescent="0.25">
      <c r="A1901" s="36"/>
      <c r="B1901" s="37"/>
      <c r="C1901" s="37"/>
    </row>
    <row r="1902" spans="1:3" x14ac:dyDescent="0.25">
      <c r="A1902" s="36"/>
      <c r="B1902" s="37"/>
      <c r="C1902" s="37"/>
    </row>
    <row r="1903" spans="1:3" x14ac:dyDescent="0.25">
      <c r="A1903" s="36"/>
      <c r="B1903" s="37"/>
      <c r="C1903" s="37"/>
    </row>
    <row r="1904" spans="1:3" x14ac:dyDescent="0.25">
      <c r="A1904" s="36"/>
      <c r="B1904" s="37"/>
      <c r="C1904" s="37"/>
    </row>
    <row r="1905" spans="1:3" x14ac:dyDescent="0.25">
      <c r="A1905" s="36"/>
      <c r="B1905" s="37"/>
      <c r="C1905" s="37"/>
    </row>
    <row r="1906" spans="1:3" x14ac:dyDescent="0.25">
      <c r="A1906" s="36"/>
      <c r="B1906" s="37"/>
      <c r="C1906" s="37"/>
    </row>
    <row r="1907" spans="1:3" x14ac:dyDescent="0.25">
      <c r="A1907" s="36"/>
      <c r="B1907" s="37"/>
      <c r="C1907" s="37"/>
    </row>
    <row r="1908" spans="1:3" x14ac:dyDescent="0.25">
      <c r="A1908" s="36"/>
      <c r="B1908" s="37"/>
      <c r="C1908" s="37"/>
    </row>
    <row r="1909" spans="1:3" x14ac:dyDescent="0.25">
      <c r="A1909" s="36"/>
      <c r="B1909" s="37"/>
      <c r="C1909" s="37"/>
    </row>
    <row r="1910" spans="1:3" x14ac:dyDescent="0.25">
      <c r="A1910" s="36"/>
      <c r="B1910" s="37"/>
      <c r="C1910" s="37"/>
    </row>
    <row r="1911" spans="1:3" x14ac:dyDescent="0.25">
      <c r="A1911" s="36"/>
      <c r="B1911" s="37"/>
      <c r="C1911" s="37"/>
    </row>
    <row r="1912" spans="1:3" x14ac:dyDescent="0.25">
      <c r="A1912" s="36"/>
      <c r="B1912" s="37"/>
      <c r="C1912" s="37"/>
    </row>
    <row r="1913" spans="1:3" x14ac:dyDescent="0.25">
      <c r="A1913" s="36"/>
      <c r="B1913" s="37"/>
      <c r="C1913" s="37"/>
    </row>
    <row r="1914" spans="1:3" x14ac:dyDescent="0.25">
      <c r="A1914" s="36"/>
      <c r="B1914" s="37"/>
      <c r="C1914" s="37"/>
    </row>
    <row r="1915" spans="1:3" x14ac:dyDescent="0.25">
      <c r="A1915" s="36"/>
      <c r="B1915" s="37"/>
      <c r="C1915" s="37"/>
    </row>
    <row r="1916" spans="1:3" x14ac:dyDescent="0.25">
      <c r="A1916" s="36"/>
      <c r="B1916" s="37"/>
      <c r="C1916" s="37"/>
    </row>
    <row r="1917" spans="1:3" x14ac:dyDescent="0.25">
      <c r="A1917" s="36"/>
      <c r="B1917" s="37"/>
      <c r="C1917" s="37"/>
    </row>
    <row r="1918" spans="1:3" x14ac:dyDescent="0.25">
      <c r="A1918" s="36"/>
      <c r="B1918" s="37"/>
      <c r="C1918" s="37"/>
    </row>
    <row r="1919" spans="1:3" x14ac:dyDescent="0.25">
      <c r="A1919" s="36"/>
      <c r="B1919" s="37"/>
      <c r="C1919" s="37"/>
    </row>
    <row r="1920" spans="1:3" x14ac:dyDescent="0.25">
      <c r="A1920" s="36"/>
      <c r="B1920" s="37"/>
      <c r="C1920" s="37"/>
    </row>
    <row r="1921" spans="1:3" x14ac:dyDescent="0.25">
      <c r="A1921" s="36"/>
      <c r="B1921" s="37"/>
      <c r="C1921" s="37"/>
    </row>
    <row r="1922" spans="1:3" x14ac:dyDescent="0.25">
      <c r="A1922" s="36"/>
      <c r="B1922" s="37"/>
      <c r="C1922" s="37"/>
    </row>
    <row r="1923" spans="1:3" x14ac:dyDescent="0.25">
      <c r="A1923" s="36"/>
      <c r="B1923" s="37"/>
      <c r="C1923" s="37"/>
    </row>
    <row r="1924" spans="1:3" x14ac:dyDescent="0.25">
      <c r="A1924" s="36"/>
      <c r="B1924" s="37"/>
      <c r="C1924" s="37"/>
    </row>
    <row r="1925" spans="1:3" x14ac:dyDescent="0.25">
      <c r="A1925" s="36"/>
      <c r="B1925" s="37"/>
      <c r="C1925" s="37"/>
    </row>
    <row r="1926" spans="1:3" x14ac:dyDescent="0.25">
      <c r="A1926" s="36"/>
      <c r="B1926" s="37"/>
      <c r="C1926" s="37"/>
    </row>
    <row r="1927" spans="1:3" x14ac:dyDescent="0.25">
      <c r="A1927" s="36"/>
      <c r="B1927" s="37"/>
      <c r="C1927" s="37"/>
    </row>
    <row r="1928" spans="1:3" x14ac:dyDescent="0.25">
      <c r="A1928" s="36"/>
      <c r="B1928" s="37"/>
      <c r="C1928" s="37"/>
    </row>
    <row r="1929" spans="1:3" x14ac:dyDescent="0.25">
      <c r="A1929" s="36"/>
      <c r="B1929" s="37"/>
      <c r="C1929" s="37"/>
    </row>
    <row r="1930" spans="1:3" x14ac:dyDescent="0.25">
      <c r="A1930" s="36"/>
      <c r="B1930" s="37"/>
      <c r="C1930" s="37"/>
    </row>
    <row r="1931" spans="1:3" x14ac:dyDescent="0.25">
      <c r="A1931" s="36"/>
      <c r="B1931" s="37"/>
      <c r="C1931" s="37"/>
    </row>
    <row r="1932" spans="1:3" x14ac:dyDescent="0.25">
      <c r="A1932" s="36"/>
      <c r="B1932" s="37"/>
      <c r="C1932" s="37"/>
    </row>
    <row r="1933" spans="1:3" x14ac:dyDescent="0.25">
      <c r="A1933" s="36"/>
      <c r="B1933" s="37"/>
      <c r="C1933" s="37"/>
    </row>
    <row r="1934" spans="1:3" x14ac:dyDescent="0.25">
      <c r="A1934" s="36"/>
      <c r="B1934" s="37"/>
      <c r="C1934" s="37"/>
    </row>
    <row r="1935" spans="1:3" x14ac:dyDescent="0.25">
      <c r="A1935" s="36"/>
      <c r="B1935" s="37"/>
      <c r="C1935" s="37"/>
    </row>
    <row r="1936" spans="1:3" x14ac:dyDescent="0.25">
      <c r="A1936" s="36"/>
      <c r="B1936" s="37"/>
      <c r="C1936" s="37"/>
    </row>
    <row r="1937" spans="1:3" x14ac:dyDescent="0.25">
      <c r="A1937" s="36"/>
      <c r="B1937" s="37"/>
      <c r="C1937" s="37"/>
    </row>
    <row r="1938" spans="1:3" x14ac:dyDescent="0.25">
      <c r="A1938" s="36"/>
      <c r="B1938" s="37"/>
      <c r="C1938" s="37"/>
    </row>
    <row r="1939" spans="1:3" x14ac:dyDescent="0.25">
      <c r="A1939" s="36"/>
      <c r="B1939" s="37"/>
      <c r="C1939" s="37"/>
    </row>
    <row r="1940" spans="1:3" x14ac:dyDescent="0.25">
      <c r="A1940" s="36"/>
      <c r="B1940" s="37"/>
      <c r="C1940" s="37"/>
    </row>
    <row r="1941" spans="1:3" x14ac:dyDescent="0.25">
      <c r="A1941" s="36"/>
      <c r="B1941" s="37"/>
      <c r="C1941" s="37"/>
    </row>
    <row r="1942" spans="1:3" x14ac:dyDescent="0.25">
      <c r="A1942" s="36"/>
      <c r="B1942" s="37"/>
      <c r="C1942" s="37"/>
    </row>
    <row r="1943" spans="1:3" x14ac:dyDescent="0.25">
      <c r="A1943" s="36"/>
      <c r="B1943" s="37"/>
      <c r="C1943" s="37"/>
    </row>
    <row r="1944" spans="1:3" x14ac:dyDescent="0.25">
      <c r="A1944" s="36"/>
      <c r="B1944" s="37"/>
      <c r="C1944" s="37"/>
    </row>
    <row r="1945" spans="1:3" x14ac:dyDescent="0.25">
      <c r="A1945" s="36"/>
      <c r="B1945" s="37"/>
      <c r="C1945" s="37"/>
    </row>
    <row r="1946" spans="1:3" x14ac:dyDescent="0.25">
      <c r="A1946" s="36"/>
      <c r="B1946" s="37"/>
      <c r="C1946" s="37"/>
    </row>
    <row r="1947" spans="1:3" x14ac:dyDescent="0.25">
      <c r="A1947" s="36"/>
      <c r="B1947" s="37"/>
      <c r="C1947" s="37"/>
    </row>
    <row r="1948" spans="1:3" x14ac:dyDescent="0.25">
      <c r="A1948" s="36"/>
      <c r="B1948" s="37"/>
      <c r="C1948" s="37"/>
    </row>
    <row r="1949" spans="1:3" x14ac:dyDescent="0.25">
      <c r="A1949" s="36"/>
      <c r="B1949" s="37"/>
      <c r="C1949" s="37"/>
    </row>
    <row r="1950" spans="1:3" x14ac:dyDescent="0.25">
      <c r="A1950" s="36"/>
      <c r="B1950" s="37"/>
      <c r="C1950" s="37"/>
    </row>
    <row r="1951" spans="1:3" x14ac:dyDescent="0.25">
      <c r="A1951" s="36"/>
      <c r="B1951" s="37"/>
      <c r="C1951" s="37"/>
    </row>
    <row r="1952" spans="1:3" x14ac:dyDescent="0.25">
      <c r="A1952" s="36"/>
      <c r="B1952" s="37"/>
      <c r="C1952" s="37"/>
    </row>
    <row r="1953" spans="1:3" x14ac:dyDescent="0.25">
      <c r="A1953" s="36"/>
      <c r="B1953" s="37"/>
      <c r="C1953" s="37"/>
    </row>
    <row r="1954" spans="1:3" x14ac:dyDescent="0.25">
      <c r="A1954" s="36"/>
      <c r="B1954" s="37"/>
      <c r="C1954" s="37"/>
    </row>
    <row r="1955" spans="1:3" x14ac:dyDescent="0.25">
      <c r="A1955" s="36"/>
      <c r="B1955" s="37"/>
      <c r="C1955" s="37"/>
    </row>
    <row r="1956" spans="1:3" x14ac:dyDescent="0.25">
      <c r="A1956" s="36"/>
      <c r="B1956" s="37"/>
      <c r="C1956" s="37"/>
    </row>
    <row r="1957" spans="1:3" x14ac:dyDescent="0.25">
      <c r="A1957" s="36"/>
      <c r="B1957" s="37"/>
      <c r="C1957" s="37"/>
    </row>
    <row r="1958" spans="1:3" x14ac:dyDescent="0.25">
      <c r="A1958" s="36"/>
      <c r="B1958" s="37"/>
      <c r="C1958" s="37"/>
    </row>
    <row r="1959" spans="1:3" x14ac:dyDescent="0.25">
      <c r="A1959" s="36"/>
      <c r="B1959" s="37"/>
      <c r="C1959" s="37"/>
    </row>
    <row r="1960" spans="1:3" x14ac:dyDescent="0.25">
      <c r="A1960" s="36"/>
      <c r="B1960" s="37"/>
      <c r="C1960" s="37"/>
    </row>
    <row r="1961" spans="1:3" x14ac:dyDescent="0.25">
      <c r="A1961" s="36"/>
      <c r="B1961" s="37"/>
      <c r="C1961" s="37"/>
    </row>
    <row r="1962" spans="1:3" x14ac:dyDescent="0.25">
      <c r="A1962" s="36"/>
      <c r="B1962" s="37"/>
      <c r="C1962" s="37"/>
    </row>
    <row r="1963" spans="1:3" x14ac:dyDescent="0.25">
      <c r="A1963" s="36"/>
      <c r="B1963" s="37"/>
      <c r="C1963" s="37"/>
    </row>
    <row r="1964" spans="1:3" x14ac:dyDescent="0.25">
      <c r="A1964" s="36"/>
      <c r="B1964" s="37"/>
      <c r="C1964" s="37"/>
    </row>
    <row r="1965" spans="1:3" x14ac:dyDescent="0.25">
      <c r="A1965" s="36"/>
      <c r="B1965" s="37"/>
      <c r="C1965" s="37"/>
    </row>
    <row r="1966" spans="1:3" x14ac:dyDescent="0.25">
      <c r="A1966" s="36"/>
      <c r="B1966" s="37"/>
      <c r="C1966" s="37"/>
    </row>
    <row r="1967" spans="1:3" x14ac:dyDescent="0.25">
      <c r="A1967" s="36"/>
      <c r="B1967" s="37"/>
      <c r="C1967" s="37"/>
    </row>
    <row r="1968" spans="1:3" x14ac:dyDescent="0.25">
      <c r="A1968" s="36"/>
      <c r="B1968" s="37"/>
      <c r="C1968" s="37"/>
    </row>
    <row r="1969" spans="1:3" x14ac:dyDescent="0.25">
      <c r="A1969" s="36"/>
      <c r="B1969" s="37"/>
      <c r="C1969" s="37"/>
    </row>
    <row r="1970" spans="1:3" x14ac:dyDescent="0.25">
      <c r="A1970" s="36"/>
      <c r="B1970" s="37"/>
      <c r="C1970" s="37"/>
    </row>
    <row r="1971" spans="1:3" x14ac:dyDescent="0.25">
      <c r="A1971" s="36"/>
      <c r="B1971" s="37"/>
      <c r="C1971" s="37"/>
    </row>
    <row r="1972" spans="1:3" x14ac:dyDescent="0.25">
      <c r="A1972" s="36"/>
      <c r="B1972" s="37"/>
      <c r="C1972" s="37"/>
    </row>
    <row r="1973" spans="1:3" x14ac:dyDescent="0.25">
      <c r="A1973" s="36"/>
      <c r="B1973" s="37"/>
      <c r="C1973" s="37"/>
    </row>
    <row r="1974" spans="1:3" x14ac:dyDescent="0.25">
      <c r="A1974" s="36"/>
      <c r="B1974" s="37"/>
      <c r="C1974" s="37"/>
    </row>
    <row r="1975" spans="1:3" x14ac:dyDescent="0.25">
      <c r="A1975" s="36"/>
      <c r="B1975" s="37"/>
      <c r="C1975" s="37"/>
    </row>
    <row r="1976" spans="1:3" x14ac:dyDescent="0.25">
      <c r="A1976" s="36"/>
      <c r="B1976" s="37"/>
      <c r="C1976" s="37"/>
    </row>
    <row r="1977" spans="1:3" x14ac:dyDescent="0.25">
      <c r="A1977" s="36"/>
      <c r="B1977" s="37"/>
      <c r="C1977" s="37"/>
    </row>
    <row r="1978" spans="1:3" x14ac:dyDescent="0.25">
      <c r="A1978" s="36"/>
      <c r="B1978" s="37"/>
      <c r="C1978" s="37"/>
    </row>
    <row r="1979" spans="1:3" x14ac:dyDescent="0.25">
      <c r="A1979" s="36"/>
      <c r="B1979" s="37"/>
      <c r="C1979" s="37"/>
    </row>
    <row r="1980" spans="1:3" x14ac:dyDescent="0.25">
      <c r="A1980" s="36"/>
      <c r="B1980" s="37"/>
      <c r="C1980" s="37"/>
    </row>
    <row r="1981" spans="1:3" x14ac:dyDescent="0.25">
      <c r="A1981" s="36"/>
      <c r="B1981" s="37"/>
      <c r="C1981" s="37"/>
    </row>
    <row r="1982" spans="1:3" x14ac:dyDescent="0.25">
      <c r="A1982" s="36"/>
      <c r="B1982" s="37"/>
      <c r="C1982" s="37"/>
    </row>
    <row r="1983" spans="1:3" x14ac:dyDescent="0.25">
      <c r="A1983" s="36"/>
      <c r="B1983" s="37"/>
      <c r="C1983" s="37"/>
    </row>
    <row r="1984" spans="1:3" x14ac:dyDescent="0.25">
      <c r="A1984" s="36"/>
      <c r="B1984" s="37"/>
      <c r="C1984" s="37"/>
    </row>
    <row r="1985" spans="1:3" x14ac:dyDescent="0.25">
      <c r="A1985" s="36"/>
      <c r="B1985" s="37"/>
      <c r="C1985" s="37"/>
    </row>
    <row r="1986" spans="1:3" x14ac:dyDescent="0.25">
      <c r="A1986" s="36"/>
      <c r="B1986" s="37"/>
      <c r="C1986" s="37"/>
    </row>
    <row r="1987" spans="1:3" x14ac:dyDescent="0.25">
      <c r="A1987" s="36"/>
      <c r="B1987" s="37"/>
      <c r="C1987" s="37"/>
    </row>
    <row r="1988" spans="1:3" x14ac:dyDescent="0.25">
      <c r="A1988" s="36"/>
      <c r="B1988" s="37"/>
      <c r="C1988" s="37"/>
    </row>
    <row r="1989" spans="1:3" x14ac:dyDescent="0.25">
      <c r="A1989" s="36"/>
      <c r="B1989" s="37"/>
      <c r="C1989" s="37"/>
    </row>
    <row r="1990" spans="1:3" x14ac:dyDescent="0.25">
      <c r="A1990" s="36"/>
      <c r="B1990" s="37"/>
      <c r="C1990" s="37"/>
    </row>
    <row r="1991" spans="1:3" x14ac:dyDescent="0.25">
      <c r="A1991" s="36"/>
      <c r="B1991" s="37"/>
      <c r="C1991" s="37"/>
    </row>
    <row r="1992" spans="1:3" x14ac:dyDescent="0.25">
      <c r="A1992" s="36"/>
      <c r="B1992" s="37"/>
      <c r="C1992" s="37"/>
    </row>
    <row r="1993" spans="1:3" x14ac:dyDescent="0.25">
      <c r="A1993" s="36"/>
      <c r="B1993" s="37"/>
      <c r="C1993" s="37"/>
    </row>
    <row r="1994" spans="1:3" x14ac:dyDescent="0.25">
      <c r="A1994" s="36"/>
      <c r="B1994" s="37"/>
      <c r="C1994" s="37"/>
    </row>
    <row r="1995" spans="1:3" x14ac:dyDescent="0.25">
      <c r="A1995" s="36"/>
      <c r="B1995" s="37"/>
      <c r="C1995" s="37"/>
    </row>
    <row r="1996" spans="1:3" x14ac:dyDescent="0.25">
      <c r="A1996" s="36"/>
      <c r="B1996" s="37"/>
      <c r="C1996" s="37"/>
    </row>
    <row r="1997" spans="1:3" x14ac:dyDescent="0.25">
      <c r="A1997" s="36"/>
      <c r="B1997" s="37"/>
      <c r="C1997" s="37"/>
    </row>
    <row r="1998" spans="1:3" x14ac:dyDescent="0.25">
      <c r="A1998" s="36"/>
      <c r="B1998" s="37"/>
      <c r="C1998" s="37"/>
    </row>
    <row r="1999" spans="1:3" x14ac:dyDescent="0.25">
      <c r="A1999" s="36"/>
      <c r="B1999" s="37"/>
      <c r="C1999" s="37"/>
    </row>
    <row r="2000" spans="1:3" x14ac:dyDescent="0.25">
      <c r="A2000" s="36"/>
      <c r="B2000" s="37"/>
      <c r="C2000" s="37"/>
    </row>
    <row r="2001" spans="1:3" x14ac:dyDescent="0.25">
      <c r="A2001" s="36"/>
      <c r="B2001" s="37"/>
      <c r="C2001" s="37"/>
    </row>
    <row r="2002" spans="1:3" x14ac:dyDescent="0.25">
      <c r="A2002" s="36"/>
      <c r="B2002" s="37"/>
      <c r="C2002" s="37"/>
    </row>
    <row r="2003" spans="1:3" x14ac:dyDescent="0.25">
      <c r="A2003" s="36"/>
      <c r="B2003" s="37"/>
      <c r="C2003" s="37"/>
    </row>
    <row r="2004" spans="1:3" x14ac:dyDescent="0.25">
      <c r="A2004" s="36"/>
      <c r="B2004" s="37"/>
      <c r="C2004" s="37"/>
    </row>
    <row r="2005" spans="1:3" x14ac:dyDescent="0.25">
      <c r="A2005" s="36"/>
      <c r="B2005" s="37"/>
      <c r="C2005" s="37"/>
    </row>
    <row r="2006" spans="1:3" x14ac:dyDescent="0.25">
      <c r="A2006" s="36"/>
      <c r="B2006" s="37"/>
      <c r="C2006" s="37"/>
    </row>
    <row r="2007" spans="1:3" x14ac:dyDescent="0.25">
      <c r="A2007" s="36"/>
      <c r="B2007" s="37"/>
      <c r="C2007" s="37"/>
    </row>
    <row r="2008" spans="1:3" x14ac:dyDescent="0.25">
      <c r="A2008" s="36"/>
      <c r="B2008" s="37"/>
      <c r="C2008" s="37"/>
    </row>
    <row r="2009" spans="1:3" x14ac:dyDescent="0.25">
      <c r="A2009" s="36"/>
      <c r="B2009" s="37"/>
      <c r="C2009" s="37"/>
    </row>
    <row r="2010" spans="1:3" x14ac:dyDescent="0.25">
      <c r="A2010" s="36"/>
      <c r="B2010" s="37"/>
      <c r="C2010" s="37"/>
    </row>
    <row r="2011" spans="1:3" x14ac:dyDescent="0.25">
      <c r="A2011" s="36"/>
      <c r="B2011" s="37"/>
      <c r="C2011" s="37"/>
    </row>
    <row r="2012" spans="1:3" x14ac:dyDescent="0.25">
      <c r="A2012" s="36"/>
      <c r="B2012" s="37"/>
      <c r="C2012" s="37"/>
    </row>
    <row r="2013" spans="1:3" x14ac:dyDescent="0.25">
      <c r="A2013" s="36"/>
      <c r="B2013" s="37"/>
      <c r="C2013" s="37"/>
    </row>
    <row r="2014" spans="1:3" x14ac:dyDescent="0.25">
      <c r="A2014" s="36"/>
      <c r="B2014" s="37"/>
      <c r="C2014" s="37"/>
    </row>
    <row r="2015" spans="1:3" x14ac:dyDescent="0.25">
      <c r="A2015" s="36"/>
      <c r="B2015" s="37"/>
      <c r="C2015" s="37"/>
    </row>
    <row r="2016" spans="1:3" x14ac:dyDescent="0.25">
      <c r="A2016" s="36"/>
      <c r="B2016" s="37"/>
      <c r="C2016" s="37"/>
    </row>
    <row r="2017" spans="1:3" x14ac:dyDescent="0.25">
      <c r="A2017" s="36"/>
      <c r="B2017" s="37"/>
      <c r="C2017" s="37"/>
    </row>
    <row r="2018" spans="1:3" x14ac:dyDescent="0.25">
      <c r="A2018" s="36"/>
      <c r="B2018" s="37"/>
      <c r="C2018" s="37"/>
    </row>
    <row r="2019" spans="1:3" x14ac:dyDescent="0.25">
      <c r="A2019" s="36"/>
      <c r="B2019" s="37"/>
      <c r="C2019" s="37"/>
    </row>
    <row r="2020" spans="1:3" x14ac:dyDescent="0.25">
      <c r="A2020" s="36"/>
      <c r="B2020" s="37"/>
      <c r="C2020" s="37"/>
    </row>
    <row r="2021" spans="1:3" x14ac:dyDescent="0.25">
      <c r="A2021" s="36"/>
      <c r="B2021" s="37"/>
      <c r="C2021" s="37"/>
    </row>
    <row r="2022" spans="1:3" x14ac:dyDescent="0.25">
      <c r="A2022" s="36"/>
      <c r="B2022" s="37"/>
      <c r="C2022" s="37"/>
    </row>
    <row r="2023" spans="1:3" x14ac:dyDescent="0.25">
      <c r="A2023" s="36"/>
      <c r="B2023" s="37"/>
      <c r="C2023" s="37"/>
    </row>
    <row r="2024" spans="1:3" x14ac:dyDescent="0.25">
      <c r="A2024" s="36"/>
      <c r="B2024" s="37"/>
      <c r="C2024" s="37"/>
    </row>
    <row r="2025" spans="1:3" x14ac:dyDescent="0.25">
      <c r="A2025" s="36"/>
      <c r="B2025" s="37"/>
      <c r="C2025" s="37"/>
    </row>
    <row r="2026" spans="1:3" x14ac:dyDescent="0.25">
      <c r="A2026" s="36"/>
      <c r="B2026" s="37"/>
      <c r="C2026" s="37"/>
    </row>
    <row r="2027" spans="1:3" x14ac:dyDescent="0.25">
      <c r="A2027" s="36"/>
      <c r="B2027" s="37"/>
      <c r="C2027" s="37"/>
    </row>
    <row r="2028" spans="1:3" x14ac:dyDescent="0.25">
      <c r="A2028" s="36"/>
      <c r="B2028" s="37"/>
      <c r="C2028" s="37"/>
    </row>
    <row r="2029" spans="1:3" x14ac:dyDescent="0.25">
      <c r="A2029" s="36"/>
      <c r="B2029" s="37"/>
      <c r="C2029" s="37"/>
    </row>
    <row r="2030" spans="1:3" x14ac:dyDescent="0.25">
      <c r="A2030" s="36"/>
      <c r="B2030" s="37"/>
      <c r="C2030" s="37"/>
    </row>
    <row r="2031" spans="1:3" x14ac:dyDescent="0.25">
      <c r="A2031" s="36"/>
      <c r="B2031" s="37"/>
      <c r="C2031" s="37"/>
    </row>
    <row r="2032" spans="1:3" x14ac:dyDescent="0.25">
      <c r="A2032" s="36"/>
      <c r="B2032" s="37"/>
      <c r="C2032" s="37"/>
    </row>
    <row r="2033" spans="1:3" x14ac:dyDescent="0.25">
      <c r="A2033" s="36"/>
      <c r="B2033" s="37"/>
      <c r="C2033" s="37"/>
    </row>
    <row r="2034" spans="1:3" x14ac:dyDescent="0.25">
      <c r="A2034" s="36"/>
      <c r="B2034" s="37"/>
      <c r="C2034" s="37"/>
    </row>
    <row r="2035" spans="1:3" x14ac:dyDescent="0.25">
      <c r="A2035" s="36"/>
      <c r="B2035" s="37"/>
      <c r="C2035" s="37"/>
    </row>
    <row r="2036" spans="1:3" x14ac:dyDescent="0.25">
      <c r="A2036" s="36"/>
      <c r="B2036" s="37"/>
      <c r="C2036" s="37"/>
    </row>
    <row r="2037" spans="1:3" x14ac:dyDescent="0.25">
      <c r="A2037" s="36"/>
      <c r="B2037" s="37"/>
      <c r="C2037" s="37"/>
    </row>
    <row r="2038" spans="1:3" x14ac:dyDescent="0.25">
      <c r="A2038" s="36"/>
      <c r="B2038" s="37"/>
      <c r="C2038" s="37"/>
    </row>
    <row r="2039" spans="1:3" x14ac:dyDescent="0.25">
      <c r="A2039" s="36"/>
      <c r="B2039" s="37"/>
      <c r="C2039" s="37"/>
    </row>
    <row r="2040" spans="1:3" x14ac:dyDescent="0.25">
      <c r="A2040" s="36"/>
      <c r="B2040" s="37"/>
      <c r="C2040" s="37"/>
    </row>
    <row r="2041" spans="1:3" x14ac:dyDescent="0.25">
      <c r="A2041" s="36"/>
      <c r="B2041" s="37"/>
      <c r="C2041" s="37"/>
    </row>
    <row r="2042" spans="1:3" x14ac:dyDescent="0.25">
      <c r="A2042" s="36"/>
      <c r="B2042" s="37"/>
      <c r="C2042" s="37"/>
    </row>
    <row r="2043" spans="1:3" x14ac:dyDescent="0.25">
      <c r="A2043" s="36"/>
      <c r="B2043" s="37"/>
      <c r="C2043" s="37"/>
    </row>
    <row r="2044" spans="1:3" x14ac:dyDescent="0.25">
      <c r="A2044" s="36"/>
      <c r="B2044" s="37"/>
      <c r="C2044" s="37"/>
    </row>
    <row r="2045" spans="1:3" x14ac:dyDescent="0.25">
      <c r="A2045" s="36"/>
      <c r="B2045" s="37"/>
      <c r="C2045" s="37"/>
    </row>
    <row r="2046" spans="1:3" x14ac:dyDescent="0.25">
      <c r="A2046" s="36"/>
      <c r="B2046" s="37"/>
      <c r="C2046" s="37"/>
    </row>
    <row r="2047" spans="1:3" x14ac:dyDescent="0.25">
      <c r="A2047" s="36"/>
      <c r="B2047" s="37"/>
      <c r="C2047" s="37"/>
    </row>
    <row r="2048" spans="1:3" x14ac:dyDescent="0.25">
      <c r="A2048" s="36"/>
      <c r="B2048" s="37"/>
      <c r="C2048" s="37"/>
    </row>
    <row r="2049" spans="1:3" x14ac:dyDescent="0.25">
      <c r="A2049" s="36"/>
      <c r="B2049" s="37"/>
      <c r="C2049" s="37"/>
    </row>
    <row r="2050" spans="1:3" x14ac:dyDescent="0.25">
      <c r="A2050" s="36"/>
      <c r="B2050" s="37"/>
      <c r="C2050" s="37"/>
    </row>
    <row r="2051" spans="1:3" x14ac:dyDescent="0.25">
      <c r="A2051" s="36"/>
      <c r="B2051" s="37"/>
      <c r="C2051" s="37"/>
    </row>
    <row r="2052" spans="1:3" x14ac:dyDescent="0.25">
      <c r="A2052" s="36"/>
      <c r="B2052" s="37"/>
      <c r="C2052" s="37"/>
    </row>
    <row r="2053" spans="1:3" x14ac:dyDescent="0.25">
      <c r="A2053" s="36"/>
      <c r="B2053" s="37"/>
      <c r="C2053" s="37"/>
    </row>
    <row r="2054" spans="1:3" x14ac:dyDescent="0.25">
      <c r="A2054" s="36"/>
      <c r="B2054" s="37"/>
      <c r="C2054" s="37"/>
    </row>
    <row r="2055" spans="1:3" x14ac:dyDescent="0.25">
      <c r="A2055" s="36"/>
      <c r="B2055" s="37"/>
      <c r="C2055" s="37"/>
    </row>
    <row r="2056" spans="1:3" x14ac:dyDescent="0.25">
      <c r="A2056" s="36"/>
      <c r="B2056" s="37"/>
      <c r="C2056" s="37"/>
    </row>
    <row r="2057" spans="1:3" x14ac:dyDescent="0.25">
      <c r="A2057" s="36"/>
      <c r="B2057" s="37"/>
      <c r="C2057" s="37"/>
    </row>
    <row r="2058" spans="1:3" x14ac:dyDescent="0.25">
      <c r="A2058" s="36"/>
      <c r="B2058" s="37"/>
      <c r="C2058" s="37"/>
    </row>
    <row r="2059" spans="1:3" x14ac:dyDescent="0.25">
      <c r="A2059" s="36"/>
      <c r="B2059" s="37"/>
      <c r="C2059" s="37"/>
    </row>
    <row r="2060" spans="1:3" x14ac:dyDescent="0.25">
      <c r="A2060" s="36"/>
      <c r="B2060" s="37"/>
      <c r="C2060" s="37"/>
    </row>
    <row r="2061" spans="1:3" x14ac:dyDescent="0.25">
      <c r="A2061" s="36"/>
      <c r="B2061" s="37"/>
      <c r="C2061" s="37"/>
    </row>
    <row r="2062" spans="1:3" x14ac:dyDescent="0.25">
      <c r="A2062" s="36"/>
      <c r="B2062" s="37"/>
      <c r="C2062" s="37"/>
    </row>
    <row r="2063" spans="1:3" x14ac:dyDescent="0.25">
      <c r="A2063" s="36"/>
      <c r="B2063" s="37"/>
      <c r="C2063" s="37"/>
    </row>
    <row r="2064" spans="1:3" x14ac:dyDescent="0.25">
      <c r="A2064" s="36"/>
      <c r="B2064" s="37"/>
      <c r="C2064" s="37"/>
    </row>
    <row r="2065" spans="1:3" x14ac:dyDescent="0.25">
      <c r="A2065" s="36"/>
      <c r="B2065" s="37"/>
      <c r="C2065" s="37"/>
    </row>
    <row r="2066" spans="1:3" x14ac:dyDescent="0.25">
      <c r="A2066" s="36"/>
      <c r="B2066" s="37"/>
      <c r="C2066" s="37"/>
    </row>
    <row r="2067" spans="1:3" x14ac:dyDescent="0.25">
      <c r="A2067" s="36"/>
      <c r="B2067" s="37"/>
      <c r="C2067" s="37"/>
    </row>
    <row r="2068" spans="1:3" x14ac:dyDescent="0.25">
      <c r="A2068" s="36"/>
      <c r="B2068" s="37"/>
      <c r="C2068" s="37"/>
    </row>
    <row r="2069" spans="1:3" x14ac:dyDescent="0.25">
      <c r="A2069" s="36"/>
      <c r="B2069" s="37"/>
      <c r="C2069" s="37"/>
    </row>
    <row r="2070" spans="1:3" x14ac:dyDescent="0.25">
      <c r="A2070" s="36"/>
      <c r="B2070" s="37"/>
      <c r="C2070" s="37"/>
    </row>
    <row r="2071" spans="1:3" x14ac:dyDescent="0.25">
      <c r="A2071" s="36"/>
      <c r="B2071" s="37"/>
      <c r="C2071" s="37"/>
    </row>
    <row r="2072" spans="1:3" x14ac:dyDescent="0.25">
      <c r="A2072" s="36"/>
      <c r="B2072" s="37"/>
      <c r="C2072" s="37"/>
    </row>
    <row r="2073" spans="1:3" x14ac:dyDescent="0.25">
      <c r="A2073" s="36"/>
      <c r="B2073" s="37"/>
      <c r="C2073" s="37"/>
    </row>
    <row r="2074" spans="1:3" x14ac:dyDescent="0.25">
      <c r="A2074" s="36"/>
      <c r="B2074" s="37"/>
      <c r="C2074" s="37"/>
    </row>
    <row r="2075" spans="1:3" x14ac:dyDescent="0.25">
      <c r="A2075" s="36"/>
      <c r="B2075" s="37"/>
      <c r="C2075" s="37"/>
    </row>
    <row r="2076" spans="1:3" x14ac:dyDescent="0.25">
      <c r="A2076" s="36"/>
      <c r="B2076" s="37"/>
      <c r="C2076" s="37"/>
    </row>
    <row r="2077" spans="1:3" x14ac:dyDescent="0.25">
      <c r="A2077" s="36"/>
      <c r="B2077" s="37"/>
      <c r="C2077" s="37"/>
    </row>
    <row r="2078" spans="1:3" x14ac:dyDescent="0.25">
      <c r="A2078" s="36"/>
      <c r="B2078" s="37"/>
      <c r="C2078" s="37"/>
    </row>
    <row r="2079" spans="1:3" x14ac:dyDescent="0.25">
      <c r="A2079" s="36"/>
      <c r="B2079" s="37"/>
      <c r="C2079" s="37"/>
    </row>
    <row r="2080" spans="1:3" x14ac:dyDescent="0.25">
      <c r="A2080" s="36"/>
      <c r="B2080" s="37"/>
      <c r="C2080" s="37"/>
    </row>
    <row r="2081" spans="1:3" x14ac:dyDescent="0.25">
      <c r="A2081" s="36"/>
      <c r="B2081" s="37"/>
      <c r="C2081" s="37"/>
    </row>
    <row r="2082" spans="1:3" x14ac:dyDescent="0.25">
      <c r="A2082" s="36"/>
      <c r="B2082" s="37"/>
      <c r="C2082" s="37"/>
    </row>
    <row r="2083" spans="1:3" x14ac:dyDescent="0.25">
      <c r="A2083" s="36"/>
      <c r="B2083" s="37"/>
      <c r="C2083" s="37"/>
    </row>
    <row r="2084" spans="1:3" x14ac:dyDescent="0.25">
      <c r="A2084" s="36"/>
      <c r="B2084" s="37"/>
      <c r="C2084" s="37"/>
    </row>
    <row r="2085" spans="1:3" x14ac:dyDescent="0.25">
      <c r="A2085" s="36"/>
      <c r="B2085" s="37"/>
      <c r="C2085" s="37"/>
    </row>
    <row r="2086" spans="1:3" x14ac:dyDescent="0.25">
      <c r="A2086" s="36"/>
      <c r="B2086" s="37"/>
      <c r="C2086" s="37"/>
    </row>
    <row r="2087" spans="1:3" x14ac:dyDescent="0.25">
      <c r="A2087" s="36"/>
      <c r="B2087" s="37"/>
      <c r="C2087" s="37"/>
    </row>
    <row r="2088" spans="1:3" x14ac:dyDescent="0.25">
      <c r="A2088" s="36"/>
      <c r="B2088" s="37"/>
      <c r="C2088" s="37"/>
    </row>
    <row r="2089" spans="1:3" x14ac:dyDescent="0.25">
      <c r="A2089" s="36"/>
      <c r="B2089" s="37"/>
      <c r="C2089" s="37"/>
    </row>
    <row r="2090" spans="1:3" x14ac:dyDescent="0.25">
      <c r="A2090" s="36"/>
      <c r="B2090" s="37"/>
      <c r="C2090" s="37"/>
    </row>
    <row r="2091" spans="1:3" x14ac:dyDescent="0.25">
      <c r="A2091" s="36"/>
      <c r="B2091" s="37"/>
      <c r="C2091" s="37"/>
    </row>
    <row r="2092" spans="1:3" x14ac:dyDescent="0.25">
      <c r="A2092" s="36"/>
      <c r="B2092" s="37"/>
      <c r="C2092" s="37"/>
    </row>
    <row r="2093" spans="1:3" x14ac:dyDescent="0.25">
      <c r="A2093" s="36"/>
      <c r="B2093" s="37"/>
      <c r="C2093" s="37"/>
    </row>
    <row r="2094" spans="1:3" x14ac:dyDescent="0.25">
      <c r="A2094" s="36"/>
      <c r="B2094" s="37"/>
      <c r="C2094" s="37"/>
    </row>
    <row r="2095" spans="1:3" x14ac:dyDescent="0.25">
      <c r="A2095" s="36"/>
      <c r="B2095" s="37"/>
      <c r="C2095" s="37"/>
    </row>
    <row r="2096" spans="1:3" x14ac:dyDescent="0.25">
      <c r="A2096" s="36"/>
      <c r="B2096" s="37"/>
      <c r="C2096" s="37"/>
    </row>
    <row r="2097" spans="1:3" x14ac:dyDescent="0.25">
      <c r="A2097" s="36"/>
      <c r="B2097" s="37"/>
      <c r="C2097" s="37"/>
    </row>
    <row r="2098" spans="1:3" x14ac:dyDescent="0.25">
      <c r="A2098" s="36"/>
      <c r="B2098" s="37"/>
      <c r="C2098" s="37"/>
    </row>
    <row r="2099" spans="1:3" x14ac:dyDescent="0.25">
      <c r="A2099" s="36"/>
      <c r="B2099" s="37"/>
      <c r="C2099" s="37"/>
    </row>
    <row r="2100" spans="1:3" x14ac:dyDescent="0.25">
      <c r="A2100" s="36"/>
      <c r="B2100" s="37"/>
      <c r="C2100" s="37"/>
    </row>
    <row r="2101" spans="1:3" x14ac:dyDescent="0.25">
      <c r="A2101" s="36"/>
      <c r="B2101" s="37"/>
      <c r="C2101" s="37"/>
    </row>
    <row r="2102" spans="1:3" x14ac:dyDescent="0.25">
      <c r="A2102" s="36"/>
      <c r="B2102" s="37"/>
      <c r="C2102" s="37"/>
    </row>
    <row r="2103" spans="1:3" x14ac:dyDescent="0.25">
      <c r="A2103" s="36"/>
      <c r="B2103" s="37"/>
      <c r="C2103" s="37"/>
    </row>
    <row r="2104" spans="1:3" x14ac:dyDescent="0.25">
      <c r="A2104" s="36"/>
      <c r="B2104" s="37"/>
      <c r="C2104" s="37"/>
    </row>
    <row r="2105" spans="1:3" x14ac:dyDescent="0.25">
      <c r="A2105" s="36"/>
      <c r="B2105" s="37"/>
      <c r="C2105" s="37"/>
    </row>
    <row r="2106" spans="1:3" x14ac:dyDescent="0.25">
      <c r="A2106" s="36"/>
      <c r="B2106" s="37"/>
      <c r="C2106" s="37"/>
    </row>
    <row r="2107" spans="1:3" x14ac:dyDescent="0.25">
      <c r="A2107" s="36"/>
      <c r="B2107" s="37"/>
      <c r="C2107" s="37"/>
    </row>
    <row r="2108" spans="1:3" x14ac:dyDescent="0.25">
      <c r="A2108" s="36"/>
      <c r="B2108" s="37"/>
      <c r="C2108" s="37"/>
    </row>
    <row r="2109" spans="1:3" x14ac:dyDescent="0.25">
      <c r="A2109" s="36"/>
      <c r="B2109" s="37"/>
      <c r="C2109" s="37"/>
    </row>
    <row r="2110" spans="1:3" x14ac:dyDescent="0.25">
      <c r="A2110" s="36"/>
      <c r="B2110" s="37"/>
      <c r="C2110" s="37"/>
    </row>
    <row r="2111" spans="1:3" x14ac:dyDescent="0.25">
      <c r="A2111" s="36"/>
      <c r="B2111" s="37"/>
      <c r="C2111" s="37"/>
    </row>
    <row r="2112" spans="1:3" x14ac:dyDescent="0.25">
      <c r="A2112" s="36"/>
      <c r="B2112" s="37"/>
      <c r="C2112" s="37"/>
    </row>
    <row r="2113" spans="1:3" x14ac:dyDescent="0.25">
      <c r="A2113" s="36"/>
      <c r="B2113" s="37"/>
      <c r="C2113" s="37"/>
    </row>
    <row r="2114" spans="1:3" x14ac:dyDescent="0.25">
      <c r="A2114" s="36"/>
      <c r="B2114" s="37"/>
      <c r="C2114" s="37"/>
    </row>
    <row r="2115" spans="1:3" x14ac:dyDescent="0.25">
      <c r="A2115" s="36"/>
      <c r="B2115" s="37"/>
      <c r="C2115" s="37"/>
    </row>
    <row r="2116" spans="1:3" x14ac:dyDescent="0.25">
      <c r="A2116" s="36"/>
      <c r="B2116" s="37"/>
      <c r="C2116" s="37"/>
    </row>
    <row r="2117" spans="1:3" x14ac:dyDescent="0.25">
      <c r="A2117" s="36"/>
      <c r="B2117" s="37"/>
      <c r="C2117" s="37"/>
    </row>
    <row r="2118" spans="1:3" x14ac:dyDescent="0.25">
      <c r="A2118" s="36"/>
      <c r="B2118" s="37"/>
      <c r="C2118" s="37"/>
    </row>
    <row r="2119" spans="1:3" x14ac:dyDescent="0.25">
      <c r="A2119" s="36"/>
      <c r="B2119" s="37"/>
      <c r="C2119" s="37"/>
    </row>
    <row r="2120" spans="1:3" x14ac:dyDescent="0.25">
      <c r="A2120" s="36"/>
      <c r="B2120" s="37"/>
      <c r="C2120" s="37"/>
    </row>
    <row r="2121" spans="1:3" x14ac:dyDescent="0.25">
      <c r="A2121" s="36"/>
      <c r="B2121" s="37"/>
      <c r="C2121" s="37"/>
    </row>
    <row r="2122" spans="1:3" x14ac:dyDescent="0.25">
      <c r="A2122" s="36"/>
      <c r="B2122" s="37"/>
      <c r="C2122" s="37"/>
    </row>
    <row r="2123" spans="1:3" x14ac:dyDescent="0.25">
      <c r="A2123" s="36"/>
      <c r="B2123" s="37"/>
      <c r="C2123" s="37"/>
    </row>
    <row r="2124" spans="1:3" x14ac:dyDescent="0.25">
      <c r="A2124" s="36"/>
      <c r="B2124" s="37"/>
      <c r="C2124" s="37"/>
    </row>
    <row r="2125" spans="1:3" x14ac:dyDescent="0.25">
      <c r="A2125" s="36"/>
      <c r="B2125" s="37"/>
      <c r="C2125" s="37"/>
    </row>
    <row r="2126" spans="1:3" x14ac:dyDescent="0.25">
      <c r="A2126" s="36"/>
      <c r="B2126" s="37"/>
      <c r="C2126" s="37"/>
    </row>
    <row r="2127" spans="1:3" x14ac:dyDescent="0.25">
      <c r="A2127" s="36"/>
      <c r="B2127" s="37"/>
      <c r="C2127" s="37"/>
    </row>
    <row r="2128" spans="1:3" x14ac:dyDescent="0.25">
      <c r="A2128" s="36"/>
      <c r="B2128" s="37"/>
      <c r="C2128" s="37"/>
    </row>
    <row r="2129" spans="1:3" x14ac:dyDescent="0.25">
      <c r="A2129" s="36"/>
      <c r="B2129" s="37"/>
      <c r="C2129" s="37"/>
    </row>
    <row r="2130" spans="1:3" x14ac:dyDescent="0.25">
      <c r="A2130" s="36"/>
      <c r="B2130" s="37"/>
      <c r="C2130" s="37"/>
    </row>
    <row r="2131" spans="1:3" x14ac:dyDescent="0.25">
      <c r="A2131" s="36"/>
      <c r="B2131" s="37"/>
      <c r="C2131" s="37"/>
    </row>
    <row r="2132" spans="1:3" x14ac:dyDescent="0.25">
      <c r="A2132" s="36"/>
      <c r="B2132" s="37"/>
      <c r="C2132" s="37"/>
    </row>
    <row r="2133" spans="1:3" x14ac:dyDescent="0.25">
      <c r="A2133" s="36"/>
      <c r="B2133" s="37"/>
      <c r="C2133" s="37"/>
    </row>
    <row r="2134" spans="1:3" x14ac:dyDescent="0.25">
      <c r="A2134" s="36"/>
      <c r="B2134" s="37"/>
      <c r="C2134" s="37"/>
    </row>
    <row r="2135" spans="1:3" x14ac:dyDescent="0.25">
      <c r="A2135" s="36"/>
      <c r="B2135" s="37"/>
      <c r="C2135" s="37"/>
    </row>
    <row r="2136" spans="1:3" x14ac:dyDescent="0.25">
      <c r="A2136" s="36"/>
      <c r="B2136" s="37"/>
      <c r="C2136" s="37"/>
    </row>
    <row r="2137" spans="1:3" x14ac:dyDescent="0.25">
      <c r="A2137" s="36"/>
      <c r="B2137" s="37"/>
      <c r="C2137" s="37"/>
    </row>
    <row r="2138" spans="1:3" x14ac:dyDescent="0.25">
      <c r="A2138" s="36"/>
      <c r="B2138" s="37"/>
      <c r="C2138" s="37"/>
    </row>
    <row r="2139" spans="1:3" x14ac:dyDescent="0.25">
      <c r="A2139" s="36"/>
      <c r="B2139" s="37"/>
      <c r="C2139" s="37"/>
    </row>
    <row r="2140" spans="1:3" x14ac:dyDescent="0.25">
      <c r="A2140" s="36"/>
      <c r="B2140" s="37"/>
      <c r="C2140" s="37"/>
    </row>
    <row r="2141" spans="1:3" x14ac:dyDescent="0.25">
      <c r="A2141" s="36"/>
      <c r="B2141" s="37"/>
      <c r="C2141" s="37"/>
    </row>
    <row r="2142" spans="1:3" x14ac:dyDescent="0.25">
      <c r="A2142" s="36"/>
      <c r="B2142" s="37"/>
      <c r="C2142" s="37"/>
    </row>
    <row r="2143" spans="1:3" x14ac:dyDescent="0.25">
      <c r="A2143" s="36"/>
      <c r="B2143" s="37"/>
      <c r="C2143" s="37"/>
    </row>
    <row r="2144" spans="1:3" x14ac:dyDescent="0.25">
      <c r="A2144" s="36"/>
      <c r="B2144" s="37"/>
      <c r="C2144" s="37"/>
    </row>
    <row r="2145" spans="1:3" x14ac:dyDescent="0.25">
      <c r="A2145" s="36"/>
      <c r="B2145" s="37"/>
      <c r="C2145" s="37"/>
    </row>
    <row r="2146" spans="1:3" x14ac:dyDescent="0.25">
      <c r="A2146" s="36"/>
      <c r="B2146" s="37"/>
      <c r="C2146" s="37"/>
    </row>
    <row r="2147" spans="1:3" x14ac:dyDescent="0.25">
      <c r="A2147" s="36"/>
      <c r="B2147" s="37"/>
      <c r="C2147" s="37"/>
    </row>
    <row r="2148" spans="1:3" x14ac:dyDescent="0.25">
      <c r="A2148" s="36"/>
      <c r="B2148" s="37"/>
      <c r="C2148" s="37"/>
    </row>
    <row r="2149" spans="1:3" x14ac:dyDescent="0.25">
      <c r="A2149" s="36"/>
      <c r="B2149" s="37"/>
      <c r="C2149" s="37"/>
    </row>
    <row r="2150" spans="1:3" x14ac:dyDescent="0.25">
      <c r="A2150" s="36"/>
      <c r="B2150" s="37"/>
      <c r="C2150" s="37"/>
    </row>
    <row r="2151" spans="1:3" x14ac:dyDescent="0.25">
      <c r="A2151" s="36"/>
      <c r="B2151" s="37"/>
      <c r="C2151" s="37"/>
    </row>
    <row r="2152" spans="1:3" x14ac:dyDescent="0.25">
      <c r="A2152" s="36"/>
      <c r="B2152" s="37"/>
      <c r="C2152" s="37"/>
    </row>
    <row r="2153" spans="1:3" x14ac:dyDescent="0.25">
      <c r="A2153" s="36"/>
      <c r="B2153" s="37"/>
      <c r="C2153" s="37"/>
    </row>
    <row r="2154" spans="1:3" x14ac:dyDescent="0.25">
      <c r="A2154" s="36"/>
      <c r="B2154" s="37"/>
      <c r="C2154" s="37"/>
    </row>
    <row r="2155" spans="1:3" x14ac:dyDescent="0.25">
      <c r="A2155" s="36"/>
      <c r="B2155" s="37"/>
      <c r="C2155" s="37"/>
    </row>
    <row r="2156" spans="1:3" x14ac:dyDescent="0.25">
      <c r="A2156" s="36"/>
      <c r="B2156" s="37"/>
      <c r="C2156" s="37"/>
    </row>
    <row r="2157" spans="1:3" x14ac:dyDescent="0.25">
      <c r="A2157" s="36"/>
      <c r="B2157" s="37"/>
      <c r="C2157" s="37"/>
    </row>
    <row r="2158" spans="1:3" x14ac:dyDescent="0.25">
      <c r="A2158" s="36"/>
      <c r="B2158" s="37"/>
      <c r="C2158" s="37"/>
    </row>
    <row r="2159" spans="1:3" x14ac:dyDescent="0.25">
      <c r="A2159" s="36"/>
      <c r="B2159" s="37"/>
      <c r="C2159" s="37"/>
    </row>
    <row r="2160" spans="1:3" x14ac:dyDescent="0.25">
      <c r="A2160" s="36"/>
      <c r="B2160" s="37"/>
      <c r="C2160" s="37"/>
    </row>
    <row r="2161" spans="1:3" x14ac:dyDescent="0.25">
      <c r="A2161" s="36"/>
      <c r="B2161" s="37"/>
      <c r="C2161" s="37"/>
    </row>
    <row r="2162" spans="1:3" x14ac:dyDescent="0.25">
      <c r="A2162" s="36"/>
      <c r="B2162" s="37"/>
      <c r="C2162" s="37"/>
    </row>
    <row r="2163" spans="1:3" x14ac:dyDescent="0.25">
      <c r="A2163" s="36"/>
      <c r="B2163" s="37"/>
      <c r="C2163" s="37"/>
    </row>
    <row r="2164" spans="1:3" x14ac:dyDescent="0.25">
      <c r="A2164" s="36"/>
      <c r="B2164" s="37"/>
      <c r="C2164" s="37"/>
    </row>
    <row r="2165" spans="1:3" x14ac:dyDescent="0.25">
      <c r="A2165" s="36"/>
      <c r="B2165" s="37"/>
      <c r="C2165" s="37"/>
    </row>
    <row r="2166" spans="1:3" x14ac:dyDescent="0.25">
      <c r="A2166" s="36"/>
      <c r="B2166" s="37"/>
      <c r="C2166" s="37"/>
    </row>
    <row r="2167" spans="1:3" x14ac:dyDescent="0.25">
      <c r="A2167" s="36"/>
      <c r="B2167" s="37"/>
      <c r="C2167" s="37"/>
    </row>
    <row r="2168" spans="1:3" x14ac:dyDescent="0.25">
      <c r="A2168" s="36"/>
      <c r="B2168" s="37"/>
      <c r="C2168" s="37"/>
    </row>
    <row r="2169" spans="1:3" x14ac:dyDescent="0.25">
      <c r="A2169" s="36"/>
      <c r="B2169" s="37"/>
      <c r="C2169" s="37"/>
    </row>
    <row r="2170" spans="1:3" x14ac:dyDescent="0.25">
      <c r="A2170" s="36"/>
      <c r="B2170" s="37"/>
      <c r="C2170" s="37"/>
    </row>
    <row r="2171" spans="1:3" x14ac:dyDescent="0.25">
      <c r="A2171" s="36"/>
      <c r="B2171" s="37"/>
      <c r="C2171" s="37"/>
    </row>
    <row r="2172" spans="1:3" x14ac:dyDescent="0.25">
      <c r="A2172" s="36"/>
      <c r="B2172" s="37"/>
      <c r="C2172" s="37"/>
    </row>
    <row r="2173" spans="1:3" x14ac:dyDescent="0.25">
      <c r="A2173" s="36"/>
      <c r="B2173" s="37"/>
      <c r="C2173" s="37"/>
    </row>
    <row r="2174" spans="1:3" x14ac:dyDescent="0.25">
      <c r="A2174" s="36"/>
      <c r="B2174" s="37"/>
      <c r="C2174" s="37"/>
    </row>
    <row r="2175" spans="1:3" x14ac:dyDescent="0.25">
      <c r="A2175" s="36"/>
      <c r="B2175" s="37"/>
      <c r="C2175" s="37"/>
    </row>
    <row r="2176" spans="1:3" x14ac:dyDescent="0.25">
      <c r="A2176" s="36"/>
      <c r="B2176" s="37"/>
      <c r="C2176" s="37"/>
    </row>
    <row r="2177" spans="1:3" x14ac:dyDescent="0.25">
      <c r="A2177" s="36"/>
      <c r="B2177" s="37"/>
      <c r="C2177" s="37"/>
    </row>
    <row r="2178" spans="1:3" x14ac:dyDescent="0.25">
      <c r="A2178" s="36"/>
      <c r="B2178" s="37"/>
      <c r="C2178" s="37"/>
    </row>
    <row r="2179" spans="1:3" x14ac:dyDescent="0.25">
      <c r="A2179" s="36"/>
      <c r="B2179" s="37"/>
      <c r="C2179" s="37"/>
    </row>
    <row r="2180" spans="1:3" x14ac:dyDescent="0.25">
      <c r="A2180" s="36"/>
      <c r="B2180" s="37"/>
      <c r="C2180" s="37"/>
    </row>
    <row r="2181" spans="1:3" x14ac:dyDescent="0.25">
      <c r="A2181" s="36"/>
      <c r="B2181" s="37"/>
      <c r="C2181" s="37"/>
    </row>
    <row r="2182" spans="1:3" x14ac:dyDescent="0.25">
      <c r="A2182" s="36"/>
      <c r="B2182" s="37"/>
      <c r="C2182" s="37"/>
    </row>
    <row r="2183" spans="1:3" x14ac:dyDescent="0.25">
      <c r="A2183" s="36"/>
      <c r="B2183" s="37"/>
      <c r="C2183" s="37"/>
    </row>
    <row r="2184" spans="1:3" x14ac:dyDescent="0.25">
      <c r="A2184" s="36"/>
      <c r="B2184" s="37"/>
      <c r="C2184" s="37"/>
    </row>
    <row r="2185" spans="1:3" x14ac:dyDescent="0.25">
      <c r="A2185" s="36"/>
      <c r="B2185" s="37"/>
      <c r="C2185" s="37"/>
    </row>
    <row r="2186" spans="1:3" x14ac:dyDescent="0.25">
      <c r="A2186" s="36"/>
      <c r="B2186" s="37"/>
      <c r="C2186" s="37"/>
    </row>
    <row r="2187" spans="1:3" x14ac:dyDescent="0.25">
      <c r="A2187" s="36"/>
      <c r="B2187" s="37"/>
      <c r="C2187" s="37"/>
    </row>
    <row r="2188" spans="1:3" x14ac:dyDescent="0.25">
      <c r="A2188" s="36"/>
      <c r="B2188" s="37"/>
      <c r="C2188" s="37"/>
    </row>
    <row r="2189" spans="1:3" x14ac:dyDescent="0.25">
      <c r="A2189" s="36"/>
      <c r="B2189" s="37"/>
      <c r="C2189" s="37"/>
    </row>
    <row r="2190" spans="1:3" x14ac:dyDescent="0.25">
      <c r="A2190" s="36"/>
      <c r="B2190" s="37"/>
      <c r="C2190" s="37"/>
    </row>
    <row r="2191" spans="1:3" x14ac:dyDescent="0.25">
      <c r="A2191" s="36"/>
      <c r="B2191" s="37"/>
      <c r="C2191" s="37"/>
    </row>
    <row r="2192" spans="1:3" x14ac:dyDescent="0.25">
      <c r="A2192" s="36"/>
      <c r="B2192" s="37"/>
      <c r="C2192" s="37"/>
    </row>
    <row r="2193" spans="1:3" x14ac:dyDescent="0.25">
      <c r="A2193" s="36"/>
      <c r="B2193" s="37"/>
      <c r="C2193" s="37"/>
    </row>
    <row r="2194" spans="1:3" x14ac:dyDescent="0.25">
      <c r="A2194" s="36"/>
      <c r="B2194" s="37"/>
      <c r="C2194" s="37"/>
    </row>
    <row r="2195" spans="1:3" x14ac:dyDescent="0.25">
      <c r="A2195" s="36"/>
      <c r="B2195" s="37"/>
      <c r="C2195" s="37"/>
    </row>
    <row r="2196" spans="1:3" x14ac:dyDescent="0.25">
      <c r="A2196" s="36"/>
      <c r="B2196" s="37"/>
      <c r="C2196" s="37"/>
    </row>
    <row r="2197" spans="1:3" x14ac:dyDescent="0.25">
      <c r="A2197" s="36"/>
      <c r="B2197" s="37"/>
      <c r="C2197" s="37"/>
    </row>
    <row r="2198" spans="1:3" x14ac:dyDescent="0.25">
      <c r="A2198" s="36"/>
      <c r="B2198" s="37"/>
      <c r="C2198" s="37"/>
    </row>
    <row r="2199" spans="1:3" x14ac:dyDescent="0.25">
      <c r="A2199" s="36"/>
      <c r="B2199" s="37"/>
      <c r="C2199" s="37"/>
    </row>
    <row r="2200" spans="1:3" x14ac:dyDescent="0.25">
      <c r="A2200" s="36"/>
      <c r="B2200" s="37"/>
      <c r="C2200" s="37"/>
    </row>
    <row r="2201" spans="1:3" x14ac:dyDescent="0.25">
      <c r="A2201" s="36"/>
      <c r="B2201" s="37"/>
      <c r="C2201" s="37"/>
    </row>
    <row r="2202" spans="1:3" x14ac:dyDescent="0.25">
      <c r="A2202" s="36"/>
      <c r="B2202" s="37"/>
      <c r="C2202" s="37"/>
    </row>
    <row r="2203" spans="1:3" x14ac:dyDescent="0.25">
      <c r="A2203" s="36"/>
      <c r="B2203" s="37"/>
      <c r="C2203" s="37"/>
    </row>
    <row r="2204" spans="1:3" x14ac:dyDescent="0.25">
      <c r="A2204" s="36"/>
      <c r="B2204" s="37"/>
      <c r="C2204" s="37"/>
    </row>
    <row r="2205" spans="1:3" x14ac:dyDescent="0.25">
      <c r="A2205" s="36"/>
      <c r="B2205" s="37"/>
      <c r="C2205" s="37"/>
    </row>
    <row r="2206" spans="1:3" x14ac:dyDescent="0.25">
      <c r="A2206" s="36"/>
      <c r="B2206" s="37"/>
      <c r="C2206" s="37"/>
    </row>
    <row r="2207" spans="1:3" x14ac:dyDescent="0.25">
      <c r="A2207" s="36"/>
      <c r="B2207" s="37"/>
      <c r="C2207" s="37"/>
    </row>
    <row r="2208" spans="1:3" x14ac:dyDescent="0.25">
      <c r="A2208" s="36"/>
      <c r="B2208" s="37"/>
      <c r="C2208" s="37"/>
    </row>
    <row r="2209" spans="1:3" x14ac:dyDescent="0.25">
      <c r="A2209" s="36"/>
      <c r="B2209" s="37"/>
      <c r="C2209" s="37"/>
    </row>
    <row r="2210" spans="1:3" x14ac:dyDescent="0.25">
      <c r="A2210" s="36"/>
      <c r="B2210" s="37"/>
      <c r="C2210" s="37"/>
    </row>
    <row r="2211" spans="1:3" x14ac:dyDescent="0.25">
      <c r="A2211" s="36"/>
      <c r="B2211" s="37"/>
      <c r="C2211" s="37"/>
    </row>
    <row r="2212" spans="1:3" x14ac:dyDescent="0.25">
      <c r="A2212" s="36"/>
      <c r="B2212" s="37"/>
      <c r="C2212" s="37"/>
    </row>
    <row r="2213" spans="1:3" x14ac:dyDescent="0.25">
      <c r="A2213" s="36"/>
      <c r="B2213" s="37"/>
      <c r="C2213" s="37"/>
    </row>
    <row r="2214" spans="1:3" x14ac:dyDescent="0.25">
      <c r="A2214" s="36"/>
      <c r="B2214" s="37"/>
      <c r="C2214" s="37"/>
    </row>
    <row r="2215" spans="1:3" x14ac:dyDescent="0.25">
      <c r="A2215" s="36"/>
      <c r="B2215" s="37"/>
      <c r="C2215" s="37"/>
    </row>
    <row r="2216" spans="1:3" x14ac:dyDescent="0.25">
      <c r="A2216" s="36"/>
      <c r="B2216" s="37"/>
      <c r="C2216" s="37"/>
    </row>
    <row r="2217" spans="1:3" x14ac:dyDescent="0.25">
      <c r="A2217" s="36"/>
      <c r="B2217" s="37"/>
      <c r="C2217" s="37"/>
    </row>
    <row r="2218" spans="1:3" x14ac:dyDescent="0.25">
      <c r="A2218" s="36"/>
      <c r="B2218" s="37"/>
      <c r="C2218" s="37"/>
    </row>
    <row r="2219" spans="1:3" x14ac:dyDescent="0.25">
      <c r="A2219" s="36"/>
      <c r="B2219" s="37"/>
      <c r="C2219" s="37"/>
    </row>
    <row r="2220" spans="1:3" x14ac:dyDescent="0.25">
      <c r="A2220" s="36"/>
      <c r="B2220" s="37"/>
      <c r="C2220" s="37"/>
    </row>
    <row r="2221" spans="1:3" x14ac:dyDescent="0.25">
      <c r="A2221" s="36"/>
      <c r="B2221" s="37"/>
      <c r="C2221" s="37"/>
    </row>
    <row r="2222" spans="1:3" x14ac:dyDescent="0.25">
      <c r="A2222" s="36"/>
      <c r="B2222" s="37"/>
      <c r="C2222" s="37"/>
    </row>
    <row r="2223" spans="1:3" x14ac:dyDescent="0.25">
      <c r="A2223" s="36"/>
      <c r="B2223" s="37"/>
      <c r="C2223" s="37"/>
    </row>
    <row r="2224" spans="1:3" x14ac:dyDescent="0.25">
      <c r="A2224" s="36"/>
      <c r="B2224" s="37"/>
      <c r="C2224" s="37"/>
    </row>
    <row r="2225" spans="1:3" x14ac:dyDescent="0.25">
      <c r="A2225" s="36"/>
      <c r="B2225" s="37"/>
      <c r="C2225" s="37"/>
    </row>
    <row r="2226" spans="1:3" x14ac:dyDescent="0.25">
      <c r="A2226" s="36"/>
      <c r="B2226" s="37"/>
      <c r="C2226" s="37"/>
    </row>
    <row r="2227" spans="1:3" x14ac:dyDescent="0.25">
      <c r="A2227" s="36"/>
      <c r="B2227" s="37"/>
      <c r="C2227" s="37"/>
    </row>
    <row r="2228" spans="1:3" x14ac:dyDescent="0.25">
      <c r="A2228" s="36"/>
      <c r="B2228" s="37"/>
      <c r="C2228" s="37"/>
    </row>
    <row r="2229" spans="1:3" x14ac:dyDescent="0.25">
      <c r="A2229" s="36"/>
      <c r="B2229" s="37"/>
      <c r="C2229" s="37"/>
    </row>
    <row r="2230" spans="1:3" x14ac:dyDescent="0.25">
      <c r="A2230" s="36"/>
      <c r="B2230" s="37"/>
      <c r="C2230" s="37"/>
    </row>
    <row r="2231" spans="1:3" x14ac:dyDescent="0.25">
      <c r="A2231" s="36"/>
      <c r="B2231" s="37"/>
      <c r="C2231" s="37"/>
    </row>
    <row r="2232" spans="1:3" x14ac:dyDescent="0.25">
      <c r="A2232" s="36"/>
      <c r="B2232" s="37"/>
      <c r="C2232" s="37"/>
    </row>
    <row r="2233" spans="1:3" x14ac:dyDescent="0.25">
      <c r="A2233" s="36"/>
      <c r="B2233" s="37"/>
      <c r="C2233" s="37"/>
    </row>
    <row r="2234" spans="1:3" x14ac:dyDescent="0.25">
      <c r="A2234" s="36"/>
      <c r="B2234" s="37"/>
      <c r="C2234" s="37"/>
    </row>
    <row r="2235" spans="1:3" x14ac:dyDescent="0.25">
      <c r="A2235" s="36"/>
      <c r="B2235" s="37"/>
      <c r="C2235" s="37"/>
    </row>
    <row r="2236" spans="1:3" x14ac:dyDescent="0.25">
      <c r="A2236" s="36"/>
      <c r="B2236" s="37"/>
      <c r="C2236" s="37"/>
    </row>
    <row r="2237" spans="1:3" x14ac:dyDescent="0.25">
      <c r="A2237" s="36"/>
      <c r="B2237" s="37"/>
      <c r="C2237" s="37"/>
    </row>
    <row r="2238" spans="1:3" x14ac:dyDescent="0.25">
      <c r="A2238" s="36"/>
      <c r="B2238" s="37"/>
      <c r="C2238" s="37"/>
    </row>
    <row r="2239" spans="1:3" x14ac:dyDescent="0.25">
      <c r="A2239" s="36"/>
      <c r="B2239" s="37"/>
      <c r="C2239" s="37"/>
    </row>
    <row r="2240" spans="1:3" x14ac:dyDescent="0.25">
      <c r="A2240" s="36"/>
      <c r="B2240" s="37"/>
      <c r="C2240" s="37"/>
    </row>
    <row r="2241" spans="1:3" x14ac:dyDescent="0.25">
      <c r="A2241" s="36"/>
      <c r="B2241" s="37"/>
      <c r="C2241" s="37"/>
    </row>
    <row r="2242" spans="1:3" x14ac:dyDescent="0.25">
      <c r="A2242" s="36"/>
      <c r="B2242" s="37"/>
      <c r="C2242" s="37"/>
    </row>
    <row r="2243" spans="1:3" x14ac:dyDescent="0.25">
      <c r="A2243" s="36"/>
      <c r="B2243" s="37"/>
      <c r="C2243" s="37"/>
    </row>
    <row r="2244" spans="1:3" x14ac:dyDescent="0.25">
      <c r="A2244" s="36"/>
      <c r="B2244" s="37"/>
      <c r="C2244" s="37"/>
    </row>
    <row r="2245" spans="1:3" x14ac:dyDescent="0.25">
      <c r="A2245" s="36"/>
      <c r="B2245" s="37"/>
      <c r="C2245" s="37"/>
    </row>
    <row r="2246" spans="1:3" x14ac:dyDescent="0.25">
      <c r="A2246" s="36"/>
      <c r="B2246" s="37"/>
      <c r="C2246" s="37"/>
    </row>
    <row r="2247" spans="1:3" x14ac:dyDescent="0.25">
      <c r="A2247" s="36"/>
      <c r="B2247" s="37"/>
      <c r="C2247" s="37"/>
    </row>
    <row r="2248" spans="1:3" x14ac:dyDescent="0.25">
      <c r="A2248" s="36"/>
      <c r="B2248" s="37"/>
      <c r="C2248" s="37"/>
    </row>
    <row r="2249" spans="1:3" x14ac:dyDescent="0.25">
      <c r="A2249" s="36"/>
      <c r="B2249" s="37"/>
      <c r="C2249" s="37"/>
    </row>
    <row r="2250" spans="1:3" x14ac:dyDescent="0.25">
      <c r="A2250" s="36"/>
      <c r="B2250" s="37"/>
      <c r="C2250" s="37"/>
    </row>
    <row r="2251" spans="1:3" x14ac:dyDescent="0.25">
      <c r="A2251" s="36"/>
      <c r="B2251" s="37"/>
      <c r="C2251" s="37"/>
    </row>
    <row r="2252" spans="1:3" x14ac:dyDescent="0.25">
      <c r="A2252" s="36"/>
      <c r="B2252" s="37"/>
      <c r="C2252" s="37"/>
    </row>
    <row r="2253" spans="1:3" x14ac:dyDescent="0.25">
      <c r="A2253" s="36"/>
      <c r="B2253" s="37"/>
      <c r="C2253" s="37"/>
    </row>
    <row r="2254" spans="1:3" x14ac:dyDescent="0.25">
      <c r="A2254" s="36"/>
      <c r="B2254" s="37"/>
      <c r="C2254" s="37"/>
    </row>
    <row r="2255" spans="1:3" x14ac:dyDescent="0.25">
      <c r="A2255" s="36"/>
      <c r="B2255" s="37"/>
      <c r="C2255" s="37"/>
    </row>
    <row r="2256" spans="1:3" x14ac:dyDescent="0.25">
      <c r="A2256" s="36"/>
      <c r="B2256" s="37"/>
      <c r="C2256" s="37"/>
    </row>
    <row r="2257" spans="1:3" x14ac:dyDescent="0.25">
      <c r="A2257" s="36"/>
      <c r="B2257" s="37"/>
      <c r="C2257" s="37"/>
    </row>
    <row r="2258" spans="1:3" x14ac:dyDescent="0.25">
      <c r="A2258" s="36"/>
      <c r="B2258" s="37"/>
      <c r="C2258" s="37"/>
    </row>
    <row r="2259" spans="1:3" x14ac:dyDescent="0.25">
      <c r="A2259" s="36"/>
      <c r="B2259" s="37"/>
      <c r="C2259" s="37"/>
    </row>
    <row r="2260" spans="1:3" x14ac:dyDescent="0.25">
      <c r="A2260" s="36"/>
      <c r="B2260" s="37"/>
      <c r="C2260" s="37"/>
    </row>
    <row r="2261" spans="1:3" x14ac:dyDescent="0.25">
      <c r="A2261" s="36"/>
      <c r="B2261" s="37"/>
      <c r="C2261" s="37"/>
    </row>
    <row r="2262" spans="1:3" x14ac:dyDescent="0.25">
      <c r="A2262" s="36"/>
      <c r="B2262" s="37"/>
      <c r="C2262" s="37"/>
    </row>
    <row r="2263" spans="1:3" x14ac:dyDescent="0.25">
      <c r="A2263" s="36"/>
      <c r="B2263" s="37"/>
      <c r="C2263" s="37"/>
    </row>
    <row r="2264" spans="1:3" x14ac:dyDescent="0.25">
      <c r="A2264" s="36"/>
      <c r="B2264" s="37"/>
      <c r="C2264" s="37"/>
    </row>
    <row r="2265" spans="1:3" x14ac:dyDescent="0.25">
      <c r="A2265" s="36"/>
      <c r="B2265" s="37"/>
      <c r="C2265" s="37"/>
    </row>
    <row r="2266" spans="1:3" x14ac:dyDescent="0.25">
      <c r="A2266" s="36"/>
      <c r="B2266" s="37"/>
      <c r="C2266" s="37"/>
    </row>
    <row r="2267" spans="1:3" x14ac:dyDescent="0.25">
      <c r="A2267" s="36"/>
      <c r="B2267" s="37"/>
      <c r="C2267" s="37"/>
    </row>
    <row r="2268" spans="1:3" x14ac:dyDescent="0.25">
      <c r="A2268" s="36"/>
      <c r="B2268" s="37"/>
      <c r="C2268" s="37"/>
    </row>
    <row r="2269" spans="1:3" x14ac:dyDescent="0.25">
      <c r="A2269" s="36"/>
      <c r="B2269" s="37"/>
      <c r="C2269" s="37"/>
    </row>
    <row r="2270" spans="1:3" x14ac:dyDescent="0.25">
      <c r="A2270" s="36"/>
      <c r="B2270" s="37"/>
      <c r="C2270" s="37"/>
    </row>
    <row r="2271" spans="1:3" x14ac:dyDescent="0.25">
      <c r="A2271" s="36"/>
      <c r="B2271" s="37"/>
      <c r="C2271" s="37"/>
    </row>
    <row r="2272" spans="1:3" x14ac:dyDescent="0.25">
      <c r="A2272" s="36"/>
      <c r="B2272" s="37"/>
      <c r="C2272" s="37"/>
    </row>
    <row r="2273" spans="1:3" x14ac:dyDescent="0.25">
      <c r="A2273" s="36"/>
      <c r="B2273" s="37"/>
      <c r="C2273" s="37"/>
    </row>
    <row r="2274" spans="1:3" x14ac:dyDescent="0.25">
      <c r="A2274" s="36"/>
      <c r="B2274" s="37"/>
      <c r="C2274" s="37"/>
    </row>
    <row r="2275" spans="1:3" x14ac:dyDescent="0.25">
      <c r="A2275" s="36"/>
      <c r="B2275" s="37"/>
      <c r="C2275" s="37"/>
    </row>
    <row r="2276" spans="1:3" x14ac:dyDescent="0.25">
      <c r="A2276" s="36"/>
      <c r="B2276" s="37"/>
      <c r="C2276" s="37"/>
    </row>
    <row r="2277" spans="1:3" x14ac:dyDescent="0.25">
      <c r="A2277" s="36"/>
      <c r="B2277" s="37"/>
      <c r="C2277" s="37"/>
    </row>
    <row r="2278" spans="1:3" x14ac:dyDescent="0.25">
      <c r="A2278" s="36"/>
      <c r="B2278" s="37"/>
      <c r="C2278" s="37"/>
    </row>
    <row r="2279" spans="1:3" x14ac:dyDescent="0.25">
      <c r="A2279" s="36"/>
      <c r="B2279" s="37"/>
      <c r="C2279" s="37"/>
    </row>
    <row r="2280" spans="1:3" x14ac:dyDescent="0.25">
      <c r="A2280" s="36"/>
      <c r="B2280" s="37"/>
      <c r="C2280" s="37"/>
    </row>
    <row r="2281" spans="1:3" x14ac:dyDescent="0.25">
      <c r="A2281" s="36"/>
      <c r="B2281" s="37"/>
      <c r="C2281" s="37"/>
    </row>
    <row r="2282" spans="1:3" x14ac:dyDescent="0.25">
      <c r="A2282" s="36"/>
      <c r="B2282" s="37"/>
      <c r="C2282" s="37"/>
    </row>
    <row r="2283" spans="1:3" x14ac:dyDescent="0.25">
      <c r="A2283" s="36"/>
      <c r="B2283" s="37"/>
      <c r="C2283" s="37"/>
    </row>
    <row r="2284" spans="1:3" x14ac:dyDescent="0.25">
      <c r="A2284" s="36"/>
      <c r="B2284" s="37"/>
      <c r="C2284" s="37"/>
    </row>
    <row r="2285" spans="1:3" x14ac:dyDescent="0.25">
      <c r="A2285" s="36"/>
      <c r="B2285" s="37"/>
      <c r="C2285" s="37"/>
    </row>
    <row r="2286" spans="1:3" x14ac:dyDescent="0.25">
      <c r="A2286" s="36"/>
      <c r="B2286" s="37"/>
      <c r="C2286" s="37"/>
    </row>
    <row r="2287" spans="1:3" x14ac:dyDescent="0.25">
      <c r="A2287" s="36"/>
      <c r="B2287" s="37"/>
      <c r="C2287" s="37"/>
    </row>
    <row r="2288" spans="1:3" x14ac:dyDescent="0.25">
      <c r="A2288" s="36"/>
      <c r="B2288" s="37"/>
      <c r="C2288" s="37"/>
    </row>
    <row r="2289" spans="1:3" x14ac:dyDescent="0.25">
      <c r="A2289" s="36"/>
      <c r="B2289" s="37"/>
      <c r="C2289" s="37"/>
    </row>
    <row r="2290" spans="1:3" x14ac:dyDescent="0.25">
      <c r="A2290" s="36"/>
      <c r="B2290" s="37"/>
      <c r="C2290" s="37"/>
    </row>
    <row r="2291" spans="1:3" x14ac:dyDescent="0.25">
      <c r="A2291" s="36"/>
      <c r="B2291" s="37"/>
      <c r="C2291" s="37"/>
    </row>
    <row r="2292" spans="1:3" x14ac:dyDescent="0.25">
      <c r="A2292" s="36"/>
      <c r="B2292" s="37"/>
      <c r="C2292" s="37"/>
    </row>
    <row r="2293" spans="1:3" x14ac:dyDescent="0.25">
      <c r="A2293" s="36"/>
      <c r="B2293" s="37"/>
      <c r="C2293" s="37"/>
    </row>
    <row r="2294" spans="1:3" x14ac:dyDescent="0.25">
      <c r="A2294" s="36"/>
      <c r="B2294" s="37"/>
      <c r="C2294" s="37"/>
    </row>
    <row r="2295" spans="1:3" x14ac:dyDescent="0.25">
      <c r="A2295" s="36"/>
      <c r="B2295" s="37"/>
      <c r="C2295" s="37"/>
    </row>
    <row r="2296" spans="1:3" x14ac:dyDescent="0.25">
      <c r="A2296" s="36"/>
      <c r="B2296" s="37"/>
      <c r="C2296" s="37"/>
    </row>
    <row r="2297" spans="1:3" x14ac:dyDescent="0.25">
      <c r="A2297" s="36"/>
      <c r="B2297" s="37"/>
      <c r="C2297" s="37"/>
    </row>
    <row r="2298" spans="1:3" x14ac:dyDescent="0.25">
      <c r="A2298" s="36"/>
      <c r="B2298" s="37"/>
      <c r="C2298" s="37"/>
    </row>
    <row r="2299" spans="1:3" x14ac:dyDescent="0.25">
      <c r="A2299" s="36"/>
      <c r="B2299" s="37"/>
      <c r="C2299" s="37"/>
    </row>
    <row r="2300" spans="1:3" x14ac:dyDescent="0.25">
      <c r="A2300" s="36"/>
      <c r="B2300" s="37"/>
      <c r="C2300" s="37"/>
    </row>
    <row r="2301" spans="1:3" x14ac:dyDescent="0.25">
      <c r="A2301" s="36"/>
      <c r="B2301" s="37"/>
      <c r="C2301" s="37"/>
    </row>
    <row r="2302" spans="1:3" x14ac:dyDescent="0.25">
      <c r="A2302" s="36"/>
      <c r="B2302" s="37"/>
      <c r="C2302" s="37"/>
    </row>
    <row r="2303" spans="1:3" x14ac:dyDescent="0.25">
      <c r="A2303" s="36"/>
      <c r="B2303" s="37"/>
      <c r="C2303" s="37"/>
    </row>
    <row r="2304" spans="1:3" x14ac:dyDescent="0.25">
      <c r="A2304" s="36"/>
      <c r="B2304" s="37"/>
      <c r="C2304" s="37"/>
    </row>
    <row r="2305" spans="1:3" x14ac:dyDescent="0.25">
      <c r="A2305" s="36"/>
      <c r="B2305" s="37"/>
      <c r="C2305" s="37"/>
    </row>
    <row r="2306" spans="1:3" x14ac:dyDescent="0.25">
      <c r="A2306" s="36"/>
      <c r="B2306" s="37"/>
      <c r="C2306" s="37"/>
    </row>
    <row r="2307" spans="1:3" x14ac:dyDescent="0.25">
      <c r="A2307" s="36"/>
      <c r="B2307" s="37"/>
      <c r="C2307" s="37"/>
    </row>
    <row r="2308" spans="1:3" x14ac:dyDescent="0.25">
      <c r="A2308" s="36"/>
      <c r="B2308" s="37"/>
      <c r="C2308" s="37"/>
    </row>
    <row r="2309" spans="1:3" x14ac:dyDescent="0.25">
      <c r="A2309" s="36"/>
      <c r="B2309" s="37"/>
      <c r="C2309" s="37"/>
    </row>
    <row r="2310" spans="1:3" x14ac:dyDescent="0.25">
      <c r="A2310" s="36"/>
      <c r="B2310" s="37"/>
      <c r="C2310" s="37"/>
    </row>
    <row r="2311" spans="1:3" x14ac:dyDescent="0.25">
      <c r="A2311" s="36"/>
      <c r="B2311" s="37"/>
      <c r="C2311" s="37"/>
    </row>
    <row r="2312" spans="1:3" x14ac:dyDescent="0.25">
      <c r="A2312" s="36"/>
      <c r="B2312" s="37"/>
      <c r="C2312" s="37"/>
    </row>
    <row r="2313" spans="1:3" x14ac:dyDescent="0.25">
      <c r="A2313" s="36"/>
      <c r="B2313" s="37"/>
      <c r="C2313" s="37"/>
    </row>
    <row r="2314" spans="1:3" x14ac:dyDescent="0.25">
      <c r="A2314" s="36"/>
      <c r="B2314" s="37"/>
      <c r="C2314" s="37"/>
    </row>
    <row r="2315" spans="1:3" x14ac:dyDescent="0.25">
      <c r="A2315" s="36"/>
      <c r="B2315" s="37"/>
      <c r="C2315" s="37"/>
    </row>
    <row r="2316" spans="1:3" x14ac:dyDescent="0.25">
      <c r="A2316" s="36"/>
      <c r="B2316" s="37"/>
      <c r="C2316" s="37"/>
    </row>
    <row r="2317" spans="1:3" x14ac:dyDescent="0.25">
      <c r="A2317" s="36"/>
      <c r="B2317" s="37"/>
      <c r="C2317" s="37"/>
    </row>
    <row r="2318" spans="1:3" x14ac:dyDescent="0.25">
      <c r="A2318" s="36"/>
      <c r="B2318" s="37"/>
      <c r="C2318" s="37"/>
    </row>
    <row r="2319" spans="1:3" x14ac:dyDescent="0.25">
      <c r="A2319" s="36"/>
      <c r="B2319" s="37"/>
      <c r="C2319" s="37"/>
    </row>
    <row r="2320" spans="1:3" x14ac:dyDescent="0.25">
      <c r="A2320" s="36"/>
      <c r="B2320" s="37"/>
      <c r="C2320" s="37"/>
    </row>
    <row r="2321" spans="1:3" x14ac:dyDescent="0.25">
      <c r="A2321" s="36"/>
      <c r="B2321" s="37"/>
      <c r="C2321" s="37"/>
    </row>
    <row r="2322" spans="1:3" x14ac:dyDescent="0.25">
      <c r="A2322" s="36"/>
      <c r="B2322" s="37"/>
      <c r="C2322" s="37"/>
    </row>
    <row r="2323" spans="1:3" x14ac:dyDescent="0.25">
      <c r="A2323" s="36"/>
      <c r="B2323" s="37"/>
      <c r="C2323" s="37"/>
    </row>
    <row r="2324" spans="1:3" x14ac:dyDescent="0.25">
      <c r="A2324" s="36"/>
      <c r="B2324" s="37"/>
      <c r="C2324" s="37"/>
    </row>
    <row r="2325" spans="1:3" x14ac:dyDescent="0.25">
      <c r="A2325" s="36"/>
      <c r="B2325" s="37"/>
      <c r="C2325" s="37"/>
    </row>
    <row r="2326" spans="1:3" x14ac:dyDescent="0.25">
      <c r="A2326" s="36"/>
      <c r="B2326" s="37"/>
      <c r="C2326" s="37"/>
    </row>
    <row r="2327" spans="1:3" x14ac:dyDescent="0.25">
      <c r="A2327" s="36"/>
      <c r="B2327" s="37"/>
      <c r="C2327" s="37"/>
    </row>
    <row r="2328" spans="1:3" x14ac:dyDescent="0.25">
      <c r="A2328" s="36"/>
      <c r="B2328" s="37"/>
      <c r="C2328" s="37"/>
    </row>
    <row r="2329" spans="1:3" x14ac:dyDescent="0.25">
      <c r="A2329" s="36"/>
      <c r="B2329" s="37"/>
      <c r="C2329" s="37"/>
    </row>
    <row r="2330" spans="1:3" x14ac:dyDescent="0.25">
      <c r="A2330" s="36"/>
      <c r="B2330" s="37"/>
      <c r="C2330" s="37"/>
    </row>
    <row r="2331" spans="1:3" x14ac:dyDescent="0.25">
      <c r="A2331" s="36"/>
      <c r="B2331" s="37"/>
      <c r="C2331" s="37"/>
    </row>
    <row r="2332" spans="1:3" x14ac:dyDescent="0.25">
      <c r="A2332" s="36"/>
      <c r="B2332" s="37"/>
      <c r="C2332" s="37"/>
    </row>
    <row r="2333" spans="1:3" x14ac:dyDescent="0.25">
      <c r="A2333" s="36"/>
      <c r="B2333" s="37"/>
      <c r="C2333" s="37"/>
    </row>
    <row r="2334" spans="1:3" x14ac:dyDescent="0.25">
      <c r="A2334" s="36"/>
      <c r="B2334" s="37"/>
      <c r="C2334" s="37"/>
    </row>
    <row r="2335" spans="1:3" x14ac:dyDescent="0.25">
      <c r="A2335" s="36"/>
      <c r="B2335" s="37"/>
      <c r="C2335" s="37"/>
    </row>
    <row r="2336" spans="1:3" x14ac:dyDescent="0.25">
      <c r="A2336" s="36"/>
      <c r="B2336" s="37"/>
      <c r="C2336" s="37"/>
    </row>
    <row r="2337" spans="1:3" x14ac:dyDescent="0.25">
      <c r="A2337" s="36"/>
      <c r="B2337" s="37"/>
      <c r="C2337" s="37"/>
    </row>
    <row r="2338" spans="1:3" x14ac:dyDescent="0.25">
      <c r="A2338" s="36"/>
      <c r="B2338" s="37"/>
      <c r="C2338" s="37"/>
    </row>
    <row r="2339" spans="1:3" x14ac:dyDescent="0.25">
      <c r="A2339" s="36"/>
      <c r="B2339" s="37"/>
      <c r="C2339" s="37"/>
    </row>
    <row r="2340" spans="1:3" x14ac:dyDescent="0.25">
      <c r="A2340" s="36"/>
      <c r="B2340" s="37"/>
      <c r="C2340" s="37"/>
    </row>
    <row r="2341" spans="1:3" x14ac:dyDescent="0.25">
      <c r="A2341" s="36"/>
      <c r="B2341" s="37"/>
      <c r="C2341" s="37"/>
    </row>
    <row r="2342" spans="1:3" x14ac:dyDescent="0.25">
      <c r="A2342" s="36"/>
      <c r="B2342" s="37"/>
      <c r="C2342" s="37"/>
    </row>
    <row r="2343" spans="1:3" x14ac:dyDescent="0.25">
      <c r="A2343" s="36"/>
      <c r="B2343" s="37"/>
      <c r="C2343" s="37"/>
    </row>
    <row r="2344" spans="1:3" x14ac:dyDescent="0.25">
      <c r="A2344" s="36"/>
      <c r="B2344" s="37"/>
      <c r="C2344" s="37"/>
    </row>
    <row r="2345" spans="1:3" x14ac:dyDescent="0.25">
      <c r="A2345" s="36"/>
      <c r="B2345" s="37"/>
      <c r="C2345" s="37"/>
    </row>
    <row r="2346" spans="1:3" x14ac:dyDescent="0.25">
      <c r="A2346" s="36"/>
      <c r="B2346" s="37"/>
      <c r="C2346" s="37"/>
    </row>
    <row r="2347" spans="1:3" x14ac:dyDescent="0.25">
      <c r="A2347" s="36"/>
      <c r="B2347" s="37"/>
      <c r="C2347" s="37"/>
    </row>
    <row r="2348" spans="1:3" x14ac:dyDescent="0.25">
      <c r="A2348" s="36"/>
      <c r="B2348" s="37"/>
      <c r="C2348" s="37"/>
    </row>
    <row r="2349" spans="1:3" x14ac:dyDescent="0.25">
      <c r="A2349" s="36"/>
      <c r="B2349" s="37"/>
      <c r="C2349" s="37"/>
    </row>
    <row r="2350" spans="1:3" x14ac:dyDescent="0.25">
      <c r="A2350" s="36"/>
      <c r="B2350" s="37"/>
      <c r="C2350" s="37"/>
    </row>
    <row r="2351" spans="1:3" x14ac:dyDescent="0.25">
      <c r="A2351" s="36"/>
      <c r="B2351" s="37"/>
      <c r="C2351" s="37"/>
    </row>
    <row r="2352" spans="1:3" x14ac:dyDescent="0.25">
      <c r="A2352" s="36"/>
      <c r="B2352" s="37"/>
      <c r="C2352" s="37"/>
    </row>
    <row r="2353" spans="1:3" x14ac:dyDescent="0.25">
      <c r="A2353" s="36"/>
      <c r="B2353" s="37"/>
      <c r="C2353" s="37"/>
    </row>
    <row r="2354" spans="1:3" x14ac:dyDescent="0.25">
      <c r="A2354" s="36"/>
      <c r="B2354" s="37"/>
      <c r="C2354" s="37"/>
    </row>
    <row r="2355" spans="1:3" x14ac:dyDescent="0.25">
      <c r="A2355" s="36"/>
      <c r="B2355" s="37"/>
      <c r="C2355" s="37"/>
    </row>
    <row r="2356" spans="1:3" x14ac:dyDescent="0.25">
      <c r="A2356" s="36"/>
      <c r="B2356" s="37"/>
      <c r="C2356" s="37"/>
    </row>
    <row r="2357" spans="1:3" x14ac:dyDescent="0.25">
      <c r="A2357" s="36"/>
      <c r="B2357" s="37"/>
      <c r="C2357" s="37"/>
    </row>
    <row r="2358" spans="1:3" x14ac:dyDescent="0.25">
      <c r="A2358" s="36"/>
      <c r="B2358" s="37"/>
      <c r="C2358" s="37"/>
    </row>
    <row r="2359" spans="1:3" x14ac:dyDescent="0.25">
      <c r="A2359" s="36"/>
      <c r="B2359" s="37"/>
      <c r="C2359" s="37"/>
    </row>
    <row r="2360" spans="1:3" x14ac:dyDescent="0.25">
      <c r="A2360" s="36"/>
      <c r="B2360" s="37"/>
      <c r="C2360" s="37"/>
    </row>
    <row r="2361" spans="1:3" x14ac:dyDescent="0.25">
      <c r="A2361" s="36"/>
      <c r="B2361" s="37"/>
      <c r="C2361" s="37"/>
    </row>
    <row r="2362" spans="1:3" x14ac:dyDescent="0.25">
      <c r="A2362" s="36"/>
      <c r="B2362" s="37"/>
      <c r="C2362" s="37"/>
    </row>
    <row r="2363" spans="1:3" x14ac:dyDescent="0.25">
      <c r="A2363" s="36"/>
      <c r="B2363" s="37"/>
      <c r="C2363" s="37"/>
    </row>
    <row r="2364" spans="1:3" x14ac:dyDescent="0.25">
      <c r="A2364" s="36"/>
      <c r="B2364" s="37"/>
      <c r="C2364" s="37"/>
    </row>
    <row r="2365" spans="1:3" x14ac:dyDescent="0.25">
      <c r="A2365" s="36"/>
      <c r="B2365" s="37"/>
      <c r="C2365" s="37"/>
    </row>
    <row r="2366" spans="1:3" x14ac:dyDescent="0.25">
      <c r="A2366" s="36"/>
      <c r="B2366" s="37"/>
      <c r="C2366" s="37"/>
    </row>
    <row r="2367" spans="1:3" x14ac:dyDescent="0.25">
      <c r="A2367" s="36"/>
      <c r="B2367" s="37"/>
      <c r="C2367" s="37"/>
    </row>
    <row r="2368" spans="1:3" x14ac:dyDescent="0.25">
      <c r="A2368" s="36"/>
      <c r="B2368" s="37"/>
      <c r="C2368" s="37"/>
    </row>
    <row r="2369" spans="1:3" x14ac:dyDescent="0.25">
      <c r="A2369" s="36"/>
      <c r="B2369" s="37"/>
      <c r="C2369" s="37"/>
    </row>
    <row r="2370" spans="1:3" x14ac:dyDescent="0.25">
      <c r="A2370" s="36"/>
      <c r="B2370" s="37"/>
      <c r="C2370" s="37"/>
    </row>
    <row r="2371" spans="1:3" x14ac:dyDescent="0.25">
      <c r="A2371" s="36"/>
      <c r="B2371" s="37"/>
      <c r="C2371" s="37"/>
    </row>
    <row r="2372" spans="1:3" x14ac:dyDescent="0.25">
      <c r="A2372" s="36"/>
      <c r="B2372" s="37"/>
      <c r="C2372" s="37"/>
    </row>
    <row r="2373" spans="1:3" x14ac:dyDescent="0.25">
      <c r="A2373" s="36"/>
      <c r="B2373" s="37"/>
      <c r="C2373" s="37"/>
    </row>
    <row r="2374" spans="1:3" x14ac:dyDescent="0.25">
      <c r="A2374" s="36"/>
      <c r="B2374" s="37"/>
      <c r="C2374" s="37"/>
    </row>
    <row r="2375" spans="1:3" x14ac:dyDescent="0.25">
      <c r="A2375" s="36"/>
      <c r="B2375" s="37"/>
      <c r="C2375" s="37"/>
    </row>
    <row r="2376" spans="1:3" x14ac:dyDescent="0.25">
      <c r="A2376" s="36"/>
      <c r="B2376" s="37"/>
      <c r="C2376" s="37"/>
    </row>
    <row r="2377" spans="1:3" x14ac:dyDescent="0.25">
      <c r="A2377" s="36"/>
      <c r="B2377" s="37"/>
      <c r="C2377" s="37"/>
    </row>
    <row r="2378" spans="1:3" x14ac:dyDescent="0.25">
      <c r="A2378" s="36"/>
      <c r="B2378" s="37"/>
      <c r="C2378" s="37"/>
    </row>
    <row r="2379" spans="1:3" x14ac:dyDescent="0.25">
      <c r="A2379" s="36"/>
      <c r="B2379" s="37"/>
      <c r="C2379" s="37"/>
    </row>
    <row r="2380" spans="1:3" x14ac:dyDescent="0.25">
      <c r="A2380" s="36"/>
      <c r="B2380" s="37"/>
      <c r="C2380" s="37"/>
    </row>
    <row r="2381" spans="1:3" x14ac:dyDescent="0.25">
      <c r="A2381" s="36"/>
      <c r="B2381" s="37"/>
      <c r="C2381" s="37"/>
    </row>
    <row r="2382" spans="1:3" x14ac:dyDescent="0.25">
      <c r="A2382" s="36"/>
      <c r="B2382" s="37"/>
      <c r="C2382" s="37"/>
    </row>
    <row r="2383" spans="1:3" x14ac:dyDescent="0.25">
      <c r="A2383" s="36"/>
      <c r="B2383" s="37"/>
      <c r="C2383" s="37"/>
    </row>
    <row r="2384" spans="1:3" x14ac:dyDescent="0.25">
      <c r="A2384" s="36"/>
      <c r="B2384" s="37"/>
      <c r="C2384" s="37"/>
    </row>
    <row r="2385" spans="1:3" x14ac:dyDescent="0.25">
      <c r="A2385" s="36"/>
      <c r="B2385" s="37"/>
      <c r="C2385" s="37"/>
    </row>
    <row r="2386" spans="1:3" x14ac:dyDescent="0.25">
      <c r="A2386" s="36"/>
      <c r="B2386" s="37"/>
      <c r="C2386" s="37"/>
    </row>
    <row r="2387" spans="1:3" x14ac:dyDescent="0.25">
      <c r="A2387" s="36"/>
      <c r="B2387" s="37"/>
      <c r="C2387" s="37"/>
    </row>
    <row r="2388" spans="1:3" x14ac:dyDescent="0.25">
      <c r="A2388" s="36"/>
      <c r="B2388" s="37"/>
      <c r="C2388" s="37"/>
    </row>
    <row r="2389" spans="1:3" x14ac:dyDescent="0.25">
      <c r="A2389" s="36"/>
      <c r="B2389" s="37"/>
      <c r="C2389" s="37"/>
    </row>
    <row r="2390" spans="1:3" x14ac:dyDescent="0.25">
      <c r="A2390" s="36"/>
      <c r="B2390" s="37"/>
      <c r="C2390" s="37"/>
    </row>
    <row r="2391" spans="1:3" x14ac:dyDescent="0.25">
      <c r="A2391" s="36"/>
      <c r="B2391" s="37"/>
      <c r="C2391" s="37"/>
    </row>
    <row r="2392" spans="1:3" x14ac:dyDescent="0.25">
      <c r="A2392" s="36"/>
      <c r="B2392" s="37"/>
      <c r="C2392" s="37"/>
    </row>
    <row r="2393" spans="1:3" x14ac:dyDescent="0.25">
      <c r="A2393" s="36"/>
      <c r="B2393" s="37"/>
      <c r="C2393" s="37"/>
    </row>
    <row r="2394" spans="1:3" x14ac:dyDescent="0.25">
      <c r="A2394" s="36"/>
      <c r="B2394" s="37"/>
      <c r="C2394" s="37"/>
    </row>
    <row r="2395" spans="1:3" x14ac:dyDescent="0.25">
      <c r="A2395" s="36"/>
      <c r="B2395" s="37"/>
      <c r="C2395" s="37"/>
    </row>
    <row r="2396" spans="1:3" x14ac:dyDescent="0.25">
      <c r="A2396" s="36"/>
      <c r="B2396" s="37"/>
      <c r="C2396" s="37"/>
    </row>
    <row r="2397" spans="1:3" x14ac:dyDescent="0.25">
      <c r="A2397" s="36"/>
      <c r="B2397" s="37"/>
      <c r="C2397" s="37"/>
    </row>
    <row r="2398" spans="1:3" x14ac:dyDescent="0.25">
      <c r="A2398" s="36"/>
      <c r="B2398" s="37"/>
      <c r="C2398" s="37"/>
    </row>
    <row r="2399" spans="1:3" x14ac:dyDescent="0.25">
      <c r="A2399" s="36"/>
      <c r="B2399" s="37"/>
      <c r="C2399" s="37"/>
    </row>
    <row r="2400" spans="1:3" x14ac:dyDescent="0.25">
      <c r="A2400" s="36"/>
      <c r="B2400" s="37"/>
      <c r="C2400" s="37"/>
    </row>
    <row r="2401" spans="1:3" x14ac:dyDescent="0.25">
      <c r="A2401" s="36"/>
      <c r="B2401" s="37"/>
      <c r="C2401" s="37"/>
    </row>
    <row r="2402" spans="1:3" x14ac:dyDescent="0.25">
      <c r="A2402" s="36"/>
      <c r="B2402" s="37"/>
      <c r="C2402" s="37"/>
    </row>
    <row r="2403" spans="1:3" x14ac:dyDescent="0.25">
      <c r="A2403" s="36"/>
      <c r="B2403" s="37"/>
      <c r="C2403" s="37"/>
    </row>
    <row r="2404" spans="1:3" x14ac:dyDescent="0.25">
      <c r="A2404" s="36"/>
      <c r="B2404" s="37"/>
      <c r="C2404" s="37"/>
    </row>
    <row r="2405" spans="1:3" x14ac:dyDescent="0.25">
      <c r="A2405" s="36"/>
      <c r="B2405" s="37"/>
      <c r="C2405" s="37"/>
    </row>
    <row r="2406" spans="1:3" x14ac:dyDescent="0.25">
      <c r="A2406" s="36"/>
      <c r="B2406" s="37"/>
      <c r="C2406" s="37"/>
    </row>
    <row r="2407" spans="1:3" x14ac:dyDescent="0.25">
      <c r="A2407" s="36"/>
      <c r="B2407" s="37"/>
      <c r="C2407" s="37"/>
    </row>
    <row r="2408" spans="1:3" x14ac:dyDescent="0.25">
      <c r="A2408" s="36"/>
      <c r="B2408" s="37"/>
      <c r="C2408" s="37"/>
    </row>
    <row r="2409" spans="1:3" x14ac:dyDescent="0.25">
      <c r="A2409" s="36"/>
      <c r="B2409" s="37"/>
      <c r="C2409" s="37"/>
    </row>
    <row r="2410" spans="1:3" x14ac:dyDescent="0.25">
      <c r="A2410" s="36"/>
      <c r="B2410" s="37"/>
      <c r="C2410" s="37"/>
    </row>
    <row r="2411" spans="1:3" x14ac:dyDescent="0.25">
      <c r="A2411" s="36"/>
      <c r="B2411" s="37"/>
      <c r="C2411" s="37"/>
    </row>
    <row r="2412" spans="1:3" x14ac:dyDescent="0.25">
      <c r="A2412" s="36"/>
      <c r="B2412" s="37"/>
      <c r="C2412" s="37"/>
    </row>
    <row r="2413" spans="1:3" x14ac:dyDescent="0.25">
      <c r="A2413" s="36"/>
      <c r="B2413" s="37"/>
      <c r="C2413" s="37"/>
    </row>
    <row r="2414" spans="1:3" x14ac:dyDescent="0.25">
      <c r="A2414" s="36"/>
      <c r="B2414" s="37"/>
      <c r="C2414" s="37"/>
    </row>
    <row r="2415" spans="1:3" x14ac:dyDescent="0.25">
      <c r="A2415" s="36"/>
      <c r="B2415" s="37"/>
      <c r="C2415" s="37"/>
    </row>
    <row r="2416" spans="1:3" x14ac:dyDescent="0.25">
      <c r="A2416" s="36"/>
      <c r="B2416" s="37"/>
      <c r="C2416" s="37"/>
    </row>
    <row r="2417" spans="1:3" x14ac:dyDescent="0.25">
      <c r="A2417" s="36"/>
      <c r="B2417" s="37"/>
      <c r="C2417" s="37"/>
    </row>
    <row r="2418" spans="1:3" x14ac:dyDescent="0.25">
      <c r="A2418" s="36"/>
      <c r="B2418" s="37"/>
      <c r="C2418" s="37"/>
    </row>
    <row r="2419" spans="1:3" x14ac:dyDescent="0.25">
      <c r="A2419" s="36"/>
      <c r="B2419" s="37"/>
      <c r="C2419" s="37"/>
    </row>
    <row r="2420" spans="1:3" x14ac:dyDescent="0.25">
      <c r="A2420" s="36"/>
      <c r="B2420" s="37"/>
      <c r="C2420" s="37"/>
    </row>
    <row r="2421" spans="1:3" x14ac:dyDescent="0.25">
      <c r="A2421" s="36"/>
      <c r="B2421" s="37"/>
      <c r="C2421" s="37"/>
    </row>
    <row r="2422" spans="1:3" x14ac:dyDescent="0.25">
      <c r="A2422" s="36"/>
      <c r="B2422" s="37"/>
      <c r="C2422" s="37"/>
    </row>
    <row r="2423" spans="1:3" x14ac:dyDescent="0.25">
      <c r="A2423" s="36"/>
      <c r="B2423" s="37"/>
      <c r="C2423" s="37"/>
    </row>
    <row r="2424" spans="1:3" x14ac:dyDescent="0.25">
      <c r="A2424" s="36"/>
      <c r="B2424" s="37"/>
      <c r="C2424" s="37"/>
    </row>
    <row r="2425" spans="1:3" x14ac:dyDescent="0.25">
      <c r="A2425" s="36"/>
      <c r="B2425" s="37"/>
      <c r="C2425" s="37"/>
    </row>
    <row r="2426" spans="1:3" x14ac:dyDescent="0.25">
      <c r="A2426" s="36"/>
      <c r="B2426" s="37"/>
      <c r="C2426" s="37"/>
    </row>
    <row r="2427" spans="1:3" x14ac:dyDescent="0.25">
      <c r="A2427" s="36"/>
      <c r="B2427" s="37"/>
      <c r="C2427" s="37"/>
    </row>
    <row r="2428" spans="1:3" x14ac:dyDescent="0.25">
      <c r="A2428" s="36"/>
      <c r="B2428" s="37"/>
      <c r="C2428" s="37"/>
    </row>
    <row r="2429" spans="1:3" x14ac:dyDescent="0.25">
      <c r="A2429" s="36"/>
      <c r="B2429" s="37"/>
      <c r="C2429" s="37"/>
    </row>
    <row r="2430" spans="1:3" x14ac:dyDescent="0.25">
      <c r="A2430" s="36"/>
      <c r="B2430" s="37"/>
      <c r="C2430" s="37"/>
    </row>
    <row r="2431" spans="1:3" x14ac:dyDescent="0.25">
      <c r="A2431" s="36"/>
      <c r="B2431" s="37"/>
      <c r="C2431" s="37"/>
    </row>
    <row r="2432" spans="1:3" x14ac:dyDescent="0.25">
      <c r="A2432" s="36"/>
      <c r="B2432" s="37"/>
      <c r="C2432" s="37"/>
    </row>
    <row r="2433" spans="1:3" x14ac:dyDescent="0.25">
      <c r="A2433" s="36"/>
      <c r="B2433" s="37"/>
      <c r="C2433" s="37"/>
    </row>
    <row r="2434" spans="1:3" x14ac:dyDescent="0.25">
      <c r="A2434" s="36"/>
      <c r="B2434" s="37"/>
      <c r="C2434" s="37"/>
    </row>
    <row r="2435" spans="1:3" x14ac:dyDescent="0.25">
      <c r="A2435" s="36"/>
      <c r="B2435" s="37"/>
      <c r="C2435" s="37"/>
    </row>
    <row r="2436" spans="1:3" x14ac:dyDescent="0.25">
      <c r="A2436" s="36"/>
      <c r="B2436" s="37"/>
      <c r="C2436" s="37"/>
    </row>
    <row r="2437" spans="1:3" x14ac:dyDescent="0.25">
      <c r="A2437" s="36"/>
      <c r="B2437" s="37"/>
      <c r="C2437" s="37"/>
    </row>
    <row r="2438" spans="1:3" x14ac:dyDescent="0.25">
      <c r="A2438" s="36"/>
      <c r="B2438" s="37"/>
      <c r="C2438" s="37"/>
    </row>
    <row r="2439" spans="1:3" x14ac:dyDescent="0.25">
      <c r="A2439" s="36"/>
      <c r="B2439" s="37"/>
      <c r="C2439" s="37"/>
    </row>
    <row r="2440" spans="1:3" x14ac:dyDescent="0.25">
      <c r="A2440" s="36"/>
      <c r="B2440" s="37"/>
      <c r="C2440" s="37"/>
    </row>
    <row r="2441" spans="1:3" x14ac:dyDescent="0.25">
      <c r="A2441" s="36"/>
      <c r="B2441" s="37"/>
      <c r="C2441" s="37"/>
    </row>
    <row r="2442" spans="1:3" x14ac:dyDescent="0.25">
      <c r="A2442" s="36"/>
      <c r="B2442" s="37"/>
      <c r="C2442" s="37"/>
    </row>
    <row r="2443" spans="1:3" x14ac:dyDescent="0.25">
      <c r="A2443" s="36"/>
      <c r="B2443" s="37"/>
      <c r="C2443" s="37"/>
    </row>
    <row r="2444" spans="1:3" x14ac:dyDescent="0.25">
      <c r="A2444" s="36"/>
      <c r="B2444" s="37"/>
      <c r="C2444" s="37"/>
    </row>
    <row r="2445" spans="1:3" x14ac:dyDescent="0.25">
      <c r="A2445" s="36"/>
      <c r="B2445" s="37"/>
      <c r="C2445" s="37"/>
    </row>
    <row r="2446" spans="1:3" x14ac:dyDescent="0.25">
      <c r="A2446" s="36"/>
      <c r="B2446" s="37"/>
      <c r="C2446" s="37"/>
    </row>
    <row r="2447" spans="1:3" x14ac:dyDescent="0.25">
      <c r="A2447" s="36"/>
      <c r="B2447" s="37"/>
      <c r="C2447" s="37"/>
    </row>
    <row r="2448" spans="1:3" x14ac:dyDescent="0.25">
      <c r="A2448" s="36"/>
      <c r="B2448" s="37"/>
      <c r="C2448" s="37"/>
    </row>
    <row r="2449" spans="1:3" x14ac:dyDescent="0.25">
      <c r="A2449" s="36"/>
      <c r="B2449" s="37"/>
      <c r="C2449" s="37"/>
    </row>
    <row r="2450" spans="1:3" x14ac:dyDescent="0.25">
      <c r="A2450" s="36"/>
      <c r="B2450" s="37"/>
      <c r="C2450" s="37"/>
    </row>
    <row r="2451" spans="1:3" x14ac:dyDescent="0.25">
      <c r="A2451" s="36"/>
      <c r="B2451" s="37"/>
      <c r="C2451" s="37"/>
    </row>
    <row r="2452" spans="1:3" x14ac:dyDescent="0.25">
      <c r="A2452" s="36"/>
      <c r="B2452" s="37"/>
      <c r="C2452" s="37"/>
    </row>
    <row r="2453" spans="1:3" x14ac:dyDescent="0.25">
      <c r="A2453" s="36"/>
      <c r="B2453" s="37"/>
      <c r="C2453" s="37"/>
    </row>
    <row r="2454" spans="1:3" x14ac:dyDescent="0.25">
      <c r="A2454" s="36"/>
      <c r="B2454" s="37"/>
      <c r="C2454" s="37"/>
    </row>
    <row r="2455" spans="1:3" x14ac:dyDescent="0.25">
      <c r="A2455" s="36"/>
      <c r="B2455" s="37"/>
      <c r="C2455" s="37"/>
    </row>
    <row r="2456" spans="1:3" x14ac:dyDescent="0.25">
      <c r="A2456" s="36"/>
      <c r="B2456" s="37"/>
      <c r="C2456" s="37"/>
    </row>
    <row r="2457" spans="1:3" x14ac:dyDescent="0.25">
      <c r="A2457" s="36"/>
      <c r="B2457" s="37"/>
      <c r="C2457" s="37"/>
    </row>
    <row r="2458" spans="1:3" x14ac:dyDescent="0.25">
      <c r="A2458" s="36"/>
      <c r="B2458" s="37"/>
      <c r="C2458" s="37"/>
    </row>
    <row r="2459" spans="1:3" x14ac:dyDescent="0.25">
      <c r="A2459" s="36"/>
      <c r="B2459" s="37"/>
      <c r="C2459" s="37"/>
    </row>
    <row r="2460" spans="1:3" x14ac:dyDescent="0.25">
      <c r="A2460" s="36"/>
      <c r="B2460" s="37"/>
      <c r="C2460" s="37"/>
    </row>
    <row r="2461" spans="1:3" x14ac:dyDescent="0.25">
      <c r="A2461" s="36"/>
      <c r="B2461" s="37"/>
      <c r="C2461" s="37"/>
    </row>
    <row r="2462" spans="1:3" x14ac:dyDescent="0.25">
      <c r="A2462" s="36"/>
      <c r="B2462" s="37"/>
      <c r="C2462" s="37"/>
    </row>
    <row r="2463" spans="1:3" x14ac:dyDescent="0.25">
      <c r="A2463" s="36"/>
      <c r="B2463" s="37"/>
      <c r="C2463" s="37"/>
    </row>
    <row r="2464" spans="1:3" x14ac:dyDescent="0.25">
      <c r="A2464" s="36"/>
      <c r="B2464" s="37"/>
      <c r="C2464" s="37"/>
    </row>
    <row r="2465" spans="1:3" x14ac:dyDescent="0.25">
      <c r="A2465" s="36"/>
      <c r="B2465" s="37"/>
      <c r="C2465" s="37"/>
    </row>
    <row r="2466" spans="1:3" x14ac:dyDescent="0.25">
      <c r="A2466" s="36"/>
      <c r="B2466" s="37"/>
      <c r="C2466" s="37"/>
    </row>
    <row r="2467" spans="1:3" x14ac:dyDescent="0.25">
      <c r="A2467" s="36"/>
      <c r="B2467" s="37"/>
      <c r="C2467" s="37"/>
    </row>
    <row r="2468" spans="1:3" x14ac:dyDescent="0.25">
      <c r="A2468" s="36"/>
      <c r="B2468" s="37"/>
      <c r="C2468" s="37"/>
    </row>
    <row r="2469" spans="1:3" x14ac:dyDescent="0.25">
      <c r="A2469" s="36"/>
      <c r="B2469" s="37"/>
      <c r="C2469" s="37"/>
    </row>
    <row r="2470" spans="1:3" x14ac:dyDescent="0.25">
      <c r="A2470" s="36"/>
      <c r="B2470" s="37"/>
      <c r="C2470" s="37"/>
    </row>
    <row r="2471" spans="1:3" x14ac:dyDescent="0.25">
      <c r="A2471" s="36"/>
      <c r="B2471" s="37"/>
      <c r="C2471" s="37"/>
    </row>
    <row r="2472" spans="1:3" x14ac:dyDescent="0.25">
      <c r="A2472" s="36"/>
      <c r="B2472" s="37"/>
      <c r="C2472" s="37"/>
    </row>
    <row r="2473" spans="1:3" x14ac:dyDescent="0.25">
      <c r="A2473" s="36"/>
      <c r="B2473" s="37"/>
      <c r="C2473" s="37"/>
    </row>
    <row r="2474" spans="1:3" x14ac:dyDescent="0.25">
      <c r="A2474" s="36"/>
      <c r="B2474" s="37"/>
      <c r="C2474" s="37"/>
    </row>
    <row r="2475" spans="1:3" x14ac:dyDescent="0.25">
      <c r="A2475" s="36"/>
      <c r="B2475" s="37"/>
      <c r="C2475" s="37"/>
    </row>
    <row r="2476" spans="1:3" x14ac:dyDescent="0.25">
      <c r="A2476" s="36"/>
      <c r="B2476" s="37"/>
      <c r="C2476" s="37"/>
    </row>
    <row r="2477" spans="1:3" x14ac:dyDescent="0.25">
      <c r="A2477" s="36"/>
      <c r="B2477" s="37"/>
      <c r="C2477" s="37"/>
    </row>
    <row r="2478" spans="1:3" x14ac:dyDescent="0.25">
      <c r="A2478" s="36"/>
      <c r="B2478" s="37"/>
      <c r="C2478" s="37"/>
    </row>
    <row r="2479" spans="1:3" x14ac:dyDescent="0.25">
      <c r="A2479" s="36"/>
      <c r="B2479" s="37"/>
      <c r="C2479" s="37"/>
    </row>
    <row r="2480" spans="1:3" x14ac:dyDescent="0.25">
      <c r="A2480" s="36"/>
      <c r="B2480" s="37"/>
      <c r="C2480" s="37"/>
    </row>
    <row r="2481" spans="1:3" x14ac:dyDescent="0.25">
      <c r="A2481" s="36"/>
      <c r="B2481" s="37"/>
      <c r="C2481" s="37"/>
    </row>
    <row r="2482" spans="1:3" x14ac:dyDescent="0.25">
      <c r="A2482" s="36"/>
      <c r="B2482" s="37"/>
      <c r="C2482" s="37"/>
    </row>
    <row r="2483" spans="1:3" x14ac:dyDescent="0.25">
      <c r="A2483" s="36"/>
      <c r="B2483" s="37"/>
      <c r="C2483" s="37"/>
    </row>
    <row r="2484" spans="1:3" x14ac:dyDescent="0.25">
      <c r="A2484" s="36"/>
      <c r="B2484" s="37"/>
      <c r="C2484" s="37"/>
    </row>
    <row r="2485" spans="1:3" x14ac:dyDescent="0.25">
      <c r="A2485" s="36"/>
      <c r="B2485" s="37"/>
      <c r="C2485" s="37"/>
    </row>
    <row r="2486" spans="1:3" x14ac:dyDescent="0.25">
      <c r="A2486" s="36"/>
      <c r="B2486" s="37"/>
      <c r="C2486" s="37"/>
    </row>
    <row r="2487" spans="1:3" x14ac:dyDescent="0.25">
      <c r="A2487" s="36"/>
      <c r="B2487" s="37"/>
      <c r="C2487" s="37"/>
    </row>
    <row r="2488" spans="1:3" x14ac:dyDescent="0.25">
      <c r="A2488" s="36"/>
      <c r="B2488" s="37"/>
      <c r="C2488" s="37"/>
    </row>
    <row r="2489" spans="1:3" x14ac:dyDescent="0.25">
      <c r="A2489" s="36"/>
      <c r="B2489" s="37"/>
      <c r="C2489" s="37"/>
    </row>
    <row r="2490" spans="1:3" x14ac:dyDescent="0.25">
      <c r="A2490" s="36"/>
      <c r="B2490" s="37"/>
      <c r="C2490" s="37"/>
    </row>
    <row r="2491" spans="1:3" x14ac:dyDescent="0.25">
      <c r="A2491" s="36"/>
      <c r="B2491" s="37"/>
      <c r="C2491" s="37"/>
    </row>
    <row r="2492" spans="1:3" x14ac:dyDescent="0.25">
      <c r="A2492" s="36"/>
      <c r="B2492" s="37"/>
      <c r="C2492" s="37"/>
    </row>
    <row r="2493" spans="1:3" x14ac:dyDescent="0.25">
      <c r="A2493" s="36"/>
      <c r="B2493" s="37"/>
      <c r="C2493" s="37"/>
    </row>
    <row r="2494" spans="1:3" x14ac:dyDescent="0.25">
      <c r="A2494" s="36"/>
      <c r="B2494" s="37"/>
      <c r="C2494" s="37"/>
    </row>
    <row r="2495" spans="1:3" x14ac:dyDescent="0.25">
      <c r="A2495" s="36"/>
      <c r="B2495" s="37"/>
      <c r="C2495" s="37"/>
    </row>
    <row r="2496" spans="1:3" x14ac:dyDescent="0.25">
      <c r="A2496" s="36"/>
      <c r="B2496" s="37"/>
      <c r="C2496" s="37"/>
    </row>
    <row r="2497" spans="1:3" x14ac:dyDescent="0.25">
      <c r="A2497" s="36"/>
      <c r="B2497" s="37"/>
      <c r="C2497" s="37"/>
    </row>
    <row r="2498" spans="1:3" x14ac:dyDescent="0.25">
      <c r="A2498" s="36"/>
      <c r="B2498" s="37"/>
      <c r="C2498" s="37"/>
    </row>
    <row r="2499" spans="1:3" x14ac:dyDescent="0.25">
      <c r="A2499" s="36"/>
      <c r="B2499" s="37"/>
      <c r="C2499" s="37"/>
    </row>
    <row r="2500" spans="1:3" x14ac:dyDescent="0.25">
      <c r="A2500" s="36"/>
      <c r="B2500" s="37"/>
      <c r="C2500" s="37"/>
    </row>
    <row r="2501" spans="1:3" x14ac:dyDescent="0.25">
      <c r="A2501" s="36"/>
      <c r="B2501" s="37"/>
      <c r="C2501" s="37"/>
    </row>
    <row r="2502" spans="1:3" x14ac:dyDescent="0.25">
      <c r="A2502" s="36"/>
      <c r="B2502" s="37"/>
      <c r="C2502" s="37"/>
    </row>
    <row r="2503" spans="1:3" x14ac:dyDescent="0.25">
      <c r="A2503" s="36"/>
      <c r="B2503" s="37"/>
      <c r="C2503" s="37"/>
    </row>
    <row r="2504" spans="1:3" x14ac:dyDescent="0.25">
      <c r="A2504" s="36"/>
      <c r="B2504" s="37"/>
      <c r="C2504" s="37"/>
    </row>
    <row r="2505" spans="1:3" x14ac:dyDescent="0.25">
      <c r="A2505" s="36"/>
      <c r="B2505" s="37"/>
      <c r="C2505" s="37"/>
    </row>
    <row r="2506" spans="1:3" x14ac:dyDescent="0.25">
      <c r="A2506" s="36"/>
      <c r="B2506" s="37"/>
      <c r="C2506" s="37"/>
    </row>
    <row r="2507" spans="1:3" x14ac:dyDescent="0.25">
      <c r="A2507" s="36"/>
      <c r="B2507" s="37"/>
      <c r="C2507" s="37"/>
    </row>
    <row r="2508" spans="1:3" x14ac:dyDescent="0.25">
      <c r="A2508" s="36"/>
      <c r="B2508" s="37"/>
      <c r="C2508" s="37"/>
    </row>
    <row r="2509" spans="1:3" x14ac:dyDescent="0.25">
      <c r="A2509" s="36"/>
      <c r="B2509" s="37"/>
      <c r="C2509" s="37"/>
    </row>
    <row r="2510" spans="1:3" x14ac:dyDescent="0.25">
      <c r="A2510" s="36"/>
      <c r="B2510" s="37"/>
      <c r="C2510" s="37"/>
    </row>
    <row r="2511" spans="1:3" x14ac:dyDescent="0.25">
      <c r="A2511" s="36"/>
      <c r="B2511" s="37"/>
      <c r="C2511" s="37"/>
    </row>
    <row r="2512" spans="1:3" x14ac:dyDescent="0.25">
      <c r="A2512" s="36"/>
      <c r="B2512" s="37"/>
      <c r="C2512" s="37"/>
    </row>
    <row r="2513" spans="1:3" x14ac:dyDescent="0.25">
      <c r="A2513" s="36"/>
      <c r="B2513" s="37"/>
      <c r="C2513" s="37"/>
    </row>
    <row r="2514" spans="1:3" x14ac:dyDescent="0.25">
      <c r="A2514" s="36"/>
      <c r="B2514" s="37"/>
      <c r="C2514" s="37"/>
    </row>
    <row r="2515" spans="1:3" x14ac:dyDescent="0.25">
      <c r="A2515" s="36"/>
      <c r="B2515" s="37"/>
      <c r="C2515" s="37"/>
    </row>
    <row r="2516" spans="1:3" x14ac:dyDescent="0.25">
      <c r="A2516" s="36"/>
      <c r="B2516" s="37"/>
      <c r="C2516" s="37"/>
    </row>
    <row r="2517" spans="1:3" x14ac:dyDescent="0.25">
      <c r="A2517" s="36"/>
      <c r="B2517" s="37"/>
      <c r="C2517" s="37"/>
    </row>
    <row r="2518" spans="1:3" x14ac:dyDescent="0.25">
      <c r="A2518" s="36"/>
      <c r="B2518" s="37"/>
      <c r="C2518" s="37"/>
    </row>
    <row r="2519" spans="1:3" x14ac:dyDescent="0.25">
      <c r="A2519" s="36"/>
      <c r="B2519" s="37"/>
      <c r="C2519" s="37"/>
    </row>
    <row r="2520" spans="1:3" x14ac:dyDescent="0.25">
      <c r="A2520" s="36"/>
      <c r="B2520" s="37"/>
      <c r="C2520" s="37"/>
    </row>
    <row r="2521" spans="1:3" x14ac:dyDescent="0.25">
      <c r="A2521" s="36"/>
      <c r="B2521" s="37"/>
      <c r="C2521" s="37"/>
    </row>
    <row r="2522" spans="1:3" x14ac:dyDescent="0.25">
      <c r="A2522" s="36"/>
      <c r="B2522" s="37"/>
      <c r="C2522" s="37"/>
    </row>
    <row r="2523" spans="1:3" x14ac:dyDescent="0.25">
      <c r="A2523" s="36"/>
      <c r="B2523" s="37"/>
      <c r="C2523" s="37"/>
    </row>
    <row r="2524" spans="1:3" x14ac:dyDescent="0.25">
      <c r="A2524" s="36"/>
      <c r="B2524" s="37"/>
      <c r="C2524" s="37"/>
    </row>
    <row r="2525" spans="1:3" x14ac:dyDescent="0.25">
      <c r="A2525" s="36"/>
      <c r="B2525" s="37"/>
      <c r="C2525" s="37"/>
    </row>
    <row r="2526" spans="1:3" x14ac:dyDescent="0.25">
      <c r="A2526" s="36"/>
      <c r="B2526" s="37"/>
      <c r="C2526" s="37"/>
    </row>
    <row r="2527" spans="1:3" x14ac:dyDescent="0.25">
      <c r="A2527" s="36"/>
      <c r="B2527" s="37"/>
      <c r="C2527" s="37"/>
    </row>
    <row r="2528" spans="1:3" x14ac:dyDescent="0.25">
      <c r="A2528" s="36"/>
      <c r="B2528" s="37"/>
      <c r="C2528" s="37"/>
    </row>
    <row r="2529" spans="1:3" x14ac:dyDescent="0.25">
      <c r="A2529" s="36"/>
      <c r="B2529" s="37"/>
      <c r="C2529" s="37"/>
    </row>
    <row r="2530" spans="1:3" x14ac:dyDescent="0.25">
      <c r="A2530" s="36"/>
      <c r="B2530" s="37"/>
      <c r="C2530" s="37"/>
    </row>
    <row r="2531" spans="1:3" x14ac:dyDescent="0.25">
      <c r="A2531" s="36"/>
      <c r="B2531" s="37"/>
      <c r="C2531" s="37"/>
    </row>
    <row r="2532" spans="1:3" x14ac:dyDescent="0.25">
      <c r="A2532" s="36"/>
      <c r="B2532" s="37"/>
      <c r="C2532" s="37"/>
    </row>
    <row r="2533" spans="1:3" x14ac:dyDescent="0.25">
      <c r="A2533" s="36"/>
      <c r="B2533" s="37"/>
      <c r="C2533" s="37"/>
    </row>
    <row r="2534" spans="1:3" x14ac:dyDescent="0.25">
      <c r="A2534" s="36"/>
      <c r="B2534" s="37"/>
      <c r="C2534" s="37"/>
    </row>
    <row r="2535" spans="1:3" x14ac:dyDescent="0.25">
      <c r="A2535" s="36"/>
      <c r="B2535" s="37"/>
      <c r="C2535" s="37"/>
    </row>
    <row r="2536" spans="1:3" x14ac:dyDescent="0.25">
      <c r="A2536" s="36"/>
      <c r="B2536" s="37"/>
      <c r="C2536" s="37"/>
    </row>
    <row r="2537" spans="1:3" x14ac:dyDescent="0.25">
      <c r="A2537" s="36"/>
      <c r="B2537" s="37"/>
      <c r="C2537" s="37"/>
    </row>
    <row r="2538" spans="1:3" x14ac:dyDescent="0.25">
      <c r="A2538" s="36"/>
      <c r="B2538" s="37"/>
      <c r="C2538" s="37"/>
    </row>
    <row r="2539" spans="1:3" x14ac:dyDescent="0.25">
      <c r="A2539" s="36"/>
      <c r="B2539" s="37"/>
      <c r="C2539" s="37"/>
    </row>
    <row r="2540" spans="1:3" x14ac:dyDescent="0.25">
      <c r="A2540" s="36"/>
      <c r="B2540" s="37"/>
      <c r="C2540" s="37"/>
    </row>
    <row r="2541" spans="1:3" x14ac:dyDescent="0.25">
      <c r="A2541" s="36"/>
      <c r="B2541" s="37"/>
      <c r="C2541" s="37"/>
    </row>
    <row r="2542" spans="1:3" x14ac:dyDescent="0.25">
      <c r="A2542" s="36"/>
      <c r="B2542" s="37"/>
      <c r="C2542" s="37"/>
    </row>
    <row r="2543" spans="1:3" x14ac:dyDescent="0.25">
      <c r="A2543" s="36"/>
      <c r="B2543" s="37"/>
      <c r="C2543" s="37"/>
    </row>
    <row r="2544" spans="1:3" x14ac:dyDescent="0.25">
      <c r="A2544" s="36"/>
      <c r="B2544" s="37"/>
      <c r="C2544" s="37"/>
    </row>
    <row r="2545" spans="1:3" x14ac:dyDescent="0.25">
      <c r="A2545" s="36"/>
      <c r="B2545" s="37"/>
      <c r="C2545" s="37"/>
    </row>
    <row r="2546" spans="1:3" x14ac:dyDescent="0.25">
      <c r="A2546" s="36"/>
      <c r="B2546" s="37"/>
      <c r="C2546" s="37"/>
    </row>
    <row r="2547" spans="1:3" x14ac:dyDescent="0.25">
      <c r="A2547" s="36"/>
      <c r="B2547" s="37"/>
      <c r="C2547" s="37"/>
    </row>
    <row r="2548" spans="1:3" x14ac:dyDescent="0.25">
      <c r="A2548" s="36"/>
      <c r="B2548" s="37"/>
      <c r="C2548" s="37"/>
    </row>
    <row r="2549" spans="1:3" x14ac:dyDescent="0.25">
      <c r="A2549" s="36"/>
      <c r="B2549" s="37"/>
      <c r="C2549" s="37"/>
    </row>
    <row r="2550" spans="1:3" x14ac:dyDescent="0.25">
      <c r="A2550" s="36"/>
      <c r="B2550" s="37"/>
      <c r="C2550" s="37"/>
    </row>
    <row r="2551" spans="1:3" x14ac:dyDescent="0.25">
      <c r="A2551" s="36"/>
      <c r="B2551" s="37"/>
      <c r="C2551" s="37"/>
    </row>
    <row r="2552" spans="1:3" x14ac:dyDescent="0.25">
      <c r="A2552" s="36"/>
      <c r="B2552" s="37"/>
      <c r="C2552" s="37"/>
    </row>
    <row r="2553" spans="1:3" x14ac:dyDescent="0.25">
      <c r="A2553" s="36"/>
      <c r="B2553" s="37"/>
      <c r="C2553" s="37"/>
    </row>
    <row r="2554" spans="1:3" x14ac:dyDescent="0.25">
      <c r="A2554" s="36"/>
      <c r="B2554" s="37"/>
      <c r="C2554" s="37"/>
    </row>
    <row r="2555" spans="1:3" x14ac:dyDescent="0.25">
      <c r="A2555" s="36"/>
      <c r="B2555" s="37"/>
      <c r="C2555" s="37"/>
    </row>
    <row r="2556" spans="1:3" x14ac:dyDescent="0.25">
      <c r="A2556" s="36"/>
      <c r="B2556" s="37"/>
      <c r="C2556" s="37"/>
    </row>
    <row r="2557" spans="1:3" x14ac:dyDescent="0.25">
      <c r="A2557" s="36"/>
      <c r="B2557" s="37"/>
      <c r="C2557" s="37"/>
    </row>
    <row r="2558" spans="1:3" x14ac:dyDescent="0.25">
      <c r="A2558" s="36"/>
      <c r="B2558" s="37"/>
      <c r="C2558" s="37"/>
    </row>
    <row r="2559" spans="1:3" x14ac:dyDescent="0.25">
      <c r="A2559" s="36"/>
      <c r="B2559" s="37"/>
      <c r="C2559" s="37"/>
    </row>
    <row r="2560" spans="1:3" x14ac:dyDescent="0.25">
      <c r="A2560" s="36"/>
      <c r="B2560" s="37"/>
      <c r="C2560" s="37"/>
    </row>
    <row r="2561" spans="1:3" x14ac:dyDescent="0.25">
      <c r="A2561" s="36"/>
      <c r="B2561" s="37"/>
      <c r="C2561" s="37"/>
    </row>
    <row r="2562" spans="1:3" x14ac:dyDescent="0.25">
      <c r="A2562" s="36"/>
      <c r="B2562" s="37"/>
      <c r="C2562" s="37"/>
    </row>
    <row r="2563" spans="1:3" x14ac:dyDescent="0.25">
      <c r="A2563" s="36"/>
      <c r="B2563" s="37"/>
      <c r="C2563" s="37"/>
    </row>
    <row r="2564" spans="1:3" x14ac:dyDescent="0.25">
      <c r="A2564" s="36"/>
      <c r="B2564" s="37"/>
      <c r="C2564" s="37"/>
    </row>
    <row r="2565" spans="1:3" x14ac:dyDescent="0.25">
      <c r="A2565" s="36"/>
      <c r="B2565" s="37"/>
      <c r="C2565" s="37"/>
    </row>
    <row r="2566" spans="1:3" x14ac:dyDescent="0.25">
      <c r="A2566" s="36"/>
      <c r="B2566" s="37"/>
      <c r="C2566" s="37"/>
    </row>
    <row r="2567" spans="1:3" x14ac:dyDescent="0.25">
      <c r="A2567" s="36"/>
      <c r="B2567" s="37"/>
      <c r="C2567" s="37"/>
    </row>
    <row r="2568" spans="1:3" x14ac:dyDescent="0.25">
      <c r="A2568" s="36"/>
      <c r="B2568" s="37"/>
      <c r="C2568" s="37"/>
    </row>
    <row r="2569" spans="1:3" x14ac:dyDescent="0.25">
      <c r="A2569" s="36"/>
      <c r="B2569" s="37"/>
      <c r="C2569" s="37"/>
    </row>
    <row r="2570" spans="1:3" x14ac:dyDescent="0.25">
      <c r="A2570" s="36"/>
      <c r="B2570" s="37"/>
      <c r="C2570" s="37"/>
    </row>
    <row r="2571" spans="1:3" x14ac:dyDescent="0.25">
      <c r="A2571" s="36"/>
      <c r="B2571" s="37"/>
      <c r="C2571" s="37"/>
    </row>
    <row r="2572" spans="1:3" x14ac:dyDescent="0.25">
      <c r="A2572" s="36"/>
      <c r="B2572" s="37"/>
      <c r="C2572" s="37"/>
    </row>
    <row r="2573" spans="1:3" x14ac:dyDescent="0.25">
      <c r="A2573" s="36"/>
      <c r="B2573" s="37"/>
      <c r="C2573" s="37"/>
    </row>
    <row r="2574" spans="1:3" x14ac:dyDescent="0.25">
      <c r="A2574" s="36"/>
      <c r="B2574" s="37"/>
      <c r="C2574" s="37"/>
    </row>
    <row r="2575" spans="1:3" x14ac:dyDescent="0.25">
      <c r="A2575" s="36"/>
      <c r="B2575" s="37"/>
      <c r="C2575" s="37"/>
    </row>
    <row r="2576" spans="1:3" x14ac:dyDescent="0.25">
      <c r="A2576" s="36"/>
      <c r="B2576" s="37"/>
      <c r="C2576" s="37"/>
    </row>
    <row r="2577" spans="1:3" x14ac:dyDescent="0.25">
      <c r="A2577" s="36"/>
      <c r="B2577" s="37"/>
      <c r="C2577" s="37"/>
    </row>
    <row r="2578" spans="1:3" x14ac:dyDescent="0.25">
      <c r="A2578" s="36"/>
      <c r="B2578" s="37"/>
      <c r="C2578" s="37"/>
    </row>
    <row r="2579" spans="1:3" x14ac:dyDescent="0.25">
      <c r="A2579" s="36"/>
      <c r="B2579" s="37"/>
      <c r="C2579" s="37"/>
    </row>
    <row r="2580" spans="1:3" x14ac:dyDescent="0.25">
      <c r="A2580" s="36"/>
      <c r="B2580" s="37"/>
      <c r="C2580" s="37"/>
    </row>
    <row r="2581" spans="1:3" x14ac:dyDescent="0.25">
      <c r="A2581" s="36"/>
      <c r="B2581" s="37"/>
      <c r="C2581" s="37"/>
    </row>
    <row r="2582" spans="1:3" x14ac:dyDescent="0.25">
      <c r="A2582" s="36"/>
      <c r="B2582" s="37"/>
      <c r="C2582" s="37"/>
    </row>
    <row r="2585" spans="1:3" x14ac:dyDescent="0.25">
      <c r="A2585" s="133" t="s">
        <v>220</v>
      </c>
    </row>
  </sheetData>
  <printOptions headings="1" gridLines="1"/>
  <pageMargins left="0.7" right="0.7" top="0.78740157499999996" bottom="0.78740157499999996" header="0.3" footer="0.3"/>
  <pageSetup paperSize="9" orientation="portrait" horizontalDpi="300" verticalDpi="30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first="1" last="1" xr2:uid="{11703D13-8311-AD48-823C-F94E091A7B6D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'7.4.2 Bund Vergleich 1'!B5:B1619</xm:f>
              <xm:sqref>E47</xm:sqref>
            </x14:sparkline>
            <x14:sparkline>
              <xm:f>'7.4.2 Bund Vergleich 1'!C5:C1619</xm:f>
              <xm:sqref>E48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1BC9-019C-48E2-9496-B95C238ED45C}">
  <dimension ref="A1:AB5929"/>
  <sheetViews>
    <sheetView zoomScaleNormal="100" workbookViewId="0"/>
  </sheetViews>
  <sheetFormatPr baseColWidth="10" defaultColWidth="11.28515625" defaultRowHeight="15" x14ac:dyDescent="0.25"/>
  <cols>
    <col min="1" max="1" width="11.28515625" style="51"/>
    <col min="2" max="2" width="13.7109375" style="7" bestFit="1" customWidth="1"/>
    <col min="3" max="3" width="13.7109375" style="29" bestFit="1" customWidth="1"/>
    <col min="4" max="4" width="11.28515625" style="7" customWidth="1"/>
    <col min="5" max="5" width="22.85546875" style="7" customWidth="1"/>
    <col min="6" max="6" width="17.140625" style="7" customWidth="1"/>
    <col min="7" max="7" width="2.85546875" style="7" customWidth="1"/>
    <col min="8" max="8" width="22.85546875" style="7" customWidth="1"/>
    <col min="9" max="9" width="17.140625" style="7" customWidth="1"/>
    <col min="10" max="11" width="11.28515625" style="7"/>
    <col min="12" max="12" width="13.85546875" style="7" bestFit="1" customWidth="1"/>
    <col min="13" max="13" width="16.28515625" style="7" bestFit="1" customWidth="1"/>
    <col min="14" max="14" width="10" style="7" customWidth="1"/>
    <col min="15" max="20" width="11.28515625" style="7" customWidth="1"/>
    <col min="21" max="23" width="11.28515625" style="7"/>
    <col min="24" max="24" width="11.28515625" style="7" customWidth="1"/>
    <col min="25" max="16384" width="11.28515625" style="7"/>
  </cols>
  <sheetData>
    <row r="1" spans="1:28" x14ac:dyDescent="0.25">
      <c r="A1" s="34" t="s">
        <v>25</v>
      </c>
      <c r="K1" s="10" t="s">
        <v>16</v>
      </c>
      <c r="L1" s="35">
        <v>45292</v>
      </c>
    </row>
    <row r="2" spans="1:28" x14ac:dyDescent="0.25">
      <c r="A2" s="34"/>
    </row>
    <row r="3" spans="1:28" x14ac:dyDescent="0.25">
      <c r="A3" s="182"/>
      <c r="M3" s="10"/>
    </row>
    <row r="4" spans="1:28" x14ac:dyDescent="0.25">
      <c r="A4" s="13" t="s">
        <v>5</v>
      </c>
      <c r="B4" s="34" t="s">
        <v>190</v>
      </c>
      <c r="C4" s="34" t="s">
        <v>188</v>
      </c>
      <c r="E4" s="52" t="s">
        <v>81</v>
      </c>
      <c r="F4" s="55" t="s">
        <v>189</v>
      </c>
      <c r="H4" s="52" t="s">
        <v>81</v>
      </c>
      <c r="I4" s="55" t="s">
        <v>187</v>
      </c>
      <c r="K4" s="182" t="s">
        <v>7</v>
      </c>
      <c r="L4" s="34" t="s">
        <v>185</v>
      </c>
      <c r="M4" s="34" t="s">
        <v>191</v>
      </c>
      <c r="N4" s="29"/>
      <c r="W4" s="10" t="s">
        <v>19</v>
      </c>
      <c r="X4" s="29"/>
      <c r="Y4" s="29"/>
      <c r="Z4" s="29"/>
      <c r="AA4" s="29"/>
    </row>
    <row r="5" spans="1:28" x14ac:dyDescent="0.25">
      <c r="A5" s="183">
        <v>39449</v>
      </c>
      <c r="B5" s="133"/>
      <c r="C5" s="184">
        <v>112.3</v>
      </c>
      <c r="E5" s="18" t="s">
        <v>33</v>
      </c>
      <c r="F5" s="33">
        <v>43110</v>
      </c>
      <c r="H5" s="18" t="s">
        <v>33</v>
      </c>
      <c r="I5" s="33">
        <v>35816</v>
      </c>
      <c r="K5" s="16">
        <v>0</v>
      </c>
      <c r="L5" s="39">
        <f t="shared" ref="L5:L45" si="0">PRICE($L$1,$F$9,$F$7,K5,100,1,1)</f>
        <v>102.06164383561644</v>
      </c>
      <c r="M5" s="39">
        <f t="shared" ref="M5:M45" si="1">PRICE($L$1,$I$9,$I$7,K5,100,1,1)</f>
        <v>122.54623287671232</v>
      </c>
      <c r="U5" s="25"/>
      <c r="W5" s="47">
        <v>0.03</v>
      </c>
      <c r="X5" s="47">
        <v>0.04</v>
      </c>
      <c r="Y5" s="47">
        <f t="shared" ref="Y5:Y45" si="2">$L$17</f>
        <v>90.437121981808573</v>
      </c>
      <c r="Z5" s="47">
        <f t="shared" ref="Z5:Z45" si="3">$M$17</f>
        <v>109.7755875474832</v>
      </c>
      <c r="AA5" s="47">
        <f t="shared" ref="AA5:AA45" si="4">$L$21</f>
        <v>86.933506902889974</v>
      </c>
      <c r="AB5" s="47">
        <f t="shared" ref="AB5:AB45" si="5">$M$21</f>
        <v>105.90886744301802</v>
      </c>
    </row>
    <row r="6" spans="1:28" x14ac:dyDescent="0.25">
      <c r="A6" s="183">
        <v>39450</v>
      </c>
      <c r="B6" s="133"/>
      <c r="C6" s="184">
        <v>114</v>
      </c>
      <c r="E6" s="18" t="s">
        <v>9</v>
      </c>
      <c r="F6" s="40">
        <v>28500000000</v>
      </c>
      <c r="H6" s="18" t="s">
        <v>9</v>
      </c>
      <c r="I6" s="40">
        <v>17000000000</v>
      </c>
      <c r="K6" s="16">
        <f t="shared" ref="K6:K45" si="6">K5+0.0025</f>
        <v>2.5000000000000001E-3</v>
      </c>
      <c r="L6" s="39">
        <f t="shared" si="0"/>
        <v>101.02418646589872</v>
      </c>
      <c r="M6" s="39">
        <f t="shared" si="1"/>
        <v>121.40992069690203</v>
      </c>
      <c r="P6" s="7">
        <v>94.46</v>
      </c>
      <c r="Q6" s="7">
        <v>113.99</v>
      </c>
      <c r="U6" s="25"/>
      <c r="W6" s="47">
        <f t="shared" ref="W6:W46" si="7">W5</f>
        <v>0.03</v>
      </c>
      <c r="X6" s="47">
        <f t="shared" ref="X6:X46" si="8">X5</f>
        <v>0.04</v>
      </c>
      <c r="Y6" s="47">
        <f t="shared" si="2"/>
        <v>90.437121981808573</v>
      </c>
      <c r="Z6" s="47">
        <f t="shared" si="3"/>
        <v>109.7755875474832</v>
      </c>
      <c r="AA6" s="47">
        <f t="shared" si="4"/>
        <v>86.933506902889974</v>
      </c>
      <c r="AB6" s="47">
        <f t="shared" si="5"/>
        <v>105.90886744301802</v>
      </c>
    </row>
    <row r="7" spans="1:28" x14ac:dyDescent="0.25">
      <c r="A7" s="183">
        <v>39451</v>
      </c>
      <c r="B7" s="133"/>
      <c r="C7" s="184">
        <v>114.26</v>
      </c>
      <c r="E7" s="18" t="s">
        <v>10</v>
      </c>
      <c r="F7" s="54">
        <v>5.0000000000000001E-3</v>
      </c>
      <c r="H7" s="18" t="s">
        <v>10</v>
      </c>
      <c r="I7" s="195">
        <v>5.6250000000000001E-2</v>
      </c>
      <c r="K7" s="16">
        <f t="shared" si="6"/>
        <v>5.0000000000000001E-3</v>
      </c>
      <c r="L7" s="39">
        <f t="shared" si="0"/>
        <v>99.999865142499345</v>
      </c>
      <c r="M7" s="39">
        <f t="shared" si="1"/>
        <v>120.2873633349224</v>
      </c>
      <c r="U7" s="25"/>
      <c r="W7" s="47">
        <f t="shared" si="7"/>
        <v>0.03</v>
      </c>
      <c r="X7" s="47">
        <f t="shared" si="8"/>
        <v>0.04</v>
      </c>
      <c r="Y7" s="47">
        <f t="shared" si="2"/>
        <v>90.437121981808573</v>
      </c>
      <c r="Z7" s="47">
        <f t="shared" si="3"/>
        <v>109.7755875474832</v>
      </c>
      <c r="AA7" s="47">
        <f t="shared" si="4"/>
        <v>86.933506902889974</v>
      </c>
      <c r="AB7" s="47">
        <f t="shared" si="5"/>
        <v>105.90886744301802</v>
      </c>
    </row>
    <row r="8" spans="1:28" x14ac:dyDescent="0.25">
      <c r="A8" s="183">
        <v>39454</v>
      </c>
      <c r="B8" s="133"/>
      <c r="C8" s="184">
        <v>114.41</v>
      </c>
      <c r="E8" s="21" t="s">
        <v>35</v>
      </c>
      <c r="F8" s="33">
        <v>45703</v>
      </c>
      <c r="H8" s="21" t="s">
        <v>35</v>
      </c>
      <c r="I8" s="33">
        <v>45661</v>
      </c>
      <c r="K8" s="16">
        <f t="shared" si="6"/>
        <v>7.4999999999999997E-3</v>
      </c>
      <c r="L8" s="39">
        <f t="shared" si="0"/>
        <v>98.988481302941551</v>
      </c>
      <c r="M8" s="39">
        <f t="shared" si="1"/>
        <v>119.1783590764235</v>
      </c>
      <c r="U8" s="25"/>
      <c r="W8" s="47">
        <f t="shared" si="7"/>
        <v>0.03</v>
      </c>
      <c r="X8" s="47">
        <f t="shared" si="8"/>
        <v>0.04</v>
      </c>
      <c r="Y8" s="47">
        <f t="shared" si="2"/>
        <v>90.437121981808573</v>
      </c>
      <c r="Z8" s="47">
        <f t="shared" si="3"/>
        <v>109.7755875474832</v>
      </c>
      <c r="AA8" s="47">
        <f t="shared" si="4"/>
        <v>86.933506902889974</v>
      </c>
      <c r="AB8" s="47">
        <f t="shared" si="5"/>
        <v>105.90886744301802</v>
      </c>
    </row>
    <row r="9" spans="1:28" x14ac:dyDescent="0.25">
      <c r="A9" s="183">
        <v>39455</v>
      </c>
      <c r="B9" s="133"/>
      <c r="C9" s="184">
        <v>114.47</v>
      </c>
      <c r="E9" s="23" t="s">
        <v>34</v>
      </c>
      <c r="F9" s="53">
        <v>46798</v>
      </c>
      <c r="H9" s="23" t="s">
        <v>34</v>
      </c>
      <c r="I9" s="53">
        <v>46756</v>
      </c>
      <c r="K9" s="16">
        <f t="shared" si="6"/>
        <v>0.01</v>
      </c>
      <c r="L9" s="39">
        <f t="shared" si="0"/>
        <v>97.989839869552767</v>
      </c>
      <c r="M9" s="39">
        <f t="shared" si="1"/>
        <v>118.08270966635151</v>
      </c>
      <c r="U9" s="25"/>
      <c r="W9" s="47">
        <f t="shared" si="7"/>
        <v>0.03</v>
      </c>
      <c r="X9" s="47">
        <f t="shared" si="8"/>
        <v>0.04</v>
      </c>
      <c r="Y9" s="47">
        <f t="shared" si="2"/>
        <v>90.437121981808573</v>
      </c>
      <c r="Z9" s="47">
        <f t="shared" si="3"/>
        <v>109.7755875474832</v>
      </c>
      <c r="AA9" s="47">
        <f t="shared" si="4"/>
        <v>86.933506902889974</v>
      </c>
      <c r="AB9" s="47">
        <f t="shared" si="5"/>
        <v>105.90886744301802</v>
      </c>
    </row>
    <row r="10" spans="1:28" x14ac:dyDescent="0.25">
      <c r="A10" s="183">
        <v>39456</v>
      </c>
      <c r="B10" s="133"/>
      <c r="C10" s="184">
        <v>114.57</v>
      </c>
      <c r="K10" s="16">
        <f t="shared" si="6"/>
        <v>1.2500000000000001E-2</v>
      </c>
      <c r="L10" s="39">
        <f t="shared" si="0"/>
        <v>97.003749179872997</v>
      </c>
      <c r="M10" s="39">
        <f t="shared" si="1"/>
        <v>117.00022024115262</v>
      </c>
      <c r="U10" s="25"/>
      <c r="W10" s="47">
        <f t="shared" si="7"/>
        <v>0.03</v>
      </c>
      <c r="X10" s="47">
        <f t="shared" si="8"/>
        <v>0.04</v>
      </c>
      <c r="Y10" s="47">
        <f t="shared" si="2"/>
        <v>90.437121981808573</v>
      </c>
      <c r="Z10" s="47">
        <f t="shared" si="3"/>
        <v>109.7755875474832</v>
      </c>
      <c r="AA10" s="47">
        <f t="shared" si="4"/>
        <v>86.933506902889974</v>
      </c>
      <c r="AB10" s="47">
        <f t="shared" si="5"/>
        <v>105.90886744301802</v>
      </c>
    </row>
    <row r="11" spans="1:28" x14ac:dyDescent="0.25">
      <c r="A11" s="183">
        <v>39458</v>
      </c>
      <c r="B11" s="133"/>
      <c r="C11" s="184">
        <v>114.2</v>
      </c>
      <c r="K11" s="16">
        <f t="shared" si="6"/>
        <v>1.5000000000000001E-2</v>
      </c>
      <c r="L11" s="39">
        <f t="shared" si="0"/>
        <v>96.03002091862129</v>
      </c>
      <c r="M11" s="39">
        <f t="shared" si="1"/>
        <v>115.93069926247118</v>
      </c>
      <c r="U11" s="25"/>
      <c r="W11" s="47">
        <f t="shared" si="7"/>
        <v>0.03</v>
      </c>
      <c r="X11" s="47">
        <f t="shared" si="8"/>
        <v>0.04</v>
      </c>
      <c r="Y11" s="47">
        <f t="shared" si="2"/>
        <v>90.437121981808573</v>
      </c>
      <c r="Z11" s="47">
        <f t="shared" si="3"/>
        <v>109.7755875474832</v>
      </c>
      <c r="AA11" s="47">
        <f t="shared" si="4"/>
        <v>86.933506902889974</v>
      </c>
      <c r="AB11" s="47">
        <f t="shared" si="5"/>
        <v>105.90886744301802</v>
      </c>
    </row>
    <row r="12" spans="1:28" x14ac:dyDescent="0.25">
      <c r="A12" s="183">
        <v>39461</v>
      </c>
      <c r="B12" s="133"/>
      <c r="C12" s="184">
        <v>115.05</v>
      </c>
      <c r="K12" s="16">
        <f t="shared" si="6"/>
        <v>1.7500000000000002E-2</v>
      </c>
      <c r="L12" s="39">
        <f t="shared" si="0"/>
        <v>95.068470051180654</v>
      </c>
      <c r="M12" s="39">
        <f t="shared" si="1"/>
        <v>114.87395845230364</v>
      </c>
      <c r="U12" s="25"/>
      <c r="W12" s="47">
        <f t="shared" si="7"/>
        <v>0.03</v>
      </c>
      <c r="X12" s="47">
        <f t="shared" si="8"/>
        <v>0.04</v>
      </c>
      <c r="Y12" s="47">
        <f t="shared" si="2"/>
        <v>90.437121981808573</v>
      </c>
      <c r="Z12" s="47">
        <f t="shared" si="3"/>
        <v>109.7755875474832</v>
      </c>
      <c r="AA12" s="47">
        <f t="shared" si="4"/>
        <v>86.933506902889974</v>
      </c>
      <c r="AB12" s="47">
        <f t="shared" si="5"/>
        <v>105.90886744301802</v>
      </c>
    </row>
    <row r="13" spans="1:28" x14ac:dyDescent="0.25">
      <c r="A13" s="183">
        <v>39462</v>
      </c>
      <c r="B13" s="133"/>
      <c r="C13" s="184">
        <v>115.02</v>
      </c>
      <c r="K13" s="16">
        <f t="shared" si="6"/>
        <v>0.02</v>
      </c>
      <c r="L13" s="39">
        <f t="shared" si="0"/>
        <v>94.118914758564145</v>
      </c>
      <c r="M13" s="39">
        <f t="shared" si="1"/>
        <v>113.82981272957453</v>
      </c>
      <c r="U13" s="25"/>
      <c r="W13" s="47">
        <f t="shared" si="7"/>
        <v>0.03</v>
      </c>
      <c r="X13" s="47">
        <f t="shared" si="8"/>
        <v>0.04</v>
      </c>
      <c r="Y13" s="47">
        <f t="shared" si="2"/>
        <v>90.437121981808573</v>
      </c>
      <c r="Z13" s="47">
        <f t="shared" si="3"/>
        <v>109.7755875474832</v>
      </c>
      <c r="AA13" s="47">
        <f t="shared" si="4"/>
        <v>86.933506902889974</v>
      </c>
      <c r="AB13" s="47">
        <f t="shared" si="5"/>
        <v>105.90886744301802</v>
      </c>
    </row>
    <row r="14" spans="1:28" x14ac:dyDescent="0.25">
      <c r="A14" s="183">
        <v>39463</v>
      </c>
      <c r="B14" s="133"/>
      <c r="C14" s="184">
        <v>115.66</v>
      </c>
      <c r="E14" s="194" t="s">
        <v>184</v>
      </c>
      <c r="K14" s="16">
        <f t="shared" si="6"/>
        <v>2.2499999999999999E-2</v>
      </c>
      <c r="L14" s="39">
        <f t="shared" si="0"/>
        <v>93.181176373824911</v>
      </c>
      <c r="M14" s="39">
        <f t="shared" si="1"/>
        <v>112.79808014809757</v>
      </c>
      <c r="U14" s="25"/>
      <c r="W14" s="47">
        <f t="shared" si="7"/>
        <v>0.03</v>
      </c>
      <c r="X14" s="47">
        <f t="shared" si="8"/>
        <v>0.04</v>
      </c>
      <c r="Y14" s="47">
        <f t="shared" si="2"/>
        <v>90.437121981808573</v>
      </c>
      <c r="Z14" s="47">
        <f t="shared" si="3"/>
        <v>109.7755875474832</v>
      </c>
      <c r="AA14" s="47">
        <f t="shared" si="4"/>
        <v>86.933506902889974</v>
      </c>
      <c r="AB14" s="47">
        <f t="shared" si="5"/>
        <v>105.90886744301802</v>
      </c>
    </row>
    <row r="15" spans="1:28" x14ac:dyDescent="0.25">
      <c r="A15" s="183">
        <v>39464</v>
      </c>
      <c r="B15" s="133"/>
      <c r="C15" s="184">
        <v>115.63</v>
      </c>
      <c r="K15" s="16">
        <f t="shared" si="6"/>
        <v>2.4999999999999998E-2</v>
      </c>
      <c r="L15" s="39">
        <f t="shared" si="0"/>
        <v>92.255079319876202</v>
      </c>
      <c r="M15" s="39">
        <f t="shared" si="1"/>
        <v>111.77858183589102</v>
      </c>
      <c r="U15" s="25"/>
      <c r="W15" s="47">
        <f t="shared" si="7"/>
        <v>0.03</v>
      </c>
      <c r="X15" s="47">
        <f t="shared" si="8"/>
        <v>0.04</v>
      </c>
      <c r="Y15" s="47">
        <f t="shared" si="2"/>
        <v>90.437121981808573</v>
      </c>
      <c r="Z15" s="47">
        <f t="shared" si="3"/>
        <v>109.7755875474832</v>
      </c>
      <c r="AA15" s="47">
        <f t="shared" si="4"/>
        <v>86.933506902889974</v>
      </c>
      <c r="AB15" s="47">
        <f t="shared" si="5"/>
        <v>105.90886744301802</v>
      </c>
    </row>
    <row r="16" spans="1:28" x14ac:dyDescent="0.25">
      <c r="A16" s="183">
        <v>39465</v>
      </c>
      <c r="B16" s="133"/>
      <c r="C16" s="184">
        <v>115.77</v>
      </c>
      <c r="K16" s="16">
        <f t="shared" si="6"/>
        <v>2.7499999999999997E-2</v>
      </c>
      <c r="L16" s="39">
        <f t="shared" si="0"/>
        <v>91.340451048685267</v>
      </c>
      <c r="M16" s="39">
        <f t="shared" si="1"/>
        <v>110.77114193581258</v>
      </c>
      <c r="U16" s="25"/>
      <c r="W16" s="47">
        <f t="shared" si="7"/>
        <v>0.03</v>
      </c>
      <c r="X16" s="47">
        <f t="shared" si="8"/>
        <v>0.04</v>
      </c>
      <c r="Y16" s="47">
        <f t="shared" si="2"/>
        <v>90.437121981808573</v>
      </c>
      <c r="Z16" s="47">
        <f t="shared" si="3"/>
        <v>109.7755875474832</v>
      </c>
      <c r="AA16" s="47">
        <f t="shared" si="4"/>
        <v>86.933506902889974</v>
      </c>
      <c r="AB16" s="47">
        <f t="shared" si="5"/>
        <v>105.90886744301802</v>
      </c>
    </row>
    <row r="17" spans="1:28" x14ac:dyDescent="0.25">
      <c r="A17" s="183">
        <v>39468</v>
      </c>
      <c r="B17" s="133"/>
      <c r="C17" s="184">
        <v>115.93</v>
      </c>
      <c r="K17" s="16">
        <f t="shared" si="6"/>
        <v>2.9999999999999995E-2</v>
      </c>
      <c r="L17" s="39">
        <f t="shared" si="0"/>
        <v>90.437121981808573</v>
      </c>
      <c r="M17" s="39">
        <f t="shared" si="1"/>
        <v>109.7755875474832</v>
      </c>
      <c r="O17" s="7" t="s">
        <v>26</v>
      </c>
      <c r="R17" s="7" t="s">
        <v>21</v>
      </c>
      <c r="U17" s="25"/>
      <c r="W17" s="47">
        <f t="shared" si="7"/>
        <v>0.03</v>
      </c>
      <c r="X17" s="47">
        <f t="shared" si="8"/>
        <v>0.04</v>
      </c>
      <c r="Y17" s="47">
        <f t="shared" si="2"/>
        <v>90.437121981808573</v>
      </c>
      <c r="Z17" s="47">
        <f t="shared" si="3"/>
        <v>109.7755875474832</v>
      </c>
      <c r="AA17" s="47">
        <f t="shared" si="4"/>
        <v>86.933506902889974</v>
      </c>
      <c r="AB17" s="47">
        <f t="shared" si="5"/>
        <v>105.90886744301802</v>
      </c>
    </row>
    <row r="18" spans="1:28" x14ac:dyDescent="0.25">
      <c r="A18" s="183">
        <v>39469</v>
      </c>
      <c r="B18" s="133"/>
      <c r="C18" s="184">
        <v>116.65</v>
      </c>
      <c r="K18" s="16">
        <f t="shared" si="6"/>
        <v>3.2499999999999994E-2</v>
      </c>
      <c r="L18" s="39">
        <f t="shared" si="0"/>
        <v>89.544925452234622</v>
      </c>
      <c r="M18" s="39">
        <f t="shared" si="1"/>
        <v>108.79174867046716</v>
      </c>
      <c r="O18" s="42">
        <f>L17/L21-1</f>
        <v>4.0302240226341546E-2</v>
      </c>
      <c r="P18" s="42">
        <f>M17/M21-1</f>
        <v>3.6509880596594879E-2</v>
      </c>
      <c r="R18" s="43">
        <f>O18/P18</f>
        <v>1.103872145506287</v>
      </c>
      <c r="U18" s="25"/>
      <c r="W18" s="47">
        <f t="shared" si="7"/>
        <v>0.03</v>
      </c>
      <c r="X18" s="47">
        <f t="shared" si="8"/>
        <v>0.04</v>
      </c>
      <c r="Y18" s="47">
        <f t="shared" si="2"/>
        <v>90.437121981808573</v>
      </c>
      <c r="Z18" s="47">
        <f t="shared" si="3"/>
        <v>109.7755875474832</v>
      </c>
      <c r="AA18" s="47">
        <f t="shared" si="4"/>
        <v>86.933506902889974</v>
      </c>
      <c r="AB18" s="47">
        <f t="shared" si="5"/>
        <v>105.90886744301802</v>
      </c>
    </row>
    <row r="19" spans="1:28" x14ac:dyDescent="0.25">
      <c r="A19" s="183">
        <v>39470</v>
      </c>
      <c r="B19" s="133"/>
      <c r="C19" s="184">
        <v>115.61</v>
      </c>
      <c r="E19" s="7" t="s">
        <v>192</v>
      </c>
      <c r="K19" s="16">
        <f t="shared" si="6"/>
        <v>3.4999999999999996E-2</v>
      </c>
      <c r="L19" s="39">
        <f t="shared" si="0"/>
        <v>88.663697647503398</v>
      </c>
      <c r="M19" s="39">
        <f t="shared" si="1"/>
        <v>107.81945814868034</v>
      </c>
      <c r="U19" s="25"/>
      <c r="W19" s="47">
        <f t="shared" si="7"/>
        <v>0.03</v>
      </c>
      <c r="X19" s="47">
        <f t="shared" si="8"/>
        <v>0.04</v>
      </c>
      <c r="Y19" s="47">
        <f t="shared" si="2"/>
        <v>90.437121981808573</v>
      </c>
      <c r="Z19" s="47">
        <f t="shared" si="3"/>
        <v>109.7755875474832</v>
      </c>
      <c r="AA19" s="47">
        <f t="shared" si="4"/>
        <v>86.933506902889974</v>
      </c>
      <c r="AB19" s="47">
        <f t="shared" si="5"/>
        <v>105.90886744301802</v>
      </c>
    </row>
    <row r="20" spans="1:28" x14ac:dyDescent="0.25">
      <c r="A20" s="183">
        <v>39472</v>
      </c>
      <c r="B20" s="133"/>
      <c r="C20" s="184">
        <v>114.5</v>
      </c>
      <c r="E20" s="7" t="s">
        <v>186</v>
      </c>
      <c r="K20" s="16">
        <f t="shared" si="6"/>
        <v>3.7499999999999999E-2</v>
      </c>
      <c r="L20" s="39">
        <f t="shared" si="0"/>
        <v>87.793277554071082</v>
      </c>
      <c r="M20" s="39">
        <f t="shared" si="1"/>
        <v>106.85855161599565</v>
      </c>
      <c r="U20" s="25"/>
      <c r="W20" s="47">
        <f t="shared" si="7"/>
        <v>0.03</v>
      </c>
      <c r="X20" s="47">
        <f t="shared" si="8"/>
        <v>0.04</v>
      </c>
      <c r="Y20" s="47">
        <f t="shared" si="2"/>
        <v>90.437121981808573</v>
      </c>
      <c r="Z20" s="47">
        <f t="shared" si="3"/>
        <v>109.7755875474832</v>
      </c>
      <c r="AA20" s="47">
        <f t="shared" si="4"/>
        <v>86.933506902889974</v>
      </c>
      <c r="AB20" s="47">
        <f t="shared" si="5"/>
        <v>105.90886744301802</v>
      </c>
    </row>
    <row r="21" spans="1:28" x14ac:dyDescent="0.25">
      <c r="A21" s="183">
        <v>39475</v>
      </c>
      <c r="B21" s="133"/>
      <c r="C21" s="184">
        <v>115.6</v>
      </c>
      <c r="K21" s="16">
        <f t="shared" si="6"/>
        <v>0.04</v>
      </c>
      <c r="L21" s="39">
        <f t="shared" si="0"/>
        <v>86.933506902889974</v>
      </c>
      <c r="M21" s="39">
        <f t="shared" si="1"/>
        <v>105.90886744301802</v>
      </c>
      <c r="U21" s="25"/>
      <c r="W21" s="47">
        <f t="shared" si="7"/>
        <v>0.03</v>
      </c>
      <c r="X21" s="47">
        <f t="shared" si="8"/>
        <v>0.04</v>
      </c>
      <c r="Y21" s="47">
        <f t="shared" si="2"/>
        <v>90.437121981808573</v>
      </c>
      <c r="Z21" s="47">
        <f t="shared" si="3"/>
        <v>109.7755875474832</v>
      </c>
      <c r="AA21" s="47">
        <f t="shared" si="4"/>
        <v>86.933506902889974</v>
      </c>
      <c r="AB21" s="47">
        <f t="shared" si="5"/>
        <v>105.90886744301802</v>
      </c>
    </row>
    <row r="22" spans="1:28" x14ac:dyDescent="0.25">
      <c r="A22" s="183">
        <v>39476</v>
      </c>
      <c r="B22" s="133"/>
      <c r="C22" s="184">
        <v>115.14</v>
      </c>
      <c r="K22" s="16">
        <f t="shared" si="6"/>
        <v>4.2500000000000003E-2</v>
      </c>
      <c r="L22" s="39">
        <f t="shared" si="0"/>
        <v>86.084230116173558</v>
      </c>
      <c r="M22" s="39">
        <f t="shared" si="1"/>
        <v>104.97024668499979</v>
      </c>
      <c r="O22" s="112" t="s">
        <v>11</v>
      </c>
      <c r="P22" s="112">
        <f>COUPDAYBS(DATE(2023,12,31),DATE(2028,2,15),1,1)</f>
        <v>319</v>
      </c>
      <c r="U22" s="25"/>
      <c r="W22" s="47">
        <f t="shared" si="7"/>
        <v>0.03</v>
      </c>
      <c r="X22" s="47">
        <f t="shared" si="8"/>
        <v>0.04</v>
      </c>
      <c r="Y22" s="47">
        <f t="shared" si="2"/>
        <v>90.437121981808573</v>
      </c>
      <c r="Z22" s="47">
        <f t="shared" si="3"/>
        <v>109.7755875474832</v>
      </c>
      <c r="AA22" s="47">
        <f t="shared" si="4"/>
        <v>86.933506902889974</v>
      </c>
      <c r="AB22" s="47">
        <f t="shared" si="5"/>
        <v>105.90886744301802</v>
      </c>
    </row>
    <row r="23" spans="1:28" x14ac:dyDescent="0.25">
      <c r="A23" s="183">
        <v>39477</v>
      </c>
      <c r="B23" s="133"/>
      <c r="C23" s="184">
        <v>114.77</v>
      </c>
      <c r="K23" s="16">
        <f t="shared" si="6"/>
        <v>4.5000000000000005E-2</v>
      </c>
      <c r="L23" s="39">
        <f t="shared" si="0"/>
        <v>85.245294255319308</v>
      </c>
      <c r="M23" s="39">
        <f t="shared" si="1"/>
        <v>104.04253303087096</v>
      </c>
      <c r="O23" s="7" t="s">
        <v>12</v>
      </c>
      <c r="P23" s="43">
        <f>P22*0.005*100/365</f>
        <v>0.43698630136986299</v>
      </c>
      <c r="U23" s="25"/>
      <c r="W23" s="47">
        <f t="shared" si="7"/>
        <v>0.03</v>
      </c>
      <c r="X23" s="47">
        <f t="shared" si="8"/>
        <v>0.04</v>
      </c>
      <c r="Y23" s="47">
        <f t="shared" si="2"/>
        <v>90.437121981808573</v>
      </c>
      <c r="Z23" s="47">
        <f t="shared" si="3"/>
        <v>109.7755875474832</v>
      </c>
      <c r="AA23" s="47">
        <f t="shared" si="4"/>
        <v>86.933506902889974</v>
      </c>
      <c r="AB23" s="47">
        <f t="shared" si="5"/>
        <v>105.90886744301802</v>
      </c>
    </row>
    <row r="24" spans="1:28" x14ac:dyDescent="0.25">
      <c r="A24" s="183">
        <v>39478</v>
      </c>
      <c r="B24" s="133"/>
      <c r="C24" s="184">
        <v>115.01</v>
      </c>
      <c r="K24" s="16">
        <f t="shared" si="6"/>
        <v>4.7500000000000007E-2</v>
      </c>
      <c r="L24" s="39">
        <f t="shared" si="0"/>
        <v>84.416548969960374</v>
      </c>
      <c r="M24" s="39">
        <f t="shared" si="1"/>
        <v>103.12557275335672</v>
      </c>
      <c r="O24" s="112" t="s">
        <v>13</v>
      </c>
      <c r="P24" s="43">
        <f>P23+L21</f>
        <v>87.37049320425983</v>
      </c>
      <c r="U24" s="25"/>
      <c r="W24" s="47">
        <f t="shared" si="7"/>
        <v>0.03</v>
      </c>
      <c r="X24" s="47">
        <f t="shared" si="8"/>
        <v>0.04</v>
      </c>
      <c r="Y24" s="47">
        <f t="shared" si="2"/>
        <v>90.437121981808573</v>
      </c>
      <c r="Z24" s="47">
        <f t="shared" si="3"/>
        <v>109.7755875474832</v>
      </c>
      <c r="AA24" s="47">
        <f t="shared" si="4"/>
        <v>86.933506902889974</v>
      </c>
      <c r="AB24" s="47">
        <f t="shared" si="5"/>
        <v>105.90886744301802</v>
      </c>
    </row>
    <row r="25" spans="1:28" x14ac:dyDescent="0.25">
      <c r="A25" s="183">
        <v>39479</v>
      </c>
      <c r="B25" s="133"/>
      <c r="C25" s="184">
        <v>115.77</v>
      </c>
      <c r="K25" s="16">
        <f t="shared" si="6"/>
        <v>5.000000000000001E-2</v>
      </c>
      <c r="L25" s="39">
        <f t="shared" si="0"/>
        <v>83.597846448119981</v>
      </c>
      <c r="M25" s="39">
        <f t="shared" si="1"/>
        <v>102.21921466015719</v>
      </c>
      <c r="U25" s="25"/>
      <c r="W25" s="47">
        <f t="shared" si="7"/>
        <v>0.03</v>
      </c>
      <c r="X25" s="47">
        <f t="shared" si="8"/>
        <v>0.04</v>
      </c>
      <c r="Y25" s="47">
        <f t="shared" si="2"/>
        <v>90.437121981808573</v>
      </c>
      <c r="Z25" s="47">
        <f t="shared" si="3"/>
        <v>109.7755875474832</v>
      </c>
      <c r="AA25" s="47">
        <f t="shared" si="4"/>
        <v>86.933506902889974</v>
      </c>
      <c r="AB25" s="47">
        <f t="shared" si="5"/>
        <v>105.90886744301802</v>
      </c>
    </row>
    <row r="26" spans="1:28" x14ac:dyDescent="0.25">
      <c r="A26" s="183">
        <v>39482</v>
      </c>
      <c r="B26" s="133"/>
      <c r="C26" s="184">
        <v>115.88</v>
      </c>
      <c r="K26" s="16">
        <f t="shared" si="6"/>
        <v>5.2500000000000012E-2</v>
      </c>
      <c r="L26" s="39">
        <f t="shared" si="0"/>
        <v>82.789041367440504</v>
      </c>
      <c r="M26" s="39">
        <f t="shared" si="1"/>
        <v>101.3233100461632</v>
      </c>
      <c r="U26" s="25"/>
      <c r="W26" s="47">
        <f t="shared" si="7"/>
        <v>0.03</v>
      </c>
      <c r="X26" s="47">
        <f t="shared" si="8"/>
        <v>0.04</v>
      </c>
      <c r="Y26" s="47">
        <f t="shared" si="2"/>
        <v>90.437121981808573</v>
      </c>
      <c r="Z26" s="47">
        <f t="shared" si="3"/>
        <v>109.7755875474832</v>
      </c>
      <c r="AA26" s="47">
        <f t="shared" si="4"/>
        <v>86.933506902889974</v>
      </c>
      <c r="AB26" s="47">
        <f t="shared" si="5"/>
        <v>105.90886744301802</v>
      </c>
    </row>
    <row r="27" spans="1:28" x14ac:dyDescent="0.25">
      <c r="A27" s="183">
        <v>39483</v>
      </c>
      <c r="B27" s="133"/>
      <c r="C27" s="184">
        <v>116.15</v>
      </c>
      <c r="K27" s="16">
        <f t="shared" si="6"/>
        <v>5.5000000000000014E-2</v>
      </c>
      <c r="L27" s="39">
        <f t="shared" si="0"/>
        <v>81.989990847463844</v>
      </c>
      <c r="M27" s="39">
        <f t="shared" si="1"/>
        <v>100.43771264668543</v>
      </c>
      <c r="U27" s="25"/>
      <c r="W27" s="47">
        <f t="shared" si="7"/>
        <v>0.03</v>
      </c>
      <c r="X27" s="47">
        <f t="shared" si="8"/>
        <v>0.04</v>
      </c>
      <c r="Y27" s="47">
        <f t="shared" si="2"/>
        <v>90.437121981808573</v>
      </c>
      <c r="Z27" s="47">
        <f t="shared" si="3"/>
        <v>109.7755875474832</v>
      </c>
      <c r="AA27" s="47">
        <f t="shared" si="4"/>
        <v>86.933506902889974</v>
      </c>
      <c r="AB27" s="47">
        <f t="shared" si="5"/>
        <v>105.90886744301802</v>
      </c>
    </row>
    <row r="28" spans="1:28" x14ac:dyDescent="0.25">
      <c r="A28" s="183">
        <v>39484</v>
      </c>
      <c r="B28" s="133"/>
      <c r="C28" s="184">
        <v>116.77</v>
      </c>
      <c r="K28" s="16">
        <f t="shared" si="6"/>
        <v>5.7500000000000016E-2</v>
      </c>
      <c r="L28" s="39">
        <f t="shared" si="0"/>
        <v>81.200554402935836</v>
      </c>
      <c r="M28" s="39">
        <f t="shared" si="1"/>
        <v>99.562278591671216</v>
      </c>
      <c r="U28" s="25"/>
      <c r="W28" s="47">
        <f t="shared" si="7"/>
        <v>0.03</v>
      </c>
      <c r="X28" s="47">
        <f t="shared" si="8"/>
        <v>0.04</v>
      </c>
      <c r="Y28" s="47">
        <f t="shared" si="2"/>
        <v>90.437121981808573</v>
      </c>
      <c r="Z28" s="47">
        <f t="shared" si="3"/>
        <v>109.7755875474832</v>
      </c>
      <c r="AA28" s="47">
        <f t="shared" si="4"/>
        <v>86.933506902889974</v>
      </c>
      <c r="AB28" s="47">
        <f t="shared" si="5"/>
        <v>105.90886744301802</v>
      </c>
    </row>
    <row r="29" spans="1:28" x14ac:dyDescent="0.25">
      <c r="A29" s="183">
        <v>39485</v>
      </c>
      <c r="B29" s="133"/>
      <c r="C29" s="184">
        <v>116.51</v>
      </c>
      <c r="K29" s="16">
        <f t="shared" si="6"/>
        <v>6.0000000000000019E-2</v>
      </c>
      <c r="L29" s="39">
        <f t="shared" si="0"/>
        <v>80.420593898112216</v>
      </c>
      <c r="M29" s="39">
        <f t="shared" si="1"/>
        <v>98.696866360887867</v>
      </c>
      <c r="U29" s="25"/>
      <c r="W29" s="47">
        <f t="shared" si="7"/>
        <v>0.03</v>
      </c>
      <c r="X29" s="47">
        <f t="shared" si="8"/>
        <v>0.04</v>
      </c>
      <c r="Y29" s="47">
        <f t="shared" si="2"/>
        <v>90.437121981808573</v>
      </c>
      <c r="Z29" s="47">
        <f t="shared" si="3"/>
        <v>109.7755875474832</v>
      </c>
      <c r="AA29" s="47">
        <f t="shared" si="4"/>
        <v>86.933506902889974</v>
      </c>
      <c r="AB29" s="47">
        <f t="shared" si="5"/>
        <v>105.90886744301802</v>
      </c>
    </row>
    <row r="30" spans="1:28" x14ac:dyDescent="0.25">
      <c r="A30" s="183">
        <v>39489</v>
      </c>
      <c r="B30" s="133"/>
      <c r="C30" s="184">
        <v>116.45</v>
      </c>
      <c r="K30" s="16">
        <f t="shared" si="6"/>
        <v>6.2500000000000014E-2</v>
      </c>
      <c r="L30" s="39">
        <f t="shared" si="0"/>
        <v>79.649973502040552</v>
      </c>
      <c r="M30" s="39">
        <f t="shared" si="1"/>
        <v>97.841336740047296</v>
      </c>
      <c r="U30" s="25"/>
      <c r="W30" s="47">
        <f t="shared" si="7"/>
        <v>0.03</v>
      </c>
      <c r="X30" s="47">
        <f t="shared" si="8"/>
        <v>0.04</v>
      </c>
      <c r="Y30" s="47">
        <f t="shared" si="2"/>
        <v>90.437121981808573</v>
      </c>
      <c r="Z30" s="47">
        <f t="shared" si="3"/>
        <v>109.7755875474832</v>
      </c>
      <c r="AA30" s="47">
        <f t="shared" si="4"/>
        <v>86.933506902889974</v>
      </c>
      <c r="AB30" s="47">
        <f t="shared" si="5"/>
        <v>105.90886744301802</v>
      </c>
    </row>
    <row r="31" spans="1:28" x14ac:dyDescent="0.25">
      <c r="A31" s="183">
        <v>39490</v>
      </c>
      <c r="B31" s="133"/>
      <c r="C31" s="184">
        <v>116.31</v>
      </c>
      <c r="K31" s="16">
        <f t="shared" si="6"/>
        <v>6.5000000000000016E-2</v>
      </c>
      <c r="L31" s="39">
        <f t="shared" si="0"/>
        <v>78.888559644796558</v>
      </c>
      <c r="M31" s="39">
        <f t="shared" si="1"/>
        <v>96.995552777852865</v>
      </c>
      <c r="U31" s="25"/>
      <c r="W31" s="47">
        <f t="shared" si="7"/>
        <v>0.03</v>
      </c>
      <c r="X31" s="47">
        <f t="shared" si="8"/>
        <v>0.04</v>
      </c>
      <c r="Y31" s="47">
        <f t="shared" si="2"/>
        <v>90.437121981808573</v>
      </c>
      <c r="Z31" s="47">
        <f t="shared" si="3"/>
        <v>109.7755875474832</v>
      </c>
      <c r="AA31" s="47">
        <f t="shared" si="4"/>
        <v>86.933506902889974</v>
      </c>
      <c r="AB31" s="47">
        <f t="shared" si="5"/>
        <v>105.90886744301802</v>
      </c>
    </row>
    <row r="32" spans="1:28" x14ac:dyDescent="0.25">
      <c r="A32" s="183">
        <v>39491</v>
      </c>
      <c r="B32" s="133"/>
      <c r="C32" s="184">
        <v>115.42</v>
      </c>
      <c r="K32" s="16">
        <f t="shared" si="6"/>
        <v>6.7500000000000018E-2</v>
      </c>
      <c r="L32" s="39">
        <f t="shared" si="0"/>
        <v>78.136220974651636</v>
      </c>
      <c r="M32" s="39">
        <f t="shared" si="1"/>
        <v>96.159379743944683</v>
      </c>
      <c r="U32" s="25"/>
      <c r="W32" s="47">
        <f t="shared" si="7"/>
        <v>0.03</v>
      </c>
      <c r="X32" s="47">
        <f t="shared" si="8"/>
        <v>0.04</v>
      </c>
      <c r="Y32" s="47">
        <f t="shared" si="2"/>
        <v>90.437121981808573</v>
      </c>
      <c r="Z32" s="47">
        <f t="shared" si="3"/>
        <v>109.7755875474832</v>
      </c>
      <c r="AA32" s="47">
        <f t="shared" si="4"/>
        <v>86.933506902889974</v>
      </c>
      <c r="AB32" s="47">
        <f t="shared" si="5"/>
        <v>105.90886744301802</v>
      </c>
    </row>
    <row r="33" spans="1:28" x14ac:dyDescent="0.25">
      <c r="A33" s="183">
        <v>39492</v>
      </c>
      <c r="B33" s="133"/>
      <c r="C33" s="184">
        <v>114.81</v>
      </c>
      <c r="K33" s="16">
        <f t="shared" si="6"/>
        <v>7.0000000000000021E-2</v>
      </c>
      <c r="L33" s="39">
        <f t="shared" si="0"/>
        <v>77.392828316149775</v>
      </c>
      <c r="M33" s="39">
        <f t="shared" si="1"/>
        <v>95.332685087724059</v>
      </c>
      <c r="U33" s="25"/>
      <c r="W33" s="47">
        <f t="shared" si="7"/>
        <v>0.03</v>
      </c>
      <c r="X33" s="47">
        <f t="shared" si="8"/>
        <v>0.04</v>
      </c>
      <c r="Y33" s="47">
        <f t="shared" si="2"/>
        <v>90.437121981808573</v>
      </c>
      <c r="Z33" s="47">
        <f t="shared" si="3"/>
        <v>109.7755875474832</v>
      </c>
      <c r="AA33" s="47">
        <f t="shared" si="4"/>
        <v>86.933506902889974</v>
      </c>
      <c r="AB33" s="47">
        <f t="shared" si="5"/>
        <v>105.90886744301802</v>
      </c>
    </row>
    <row r="34" spans="1:28" x14ac:dyDescent="0.25">
      <c r="A34" s="183">
        <v>39493</v>
      </c>
      <c r="B34" s="133"/>
      <c r="C34" s="184">
        <v>114.73</v>
      </c>
      <c r="K34" s="16">
        <f t="shared" si="6"/>
        <v>7.2500000000000023E-2</v>
      </c>
      <c r="L34" s="39">
        <f t="shared" si="0"/>
        <v>76.658254629071848</v>
      </c>
      <c r="M34" s="39">
        <f t="shared" si="1"/>
        <v>94.515338398035311</v>
      </c>
      <c r="U34" s="25"/>
      <c r="W34" s="47">
        <f t="shared" si="7"/>
        <v>0.03</v>
      </c>
      <c r="X34" s="47">
        <f t="shared" si="8"/>
        <v>0.04</v>
      </c>
      <c r="Y34" s="47">
        <f t="shared" si="2"/>
        <v>90.437121981808573</v>
      </c>
      <c r="Z34" s="47">
        <f t="shared" si="3"/>
        <v>109.7755875474832</v>
      </c>
      <c r="AA34" s="47">
        <f t="shared" si="4"/>
        <v>86.933506902889974</v>
      </c>
      <c r="AB34" s="47">
        <f t="shared" si="5"/>
        <v>105.90886744301802</v>
      </c>
    </row>
    <row r="35" spans="1:28" x14ac:dyDescent="0.25">
      <c r="A35" s="183">
        <v>39496</v>
      </c>
      <c r="B35" s="133"/>
      <c r="C35" s="184">
        <v>114.67</v>
      </c>
      <c r="K35" s="16">
        <f t="shared" si="6"/>
        <v>7.5000000000000025E-2</v>
      </c>
      <c r="L35" s="39">
        <f t="shared" si="0"/>
        <v>75.932374968267823</v>
      </c>
      <c r="M35" s="39">
        <f t="shared" si="1"/>
        <v>93.707211363686383</v>
      </c>
      <c r="U35" s="25"/>
      <c r="W35" s="47">
        <f t="shared" si="7"/>
        <v>0.03</v>
      </c>
      <c r="X35" s="47">
        <f t="shared" si="8"/>
        <v>0.04</v>
      </c>
      <c r="Y35" s="47">
        <f t="shared" si="2"/>
        <v>90.437121981808573</v>
      </c>
      <c r="Z35" s="47">
        <f t="shared" si="3"/>
        <v>109.7755875474832</v>
      </c>
      <c r="AA35" s="47">
        <f t="shared" si="4"/>
        <v>86.933506902889974</v>
      </c>
      <c r="AB35" s="47">
        <f t="shared" si="5"/>
        <v>105.90886744301802</v>
      </c>
    </row>
    <row r="36" spans="1:28" x14ac:dyDescent="0.25">
      <c r="A36" s="183">
        <v>39497</v>
      </c>
      <c r="B36" s="133"/>
      <c r="C36" s="184">
        <v>114.8</v>
      </c>
      <c r="K36" s="16">
        <f t="shared" si="6"/>
        <v>7.7500000000000027E-2</v>
      </c>
      <c r="L36" s="39">
        <f t="shared" si="0"/>
        <v>75.215066444335307</v>
      </c>
      <c r="M36" s="39">
        <f t="shared" si="1"/>
        <v>92.908177734788254</v>
      </c>
      <c r="U36" s="25"/>
      <c r="W36" s="47">
        <f t="shared" si="7"/>
        <v>0.03</v>
      </c>
      <c r="X36" s="47">
        <f t="shared" si="8"/>
        <v>0.04</v>
      </c>
      <c r="Y36" s="47">
        <f t="shared" si="2"/>
        <v>90.437121981808573</v>
      </c>
      <c r="Z36" s="47">
        <f t="shared" si="3"/>
        <v>109.7755875474832</v>
      </c>
      <c r="AA36" s="47">
        <f t="shared" si="4"/>
        <v>86.933506902889974</v>
      </c>
      <c r="AB36" s="47">
        <f t="shared" si="5"/>
        <v>105.90886744301802</v>
      </c>
    </row>
    <row r="37" spans="1:28" x14ac:dyDescent="0.25">
      <c r="A37" s="183">
        <v>39498</v>
      </c>
      <c r="B37" s="133"/>
      <c r="C37" s="184">
        <v>114.32</v>
      </c>
      <c r="K37" s="16">
        <f t="shared" si="6"/>
        <v>8.0000000000000029E-2</v>
      </c>
      <c r="L37" s="39">
        <f t="shared" si="0"/>
        <v>74.506208185125487</v>
      </c>
      <c r="M37" s="39">
        <f t="shared" si="1"/>
        <v>92.118113284894619</v>
      </c>
      <c r="U37" s="25"/>
      <c r="W37" s="47">
        <f t="shared" si="7"/>
        <v>0.03</v>
      </c>
      <c r="X37" s="47">
        <f t="shared" si="8"/>
        <v>0.04</v>
      </c>
      <c r="Y37" s="47">
        <f t="shared" si="2"/>
        <v>90.437121981808573</v>
      </c>
      <c r="Z37" s="47">
        <f t="shared" si="3"/>
        <v>109.7755875474832</v>
      </c>
      <c r="AA37" s="47">
        <f t="shared" si="4"/>
        <v>86.933506902889974</v>
      </c>
      <c r="AB37" s="47">
        <f t="shared" si="5"/>
        <v>105.90886744301802</v>
      </c>
    </row>
    <row r="38" spans="1:28" x14ac:dyDescent="0.25">
      <c r="A38" s="183">
        <v>39499</v>
      </c>
      <c r="B38" s="133"/>
      <c r="C38" s="184">
        <v>114.48</v>
      </c>
      <c r="K38" s="16">
        <f t="shared" si="6"/>
        <v>8.2500000000000032E-2</v>
      </c>
      <c r="L38" s="39">
        <f t="shared" si="0"/>
        <v>73.805681298056484</v>
      </c>
      <c r="M38" s="39">
        <f t="shared" si="1"/>
        <v>91.336895773922663</v>
      </c>
      <c r="U38" s="25"/>
      <c r="W38" s="47">
        <f t="shared" si="7"/>
        <v>0.03</v>
      </c>
      <c r="X38" s="47">
        <f t="shared" si="8"/>
        <v>0.04</v>
      </c>
      <c r="Y38" s="47">
        <f t="shared" si="2"/>
        <v>90.437121981808573</v>
      </c>
      <c r="Z38" s="47">
        <f t="shared" si="3"/>
        <v>109.7755875474832</v>
      </c>
      <c r="AA38" s="47">
        <f t="shared" si="4"/>
        <v>86.933506902889974</v>
      </c>
      <c r="AB38" s="47">
        <f t="shared" si="5"/>
        <v>105.90886744301802</v>
      </c>
    </row>
    <row r="39" spans="1:28" x14ac:dyDescent="0.25">
      <c r="A39" s="183">
        <v>39500</v>
      </c>
      <c r="B39" s="133"/>
      <c r="C39" s="184">
        <v>114.61</v>
      </c>
      <c r="K39" s="16">
        <f t="shared" si="6"/>
        <v>8.5000000000000034E-2</v>
      </c>
      <c r="L39" s="39">
        <f t="shared" si="0"/>
        <v>73.113368833216128</v>
      </c>
      <c r="M39" s="39">
        <f t="shared" si="1"/>
        <v>90.564404911838338</v>
      </c>
      <c r="U39" s="25"/>
      <c r="W39" s="47">
        <f t="shared" si="7"/>
        <v>0.03</v>
      </c>
      <c r="X39" s="47">
        <f t="shared" si="8"/>
        <v>0.04</v>
      </c>
      <c r="Y39" s="47">
        <f t="shared" si="2"/>
        <v>90.437121981808573</v>
      </c>
      <c r="Z39" s="47">
        <f t="shared" si="3"/>
        <v>109.7755875474832</v>
      </c>
      <c r="AA39" s="47">
        <f t="shared" si="4"/>
        <v>86.933506902889974</v>
      </c>
      <c r="AB39" s="47">
        <f t="shared" si="5"/>
        <v>105.90886744301802</v>
      </c>
    </row>
    <row r="40" spans="1:28" x14ac:dyDescent="0.25">
      <c r="A40" s="183">
        <v>39503</v>
      </c>
      <c r="B40" s="133"/>
      <c r="C40" s="184">
        <v>114</v>
      </c>
      <c r="K40" s="16">
        <f t="shared" si="6"/>
        <v>8.7500000000000036E-2</v>
      </c>
      <c r="L40" s="39">
        <f t="shared" si="0"/>
        <v>72.429155747235242</v>
      </c>
      <c r="M40" s="39">
        <f t="shared" si="1"/>
        <v>89.80052232308752</v>
      </c>
      <c r="O40" s="44"/>
      <c r="P40" s="44"/>
      <c r="R40" s="45"/>
      <c r="U40" s="25"/>
      <c r="W40" s="47">
        <f t="shared" si="7"/>
        <v>0.03</v>
      </c>
      <c r="X40" s="47">
        <f t="shared" si="8"/>
        <v>0.04</v>
      </c>
      <c r="Y40" s="47">
        <f t="shared" si="2"/>
        <v>90.437121981808573</v>
      </c>
      <c r="Z40" s="47">
        <f t="shared" si="3"/>
        <v>109.7755875474832</v>
      </c>
      <c r="AA40" s="47">
        <f t="shared" si="4"/>
        <v>86.933506902889974</v>
      </c>
      <c r="AB40" s="47">
        <f t="shared" si="5"/>
        <v>105.90886744301802</v>
      </c>
    </row>
    <row r="41" spans="1:28" x14ac:dyDescent="0.25">
      <c r="A41" s="183">
        <v>39504</v>
      </c>
      <c r="B41" s="133"/>
      <c r="C41" s="184">
        <v>113.35</v>
      </c>
      <c r="K41" s="16">
        <f t="shared" si="6"/>
        <v>9.0000000000000038E-2</v>
      </c>
      <c r="L41" s="39">
        <f t="shared" si="0"/>
        <v>71.752928867914235</v>
      </c>
      <c r="M41" s="39">
        <f t="shared" si="1"/>
        <v>89.04513151175702</v>
      </c>
      <c r="U41" s="25"/>
      <c r="W41" s="47">
        <f t="shared" si="7"/>
        <v>0.03</v>
      </c>
      <c r="X41" s="47">
        <f t="shared" si="8"/>
        <v>0.04</v>
      </c>
      <c r="Y41" s="47">
        <f t="shared" si="2"/>
        <v>90.437121981808573</v>
      </c>
      <c r="Z41" s="47">
        <f t="shared" si="3"/>
        <v>109.7755875474832</v>
      </c>
      <c r="AA41" s="47">
        <f t="shared" si="4"/>
        <v>86.933506902889974</v>
      </c>
      <c r="AB41" s="47">
        <f t="shared" si="5"/>
        <v>105.90886744301802</v>
      </c>
    </row>
    <row r="42" spans="1:28" x14ac:dyDescent="0.25">
      <c r="A42" s="183">
        <v>39505</v>
      </c>
      <c r="B42" s="133"/>
      <c r="C42" s="184">
        <v>113.6</v>
      </c>
      <c r="K42" s="16">
        <f t="shared" si="6"/>
        <v>9.2500000000000041E-2</v>
      </c>
      <c r="L42" s="39">
        <f t="shared" si="0"/>
        <v>71.084576859584601</v>
      </c>
      <c r="M42" s="39">
        <f t="shared" si="1"/>
        <v>88.298117827447442</v>
      </c>
      <c r="U42" s="25"/>
      <c r="W42" s="47">
        <f t="shared" si="7"/>
        <v>0.03</v>
      </c>
      <c r="X42" s="47">
        <f t="shared" si="8"/>
        <v>0.04</v>
      </c>
      <c r="Y42" s="47">
        <f t="shared" si="2"/>
        <v>90.437121981808573</v>
      </c>
      <c r="Z42" s="47">
        <f t="shared" si="3"/>
        <v>109.7755875474832</v>
      </c>
      <c r="AA42" s="47">
        <f t="shared" si="4"/>
        <v>86.933506902889974</v>
      </c>
      <c r="AB42" s="47">
        <f t="shared" si="5"/>
        <v>105.90886744301802</v>
      </c>
    </row>
    <row r="43" spans="1:28" x14ac:dyDescent="0.25">
      <c r="A43" s="183">
        <v>39506</v>
      </c>
      <c r="B43" s="133"/>
      <c r="C43" s="184">
        <v>113.46</v>
      </c>
      <c r="K43" s="16">
        <f t="shared" si="6"/>
        <v>9.5000000000000043E-2</v>
      </c>
      <c r="L43" s="39">
        <f t="shared" si="0"/>
        <v>70.423990189189624</v>
      </c>
      <c r="M43" s="39">
        <f t="shared" si="1"/>
        <v>87.559368431843438</v>
      </c>
      <c r="O43" s="10"/>
      <c r="P43" s="29"/>
      <c r="Q43" s="8"/>
      <c r="U43" s="25"/>
      <c r="W43" s="47">
        <f t="shared" si="7"/>
        <v>0.03</v>
      </c>
      <c r="X43" s="47">
        <f t="shared" si="8"/>
        <v>0.04</v>
      </c>
      <c r="Y43" s="47">
        <f t="shared" si="2"/>
        <v>90.437121981808573</v>
      </c>
      <c r="Z43" s="47">
        <f t="shared" si="3"/>
        <v>109.7755875474832</v>
      </c>
      <c r="AA43" s="47">
        <f t="shared" si="4"/>
        <v>86.933506902889974</v>
      </c>
      <c r="AB43" s="47">
        <f t="shared" si="5"/>
        <v>105.90886744301802</v>
      </c>
    </row>
    <row r="44" spans="1:28" x14ac:dyDescent="0.25">
      <c r="A44" s="183">
        <v>39507</v>
      </c>
      <c r="B44" s="133"/>
      <c r="C44" s="184">
        <v>114.79</v>
      </c>
      <c r="K44" s="16">
        <f t="shared" si="6"/>
        <v>9.7500000000000045E-2</v>
      </c>
      <c r="L44" s="39">
        <f t="shared" si="0"/>
        <v>69.771061093066919</v>
      </c>
      <c r="M44" s="39">
        <f t="shared" si="1"/>
        <v>86.828772265964261</v>
      </c>
      <c r="O44" s="10"/>
      <c r="P44" s="192"/>
      <c r="Q44" s="191"/>
      <c r="U44" s="25"/>
      <c r="W44" s="47">
        <f t="shared" si="7"/>
        <v>0.03</v>
      </c>
      <c r="X44" s="47">
        <f t="shared" si="8"/>
        <v>0.04</v>
      </c>
      <c r="Y44" s="47">
        <f t="shared" si="2"/>
        <v>90.437121981808573</v>
      </c>
      <c r="Z44" s="47">
        <f t="shared" si="3"/>
        <v>109.7755875474832</v>
      </c>
      <c r="AA44" s="47">
        <f t="shared" si="4"/>
        <v>86.933506902889974</v>
      </c>
      <c r="AB44" s="47">
        <f t="shared" si="5"/>
        <v>105.90886744301802</v>
      </c>
    </row>
    <row r="45" spans="1:28" x14ac:dyDescent="0.25">
      <c r="A45" s="183">
        <v>39510</v>
      </c>
      <c r="B45" s="133"/>
      <c r="C45" s="184">
        <v>116.15</v>
      </c>
      <c r="K45" s="16">
        <f t="shared" si="6"/>
        <v>0.10000000000000005</v>
      </c>
      <c r="L45" s="39">
        <f t="shared" si="0"/>
        <v>69.125683544417228</v>
      </c>
      <c r="M45" s="39">
        <f t="shared" si="1"/>
        <v>86.106220018080094</v>
      </c>
      <c r="O45" s="10"/>
      <c r="P45" s="192"/>
      <c r="Q45" s="191"/>
      <c r="U45" s="25"/>
      <c r="W45" s="47">
        <f t="shared" si="7"/>
        <v>0.03</v>
      </c>
      <c r="X45" s="47">
        <f t="shared" si="8"/>
        <v>0.04</v>
      </c>
      <c r="Y45" s="47">
        <f t="shared" si="2"/>
        <v>90.437121981808573</v>
      </c>
      <c r="Z45" s="47">
        <f t="shared" si="3"/>
        <v>109.7755875474832</v>
      </c>
      <c r="AA45" s="47">
        <f t="shared" si="4"/>
        <v>86.933506902889974</v>
      </c>
      <c r="AB45" s="47">
        <f t="shared" si="5"/>
        <v>105.90886744301802</v>
      </c>
    </row>
    <row r="46" spans="1:28" x14ac:dyDescent="0.25">
      <c r="A46" s="183">
        <v>39511</v>
      </c>
      <c r="B46" s="133"/>
      <c r="C46" s="184">
        <v>115.6</v>
      </c>
      <c r="K46" s="16"/>
      <c r="L46" s="39"/>
      <c r="M46" s="39">
        <v>0</v>
      </c>
      <c r="O46" s="10"/>
      <c r="P46" s="192"/>
      <c r="Q46" s="191"/>
      <c r="U46" s="25"/>
      <c r="W46" s="47">
        <f t="shared" si="7"/>
        <v>0.03</v>
      </c>
      <c r="X46" s="47">
        <f t="shared" si="8"/>
        <v>0.04</v>
      </c>
      <c r="Y46" s="47"/>
      <c r="Z46" s="47"/>
      <c r="AA46" s="47"/>
    </row>
    <row r="47" spans="1:28" x14ac:dyDescent="0.25">
      <c r="A47" s="183">
        <v>39512</v>
      </c>
      <c r="B47" s="133"/>
      <c r="C47" s="184">
        <v>115.28</v>
      </c>
      <c r="K47" s="16"/>
      <c r="L47" s="39"/>
      <c r="M47" s="39"/>
      <c r="O47" s="10"/>
      <c r="P47" s="192"/>
      <c r="Q47" s="191"/>
      <c r="U47" s="25"/>
      <c r="W47" s="47"/>
      <c r="X47" s="47"/>
      <c r="Y47" s="47"/>
      <c r="Z47" s="47"/>
      <c r="AA47" s="47"/>
    </row>
    <row r="48" spans="1:28" x14ac:dyDescent="0.25">
      <c r="A48" s="183">
        <v>39513</v>
      </c>
      <c r="B48" s="133"/>
      <c r="C48" s="184">
        <v>114.75</v>
      </c>
      <c r="E48" s="79"/>
      <c r="K48" s="16"/>
      <c r="L48" s="39"/>
      <c r="M48" s="39"/>
      <c r="O48" s="10"/>
      <c r="P48" s="192"/>
      <c r="Q48" s="191"/>
      <c r="U48" s="25"/>
      <c r="W48" s="47"/>
      <c r="X48" s="47"/>
      <c r="Y48" s="47"/>
      <c r="Z48" s="47"/>
      <c r="AA48" s="47"/>
    </row>
    <row r="49" spans="1:27" x14ac:dyDescent="0.25">
      <c r="A49" s="183">
        <v>39514</v>
      </c>
      <c r="B49" s="133"/>
      <c r="C49" s="184">
        <v>115.62</v>
      </c>
      <c r="E49" s="8"/>
      <c r="K49" s="16"/>
      <c r="L49" s="39"/>
      <c r="M49" s="39"/>
      <c r="N49" s="48"/>
      <c r="O49" s="30">
        <f>L1</f>
        <v>45292</v>
      </c>
      <c r="P49" s="30">
        <v>45337</v>
      </c>
      <c r="Q49" s="30">
        <v>45703</v>
      </c>
      <c r="R49" s="30">
        <v>46068</v>
      </c>
      <c r="S49" s="30">
        <v>46433</v>
      </c>
      <c r="T49" s="30">
        <v>46798</v>
      </c>
      <c r="U49" s="47"/>
      <c r="V49" s="47"/>
      <c r="W49" s="47"/>
      <c r="X49" s="47"/>
    </row>
    <row r="50" spans="1:27" x14ac:dyDescent="0.25">
      <c r="A50" s="183">
        <v>39517</v>
      </c>
      <c r="B50" s="133"/>
      <c r="C50" s="184">
        <v>115.38</v>
      </c>
      <c r="E50" s="79"/>
      <c r="K50" s="16"/>
      <c r="L50" s="39"/>
      <c r="M50" s="39"/>
      <c r="N50" s="10" t="s">
        <v>27</v>
      </c>
      <c r="P50" s="7">
        <f>$F$7*100</f>
        <v>0.5</v>
      </c>
      <c r="Q50" s="7">
        <f>$F$7*100</f>
        <v>0.5</v>
      </c>
      <c r="R50" s="7">
        <f>$F$7*100</f>
        <v>0.5</v>
      </c>
      <c r="S50" s="7">
        <f>$F$7*100</f>
        <v>0.5</v>
      </c>
      <c r="T50" s="7">
        <f>$F$7*100</f>
        <v>0.5</v>
      </c>
      <c r="U50" s="47"/>
      <c r="V50" s="47"/>
      <c r="W50" s="47"/>
      <c r="X50" s="47"/>
    </row>
    <row r="51" spans="1:27" x14ac:dyDescent="0.25">
      <c r="A51" s="183">
        <v>39518</v>
      </c>
      <c r="B51" s="133"/>
      <c r="C51" s="184">
        <v>115.7</v>
      </c>
      <c r="K51" s="16"/>
      <c r="L51" s="39"/>
      <c r="M51" s="39"/>
      <c r="N51" s="10" t="s">
        <v>2</v>
      </c>
      <c r="T51" s="7">
        <v>100</v>
      </c>
      <c r="U51" s="47"/>
      <c r="V51" s="47"/>
      <c r="W51" s="47"/>
      <c r="X51" s="47"/>
    </row>
    <row r="52" spans="1:27" x14ac:dyDescent="0.25">
      <c r="A52" s="183">
        <v>39519</v>
      </c>
      <c r="B52" s="133"/>
      <c r="C52" s="184">
        <v>115.39</v>
      </c>
      <c r="N52" s="10" t="s">
        <v>28</v>
      </c>
      <c r="O52" s="7">
        <v>0</v>
      </c>
      <c r="P52" s="7">
        <f>P50+P51</f>
        <v>0.5</v>
      </c>
      <c r="Q52" s="7">
        <f>Q50+Q51</f>
        <v>0.5</v>
      </c>
      <c r="R52" s="7">
        <f>R50+R51</f>
        <v>0.5</v>
      </c>
      <c r="S52" s="7">
        <f>S50+S51</f>
        <v>0.5</v>
      </c>
      <c r="T52" s="7">
        <f>T50+T51</f>
        <v>100.5</v>
      </c>
      <c r="V52" s="47"/>
      <c r="W52" s="47"/>
      <c r="X52" s="47"/>
    </row>
    <row r="53" spans="1:27" x14ac:dyDescent="0.25">
      <c r="A53" s="183">
        <v>39520</v>
      </c>
      <c r="B53" s="133"/>
      <c r="C53" s="184">
        <v>116.36</v>
      </c>
      <c r="N53" s="10" t="s">
        <v>29</v>
      </c>
      <c r="O53" s="31">
        <f>XNPV(0.04,O52:T52,O49:T49)</f>
        <v>87.362528579705952</v>
      </c>
      <c r="Y53" s="47"/>
      <c r="Z53" s="47"/>
      <c r="AA53" s="47"/>
    </row>
    <row r="54" spans="1:27" x14ac:dyDescent="0.25">
      <c r="A54" s="183">
        <v>39521</v>
      </c>
      <c r="B54" s="133"/>
      <c r="C54" s="184">
        <v>115.69</v>
      </c>
      <c r="O54" s="31">
        <f>P45-O53</f>
        <v>-87.362528579705952</v>
      </c>
      <c r="Y54" s="47"/>
      <c r="Z54" s="47"/>
      <c r="AA54" s="47"/>
    </row>
    <row r="55" spans="1:27" x14ac:dyDescent="0.25">
      <c r="A55" s="183">
        <v>39524</v>
      </c>
      <c r="B55" s="133"/>
      <c r="C55" s="184">
        <v>116.09</v>
      </c>
      <c r="Y55" s="47"/>
      <c r="Z55" s="47"/>
      <c r="AA55" s="47"/>
    </row>
    <row r="56" spans="1:27" x14ac:dyDescent="0.25">
      <c r="A56" s="183">
        <v>39525</v>
      </c>
      <c r="B56" s="133"/>
      <c r="C56" s="184">
        <v>115.04</v>
      </c>
      <c r="F56" s="49"/>
      <c r="Y56" s="47"/>
      <c r="Z56" s="47"/>
      <c r="AA56" s="47"/>
    </row>
    <row r="57" spans="1:27" x14ac:dyDescent="0.25">
      <c r="A57" s="183">
        <v>39526</v>
      </c>
      <c r="B57" s="133"/>
      <c r="C57" s="184">
        <v>115.63</v>
      </c>
      <c r="N57" s="31"/>
      <c r="O57" s="30">
        <v>44972</v>
      </c>
      <c r="P57" s="30">
        <v>45337</v>
      </c>
      <c r="Y57" s="47"/>
      <c r="Z57" s="47"/>
      <c r="AA57" s="47"/>
    </row>
    <row r="58" spans="1:27" x14ac:dyDescent="0.25">
      <c r="A58" s="183">
        <v>39527</v>
      </c>
      <c r="B58" s="133"/>
      <c r="C58" s="184">
        <v>116</v>
      </c>
      <c r="N58" s="17" t="s">
        <v>28</v>
      </c>
      <c r="O58" s="7">
        <v>0</v>
      </c>
      <c r="P58" s="7">
        <v>100.5</v>
      </c>
      <c r="Y58" s="47"/>
      <c r="Z58" s="47"/>
      <c r="AA58" s="47"/>
    </row>
    <row r="59" spans="1:27" x14ac:dyDescent="0.25">
      <c r="A59" s="183">
        <v>39532</v>
      </c>
      <c r="B59" s="133"/>
      <c r="C59" s="184">
        <v>115.7</v>
      </c>
      <c r="N59" s="10" t="s">
        <v>30</v>
      </c>
      <c r="O59" s="31">
        <f>NPV(0.005,P58)</f>
        <v>100.00000000000001</v>
      </c>
      <c r="Y59" s="47"/>
      <c r="Z59" s="47"/>
      <c r="AA59" s="47"/>
    </row>
    <row r="60" spans="1:27" x14ac:dyDescent="0.25">
      <c r="A60" s="183">
        <v>39533</v>
      </c>
      <c r="B60" s="133"/>
      <c r="C60" s="184">
        <v>114.85</v>
      </c>
      <c r="N60" s="10" t="s">
        <v>31</v>
      </c>
      <c r="O60" s="31">
        <f>XNPV(0.005,O58:P58,O57:P57)</f>
        <v>100.00000000000001</v>
      </c>
      <c r="Y60" s="47"/>
      <c r="Z60" s="47"/>
      <c r="AA60" s="47"/>
    </row>
    <row r="61" spans="1:27" x14ac:dyDescent="0.25">
      <c r="A61" s="183">
        <v>39534</v>
      </c>
      <c r="B61" s="133"/>
      <c r="C61" s="184">
        <v>113.88</v>
      </c>
      <c r="N61" s="10"/>
      <c r="Y61" s="47"/>
      <c r="Z61" s="47"/>
      <c r="AA61" s="47"/>
    </row>
    <row r="62" spans="1:27" x14ac:dyDescent="0.25">
      <c r="A62" s="183">
        <v>39535</v>
      </c>
      <c r="B62" s="133"/>
      <c r="C62" s="184">
        <v>113.44</v>
      </c>
      <c r="N62" s="10"/>
      <c r="Y62" s="47"/>
      <c r="Z62" s="47"/>
      <c r="AA62" s="47"/>
    </row>
    <row r="63" spans="1:27" x14ac:dyDescent="0.25">
      <c r="A63" s="183">
        <v>39538</v>
      </c>
      <c r="B63" s="133"/>
      <c r="C63" s="184">
        <v>113.68</v>
      </c>
      <c r="Y63" s="47"/>
      <c r="Z63" s="47"/>
      <c r="AA63" s="47"/>
    </row>
    <row r="64" spans="1:27" x14ac:dyDescent="0.25">
      <c r="A64" s="183">
        <v>39539</v>
      </c>
      <c r="B64" s="133"/>
      <c r="C64" s="184">
        <v>113.77</v>
      </c>
      <c r="Y64" s="47"/>
      <c r="Z64" s="47"/>
      <c r="AA64" s="47"/>
    </row>
    <row r="65" spans="1:27" x14ac:dyDescent="0.25">
      <c r="A65" s="183">
        <v>39540</v>
      </c>
      <c r="B65" s="133"/>
      <c r="C65" s="184">
        <v>113.88</v>
      </c>
      <c r="Y65" s="47"/>
      <c r="Z65" s="47"/>
      <c r="AA65" s="47"/>
    </row>
    <row r="66" spans="1:27" x14ac:dyDescent="0.25">
      <c r="A66" s="183">
        <v>39541</v>
      </c>
      <c r="B66" s="133"/>
      <c r="C66" s="184">
        <v>113.7</v>
      </c>
      <c r="N66" s="10"/>
      <c r="O66" s="31"/>
      <c r="Y66" s="47"/>
      <c r="Z66" s="47"/>
      <c r="AA66" s="47"/>
    </row>
    <row r="67" spans="1:27" x14ac:dyDescent="0.25">
      <c r="A67" s="183">
        <v>39542</v>
      </c>
      <c r="B67" s="133"/>
      <c r="C67" s="184">
        <v>113.8</v>
      </c>
      <c r="O67" s="31"/>
      <c r="Y67" s="47"/>
      <c r="Z67" s="47"/>
      <c r="AA67" s="47"/>
    </row>
    <row r="68" spans="1:27" x14ac:dyDescent="0.25">
      <c r="A68" s="183">
        <v>39545</v>
      </c>
      <c r="B68" s="133"/>
      <c r="C68" s="184">
        <v>113.83</v>
      </c>
      <c r="O68" s="31"/>
      <c r="Y68" s="47"/>
      <c r="Z68" s="47"/>
      <c r="AA68" s="47"/>
    </row>
    <row r="69" spans="1:27" x14ac:dyDescent="0.25">
      <c r="A69" s="183">
        <v>39546</v>
      </c>
      <c r="B69" s="133"/>
      <c r="C69" s="184">
        <v>114.01</v>
      </c>
      <c r="O69" s="31"/>
      <c r="Y69" s="47"/>
      <c r="Z69" s="47"/>
      <c r="AA69" s="47"/>
    </row>
    <row r="70" spans="1:27" x14ac:dyDescent="0.25">
      <c r="A70" s="183">
        <v>39547</v>
      </c>
      <c r="B70" s="133"/>
      <c r="C70" s="184">
        <v>113.75</v>
      </c>
      <c r="N70" s="31"/>
      <c r="Y70" s="47"/>
      <c r="Z70" s="47"/>
      <c r="AA70" s="47"/>
    </row>
    <row r="71" spans="1:27" x14ac:dyDescent="0.25">
      <c r="A71" s="183">
        <v>39548</v>
      </c>
      <c r="B71" s="133"/>
      <c r="C71" s="184">
        <v>114.38</v>
      </c>
      <c r="N71" s="31"/>
      <c r="Y71" s="47"/>
      <c r="Z71" s="47"/>
      <c r="AA71" s="47"/>
    </row>
    <row r="72" spans="1:27" x14ac:dyDescent="0.25">
      <c r="A72" s="183">
        <v>39549</v>
      </c>
      <c r="B72" s="133"/>
      <c r="C72" s="184">
        <v>113.92</v>
      </c>
      <c r="O72" s="35"/>
      <c r="P72" s="35"/>
      <c r="Q72" s="35"/>
      <c r="R72" s="35"/>
      <c r="S72" s="35"/>
      <c r="T72" s="35"/>
      <c r="U72" s="35"/>
      <c r="V72" s="35"/>
      <c r="W72" s="35"/>
      <c r="Y72" s="47"/>
      <c r="Z72" s="47"/>
      <c r="AA72" s="47"/>
    </row>
    <row r="73" spans="1:27" x14ac:dyDescent="0.25">
      <c r="A73" s="183">
        <v>39552</v>
      </c>
      <c r="B73" s="133"/>
      <c r="C73" s="184">
        <v>114.82</v>
      </c>
      <c r="N73" s="10"/>
      <c r="Y73" s="47"/>
      <c r="Z73" s="47"/>
      <c r="AA73" s="47"/>
    </row>
    <row r="74" spans="1:27" x14ac:dyDescent="0.25">
      <c r="A74" s="183">
        <v>39553</v>
      </c>
      <c r="B74" s="133"/>
      <c r="C74" s="184">
        <v>114.88</v>
      </c>
      <c r="N74" s="10"/>
      <c r="Y74" s="47"/>
      <c r="Z74" s="47"/>
      <c r="AA74" s="47"/>
    </row>
    <row r="75" spans="1:27" x14ac:dyDescent="0.25">
      <c r="A75" s="183">
        <v>39554</v>
      </c>
      <c r="B75" s="133"/>
      <c r="C75" s="184">
        <v>113.83</v>
      </c>
      <c r="N75" s="10"/>
      <c r="Y75" s="47"/>
      <c r="Z75" s="47"/>
      <c r="AA75" s="47"/>
    </row>
    <row r="76" spans="1:27" x14ac:dyDescent="0.25">
      <c r="A76" s="183">
        <v>39555</v>
      </c>
      <c r="B76" s="133"/>
      <c r="C76" s="184">
        <v>112.6</v>
      </c>
      <c r="N76" s="10"/>
      <c r="O76" s="31"/>
      <c r="Y76" s="47"/>
      <c r="Z76" s="47"/>
      <c r="AA76" s="47"/>
    </row>
    <row r="77" spans="1:27" x14ac:dyDescent="0.25">
      <c r="A77" s="183">
        <v>39556</v>
      </c>
      <c r="B77" s="133"/>
      <c r="C77" s="184">
        <v>112.12</v>
      </c>
      <c r="O77" s="31"/>
      <c r="Y77" s="47"/>
      <c r="Z77" s="47"/>
      <c r="AA77" s="47"/>
    </row>
    <row r="78" spans="1:27" x14ac:dyDescent="0.25">
      <c r="A78" s="183">
        <v>39559</v>
      </c>
      <c r="B78" s="133"/>
      <c r="C78" s="184">
        <v>112.38</v>
      </c>
      <c r="Y78" s="47"/>
      <c r="Z78" s="47"/>
      <c r="AA78" s="47"/>
    </row>
    <row r="79" spans="1:27" x14ac:dyDescent="0.25">
      <c r="A79" s="183">
        <v>39560</v>
      </c>
      <c r="B79" s="133"/>
      <c r="C79" s="184">
        <v>112.08</v>
      </c>
      <c r="O79" s="193"/>
      <c r="Y79" s="47"/>
      <c r="Z79" s="47"/>
      <c r="AA79" s="47"/>
    </row>
    <row r="80" spans="1:27" x14ac:dyDescent="0.25">
      <c r="A80" s="183">
        <v>39561</v>
      </c>
      <c r="B80" s="133"/>
      <c r="C80" s="184">
        <v>112.23</v>
      </c>
      <c r="N80" s="31"/>
      <c r="Y80" s="47"/>
      <c r="Z80" s="47"/>
      <c r="AA80" s="47"/>
    </row>
    <row r="81" spans="1:27" x14ac:dyDescent="0.25">
      <c r="A81" s="183">
        <v>39562</v>
      </c>
      <c r="B81" s="133"/>
      <c r="C81" s="184">
        <v>112.37</v>
      </c>
      <c r="N81" s="31"/>
      <c r="Y81" s="47"/>
      <c r="Z81" s="47"/>
      <c r="AA81" s="47"/>
    </row>
    <row r="82" spans="1:27" x14ac:dyDescent="0.25">
      <c r="A82" s="183">
        <v>39563</v>
      </c>
      <c r="B82" s="133"/>
      <c r="C82" s="184">
        <v>111.2</v>
      </c>
      <c r="O82" s="35"/>
      <c r="P82" s="35"/>
      <c r="Q82" s="35"/>
      <c r="R82" s="35"/>
      <c r="S82" s="35"/>
      <c r="T82" s="35"/>
      <c r="U82" s="35"/>
      <c r="V82" s="35"/>
      <c r="W82" s="35"/>
      <c r="Y82" s="47"/>
      <c r="Z82" s="47"/>
      <c r="AA82" s="47"/>
    </row>
    <row r="83" spans="1:27" x14ac:dyDescent="0.25">
      <c r="A83" s="183">
        <v>39566</v>
      </c>
      <c r="B83" s="133"/>
      <c r="C83" s="184">
        <v>111.21</v>
      </c>
      <c r="N83" s="10"/>
      <c r="Y83" s="47"/>
      <c r="Z83" s="47"/>
      <c r="AA83" s="47"/>
    </row>
    <row r="84" spans="1:27" x14ac:dyDescent="0.25">
      <c r="A84" s="183">
        <v>39567</v>
      </c>
      <c r="B84" s="133"/>
      <c r="C84" s="184">
        <v>111.51</v>
      </c>
      <c r="N84" s="10"/>
      <c r="Y84" s="47"/>
      <c r="Z84" s="47"/>
      <c r="AA84" s="47"/>
    </row>
    <row r="85" spans="1:27" x14ac:dyDescent="0.25">
      <c r="A85" s="183">
        <v>39568</v>
      </c>
      <c r="B85" s="133"/>
      <c r="C85" s="184">
        <v>112.15</v>
      </c>
      <c r="N85" s="10"/>
      <c r="Y85" s="47"/>
      <c r="Z85" s="47"/>
      <c r="AA85" s="47"/>
    </row>
    <row r="86" spans="1:27" x14ac:dyDescent="0.25">
      <c r="A86" s="183">
        <v>39570</v>
      </c>
      <c r="B86" s="133"/>
      <c r="C86" s="184">
        <v>112.68</v>
      </c>
      <c r="N86" s="10"/>
      <c r="O86" s="31"/>
      <c r="Y86" s="47"/>
      <c r="Z86" s="47"/>
      <c r="AA86" s="47"/>
    </row>
    <row r="87" spans="1:27" x14ac:dyDescent="0.25">
      <c r="A87" s="183">
        <v>39573</v>
      </c>
      <c r="B87" s="133"/>
      <c r="C87" s="184">
        <v>112.45</v>
      </c>
      <c r="O87" s="31"/>
      <c r="Y87" s="47"/>
      <c r="Z87" s="47"/>
      <c r="AA87" s="47"/>
    </row>
    <row r="88" spans="1:27" x14ac:dyDescent="0.25">
      <c r="A88" s="183">
        <v>39574</v>
      </c>
      <c r="B88" s="133"/>
      <c r="C88" s="184">
        <v>112.62</v>
      </c>
      <c r="Y88" s="47"/>
      <c r="Z88" s="47"/>
      <c r="AA88" s="47"/>
    </row>
    <row r="89" spans="1:27" x14ac:dyDescent="0.25">
      <c r="A89" s="183">
        <v>39575</v>
      </c>
      <c r="B89" s="133"/>
      <c r="C89" s="184">
        <v>112.4</v>
      </c>
      <c r="Y89" s="47"/>
      <c r="Z89" s="47"/>
      <c r="AA89" s="47"/>
    </row>
    <row r="90" spans="1:27" x14ac:dyDescent="0.25">
      <c r="A90" s="183">
        <v>39576</v>
      </c>
      <c r="B90" s="133"/>
      <c r="C90" s="184">
        <v>112.81</v>
      </c>
      <c r="N90" s="31"/>
      <c r="Y90" s="47"/>
      <c r="Z90" s="47"/>
      <c r="AA90" s="47"/>
    </row>
    <row r="91" spans="1:27" x14ac:dyDescent="0.25">
      <c r="A91" s="183">
        <v>39577</v>
      </c>
      <c r="B91" s="133"/>
      <c r="C91" s="184">
        <v>114</v>
      </c>
      <c r="N91" s="31"/>
      <c r="Y91" s="47"/>
      <c r="Z91" s="47"/>
      <c r="AA91" s="47"/>
    </row>
    <row r="92" spans="1:27" x14ac:dyDescent="0.25">
      <c r="A92" s="183">
        <v>39581</v>
      </c>
      <c r="B92" s="133"/>
      <c r="C92" s="184">
        <v>114.03</v>
      </c>
      <c r="O92" s="35"/>
      <c r="P92" s="35"/>
      <c r="Q92" s="35"/>
      <c r="R92" s="35"/>
      <c r="S92" s="35"/>
      <c r="T92" s="35"/>
      <c r="U92" s="35"/>
      <c r="V92" s="35"/>
      <c r="W92" s="35"/>
      <c r="Y92" s="47"/>
      <c r="Z92" s="47"/>
      <c r="AA92" s="47"/>
    </row>
    <row r="93" spans="1:27" x14ac:dyDescent="0.25">
      <c r="A93" s="183">
        <v>39583</v>
      </c>
      <c r="B93" s="133"/>
      <c r="C93" s="184">
        <v>110.8</v>
      </c>
      <c r="N93" s="10"/>
      <c r="Y93" s="47"/>
      <c r="Z93" s="47"/>
      <c r="AA93" s="47"/>
    </row>
    <row r="94" spans="1:27" x14ac:dyDescent="0.25">
      <c r="A94" s="183">
        <v>39584</v>
      </c>
      <c r="B94" s="133"/>
      <c r="C94" s="184">
        <v>111.4</v>
      </c>
      <c r="N94" s="10"/>
      <c r="Y94" s="47"/>
      <c r="Z94" s="47"/>
      <c r="AA94" s="47"/>
    </row>
    <row r="95" spans="1:27" x14ac:dyDescent="0.25">
      <c r="A95" s="183">
        <v>39587</v>
      </c>
      <c r="B95" s="133"/>
      <c r="C95" s="184">
        <v>112.26</v>
      </c>
      <c r="N95" s="10"/>
      <c r="Y95" s="47"/>
      <c r="Z95" s="47"/>
      <c r="AA95" s="47"/>
    </row>
    <row r="96" spans="1:27" x14ac:dyDescent="0.25">
      <c r="A96" s="183">
        <v>39588</v>
      </c>
      <c r="B96" s="133"/>
      <c r="C96" s="184">
        <v>111.9</v>
      </c>
      <c r="N96" s="10"/>
      <c r="O96" s="31"/>
      <c r="Y96" s="47"/>
      <c r="Z96" s="47"/>
      <c r="AA96" s="47"/>
    </row>
    <row r="97" spans="1:27" x14ac:dyDescent="0.25">
      <c r="A97" s="183">
        <v>39589</v>
      </c>
      <c r="B97" s="133"/>
      <c r="C97" s="184">
        <v>111.36</v>
      </c>
      <c r="O97" s="31"/>
      <c r="Y97" s="47"/>
      <c r="Z97" s="47"/>
      <c r="AA97" s="47"/>
    </row>
    <row r="98" spans="1:27" x14ac:dyDescent="0.25">
      <c r="A98" s="183">
        <v>39590</v>
      </c>
      <c r="B98" s="133"/>
      <c r="C98" s="184">
        <v>111.18</v>
      </c>
      <c r="K98" s="16"/>
      <c r="L98" s="39"/>
      <c r="M98" s="39"/>
      <c r="O98" s="10"/>
      <c r="P98" s="192"/>
      <c r="Q98" s="191"/>
      <c r="U98" s="25"/>
      <c r="W98" s="47"/>
      <c r="X98" s="47"/>
      <c r="Y98" s="47"/>
      <c r="Z98" s="47"/>
      <c r="AA98" s="47"/>
    </row>
    <row r="99" spans="1:27" x14ac:dyDescent="0.25">
      <c r="A99" s="183">
        <v>39591</v>
      </c>
      <c r="B99" s="133"/>
      <c r="C99" s="184">
        <v>111.6</v>
      </c>
      <c r="K99" s="16"/>
      <c r="L99" s="39"/>
      <c r="M99" s="39"/>
      <c r="O99" s="10"/>
      <c r="P99" s="192"/>
      <c r="Q99" s="191"/>
      <c r="U99" s="25"/>
      <c r="W99" s="47"/>
      <c r="X99" s="47"/>
      <c r="Y99" s="47"/>
      <c r="Z99" s="47"/>
      <c r="AA99" s="47"/>
    </row>
    <row r="100" spans="1:27" x14ac:dyDescent="0.25">
      <c r="A100" s="183">
        <v>39594</v>
      </c>
      <c r="B100" s="133"/>
      <c r="C100" s="184">
        <v>111.41</v>
      </c>
      <c r="K100" s="16"/>
      <c r="L100" s="39"/>
      <c r="M100" s="39"/>
      <c r="O100" s="10"/>
      <c r="P100" s="192"/>
      <c r="Q100" s="191"/>
      <c r="U100" s="25"/>
      <c r="W100" s="47"/>
      <c r="X100" s="47"/>
      <c r="Y100" s="47"/>
      <c r="Z100" s="47"/>
      <c r="AA100" s="47"/>
    </row>
    <row r="101" spans="1:27" x14ac:dyDescent="0.25">
      <c r="A101" s="183">
        <v>39595</v>
      </c>
      <c r="B101" s="133"/>
      <c r="C101" s="184">
        <v>111.15</v>
      </c>
      <c r="K101" s="16"/>
      <c r="L101" s="39"/>
      <c r="M101" s="39"/>
      <c r="O101" s="10"/>
      <c r="P101" s="192"/>
      <c r="Q101" s="191"/>
      <c r="U101" s="25"/>
      <c r="W101" s="47"/>
      <c r="X101" s="47"/>
      <c r="Y101" s="47"/>
      <c r="Z101" s="47"/>
      <c r="AA101" s="47"/>
    </row>
    <row r="102" spans="1:27" x14ac:dyDescent="0.25">
      <c r="A102" s="183">
        <v>39596</v>
      </c>
      <c r="B102" s="133"/>
      <c r="C102" s="184">
        <v>110.55</v>
      </c>
      <c r="K102" s="16"/>
      <c r="L102" s="39"/>
      <c r="M102" s="39"/>
      <c r="O102" s="10"/>
      <c r="P102" s="192"/>
      <c r="Q102" s="191"/>
      <c r="U102" s="25"/>
      <c r="W102" s="47"/>
      <c r="X102" s="47"/>
      <c r="Y102" s="47"/>
      <c r="Z102" s="47"/>
      <c r="AA102" s="47"/>
    </row>
    <row r="103" spans="1:27" x14ac:dyDescent="0.25">
      <c r="A103" s="183">
        <v>39597</v>
      </c>
      <c r="B103" s="133"/>
      <c r="C103" s="184">
        <v>109.8</v>
      </c>
      <c r="K103" s="16"/>
      <c r="L103" s="39"/>
      <c r="M103" s="39"/>
      <c r="O103" s="10"/>
      <c r="P103" s="192"/>
      <c r="Q103" s="191"/>
      <c r="U103" s="25"/>
      <c r="W103" s="47"/>
      <c r="X103" s="47"/>
      <c r="Y103" s="47"/>
      <c r="Z103" s="47"/>
      <c r="AA103" s="47"/>
    </row>
    <row r="104" spans="1:27" x14ac:dyDescent="0.25">
      <c r="A104" s="183">
        <v>39598</v>
      </c>
      <c r="B104" s="133"/>
      <c r="C104" s="184">
        <v>109.75</v>
      </c>
      <c r="K104" s="16"/>
      <c r="L104" s="39"/>
      <c r="M104" s="39"/>
      <c r="O104" s="10"/>
      <c r="P104" s="192"/>
      <c r="Q104" s="191"/>
      <c r="U104" s="25"/>
      <c r="W104" s="47"/>
      <c r="X104" s="47"/>
      <c r="Y104" s="47"/>
      <c r="Z104" s="47"/>
      <c r="AA104" s="47"/>
    </row>
    <row r="105" spans="1:27" x14ac:dyDescent="0.25">
      <c r="A105" s="183">
        <v>39602</v>
      </c>
      <c r="B105" s="133"/>
      <c r="C105" s="184">
        <v>110.1</v>
      </c>
      <c r="K105" s="16"/>
      <c r="L105" s="39"/>
      <c r="M105" s="39"/>
      <c r="O105" s="10"/>
      <c r="P105" s="192"/>
      <c r="Q105" s="191"/>
      <c r="U105" s="25"/>
      <c r="W105" s="47"/>
      <c r="X105" s="47"/>
      <c r="Y105" s="47"/>
      <c r="Z105" s="47"/>
      <c r="AA105" s="47"/>
    </row>
    <row r="106" spans="1:27" x14ac:dyDescent="0.25">
      <c r="A106" s="183">
        <v>39603</v>
      </c>
      <c r="B106" s="133"/>
      <c r="C106" s="184">
        <v>110.12</v>
      </c>
      <c r="K106" s="16"/>
      <c r="L106" s="39"/>
      <c r="M106" s="39"/>
      <c r="O106" s="10"/>
      <c r="P106" s="192"/>
      <c r="Q106" s="191"/>
      <c r="U106" s="25"/>
      <c r="W106" s="47"/>
      <c r="X106" s="47"/>
      <c r="Y106" s="47"/>
      <c r="Z106" s="47"/>
      <c r="AA106" s="47"/>
    </row>
    <row r="107" spans="1:27" x14ac:dyDescent="0.25">
      <c r="A107" s="183">
        <v>39604</v>
      </c>
      <c r="B107" s="133"/>
      <c r="C107" s="184">
        <v>109.58</v>
      </c>
      <c r="K107" s="16"/>
      <c r="L107" s="39"/>
      <c r="M107" s="39"/>
      <c r="O107" s="10"/>
      <c r="P107" s="192"/>
      <c r="Q107" s="191"/>
      <c r="U107" s="25"/>
      <c r="W107" s="47"/>
      <c r="X107" s="47"/>
      <c r="Y107" s="47"/>
      <c r="Z107" s="47"/>
      <c r="AA107" s="47"/>
    </row>
    <row r="108" spans="1:27" x14ac:dyDescent="0.25">
      <c r="A108" s="183">
        <v>39605</v>
      </c>
      <c r="B108" s="133"/>
      <c r="C108" s="184">
        <v>110.65</v>
      </c>
      <c r="K108" s="16"/>
      <c r="L108" s="39"/>
      <c r="M108" s="39"/>
      <c r="O108" s="10"/>
      <c r="P108" s="192"/>
      <c r="Q108" s="191"/>
      <c r="U108" s="25"/>
      <c r="W108" s="47"/>
      <c r="X108" s="47"/>
      <c r="Y108" s="47"/>
      <c r="Z108" s="47"/>
      <c r="AA108" s="47"/>
    </row>
    <row r="109" spans="1:27" x14ac:dyDescent="0.25">
      <c r="A109" s="183">
        <v>39608</v>
      </c>
      <c r="B109" s="133"/>
      <c r="C109" s="184">
        <v>112.85</v>
      </c>
      <c r="K109" s="16"/>
      <c r="L109" s="39"/>
      <c r="M109" s="39"/>
      <c r="O109" s="10"/>
      <c r="P109" s="192"/>
      <c r="Q109" s="191"/>
      <c r="U109" s="25"/>
      <c r="W109" s="47"/>
      <c r="X109" s="47"/>
      <c r="Y109" s="47"/>
      <c r="Z109" s="47"/>
      <c r="AA109" s="47"/>
    </row>
    <row r="110" spans="1:27" x14ac:dyDescent="0.25">
      <c r="A110" s="183">
        <v>39610</v>
      </c>
      <c r="B110" s="133"/>
      <c r="C110" s="184">
        <v>109.7</v>
      </c>
      <c r="K110" s="16"/>
      <c r="L110" s="39"/>
      <c r="M110" s="39"/>
      <c r="O110" s="10"/>
      <c r="P110" s="192"/>
      <c r="Q110" s="191"/>
      <c r="U110" s="25"/>
      <c r="W110" s="47"/>
      <c r="X110" s="47"/>
      <c r="Y110" s="47"/>
      <c r="Z110" s="47"/>
      <c r="AA110" s="47"/>
    </row>
    <row r="111" spans="1:27" x14ac:dyDescent="0.25">
      <c r="A111" s="183">
        <v>39611</v>
      </c>
      <c r="B111" s="133"/>
      <c r="C111" s="184">
        <v>108.67</v>
      </c>
      <c r="K111" s="16"/>
      <c r="L111" s="39"/>
      <c r="M111" s="39"/>
      <c r="O111" s="10"/>
      <c r="P111" s="192"/>
      <c r="Q111" s="191"/>
      <c r="U111" s="25"/>
      <c r="W111" s="47"/>
      <c r="X111" s="47"/>
      <c r="Y111" s="47"/>
      <c r="Z111" s="47"/>
      <c r="AA111" s="47"/>
    </row>
    <row r="112" spans="1:27" x14ac:dyDescent="0.25">
      <c r="A112" s="183">
        <v>39612</v>
      </c>
      <c r="B112" s="133"/>
      <c r="C112" s="184">
        <v>108.55</v>
      </c>
      <c r="K112" s="16"/>
      <c r="L112" s="39"/>
      <c r="M112" s="39"/>
      <c r="O112" s="10"/>
      <c r="P112" s="192"/>
      <c r="Q112" s="191"/>
      <c r="U112" s="25"/>
      <c r="W112" s="47"/>
      <c r="X112" s="47"/>
      <c r="Y112" s="47"/>
      <c r="Z112" s="47"/>
      <c r="AA112" s="47"/>
    </row>
    <row r="113" spans="1:27" x14ac:dyDescent="0.25">
      <c r="A113" s="183">
        <v>39615</v>
      </c>
      <c r="B113" s="133"/>
      <c r="C113" s="184">
        <v>109.2</v>
      </c>
      <c r="K113" s="16"/>
      <c r="L113" s="39"/>
      <c r="M113" s="39"/>
      <c r="O113" s="10"/>
      <c r="P113" s="192"/>
      <c r="Q113" s="191"/>
      <c r="U113" s="25"/>
      <c r="W113" s="47"/>
      <c r="X113" s="47"/>
      <c r="Y113" s="47"/>
      <c r="Z113" s="47"/>
      <c r="AA113" s="47"/>
    </row>
    <row r="114" spans="1:27" x14ac:dyDescent="0.25">
      <c r="A114" s="183">
        <v>39616</v>
      </c>
      <c r="B114" s="133"/>
      <c r="C114" s="184">
        <v>109.36</v>
      </c>
      <c r="K114" s="16"/>
      <c r="L114" s="39"/>
      <c r="M114" s="39"/>
      <c r="O114" s="10"/>
      <c r="P114" s="192"/>
      <c r="Q114" s="191"/>
      <c r="U114" s="25"/>
      <c r="W114" s="47"/>
      <c r="X114" s="47"/>
      <c r="Y114" s="47"/>
      <c r="Z114" s="47"/>
      <c r="AA114" s="47"/>
    </row>
    <row r="115" spans="1:27" x14ac:dyDescent="0.25">
      <c r="A115" s="183">
        <v>39617</v>
      </c>
      <c r="B115" s="133"/>
      <c r="C115" s="184">
        <v>109.46</v>
      </c>
      <c r="K115" s="16"/>
      <c r="L115" s="39"/>
      <c r="M115" s="39"/>
      <c r="O115" s="10"/>
      <c r="P115" s="192"/>
      <c r="Q115" s="191"/>
      <c r="U115" s="25"/>
      <c r="W115" s="47"/>
      <c r="X115" s="47"/>
      <c r="Y115" s="47"/>
      <c r="Z115" s="47"/>
      <c r="AA115" s="47"/>
    </row>
    <row r="116" spans="1:27" x14ac:dyDescent="0.25">
      <c r="A116" s="183">
        <v>39618</v>
      </c>
      <c r="B116" s="133"/>
      <c r="C116" s="184">
        <v>110.03</v>
      </c>
      <c r="K116" s="16"/>
      <c r="L116" s="39"/>
      <c r="M116" s="39"/>
      <c r="O116" s="10"/>
      <c r="P116" s="192"/>
      <c r="Q116" s="191"/>
      <c r="U116" s="25"/>
      <c r="W116" s="47"/>
      <c r="X116" s="47"/>
      <c r="Y116" s="47"/>
      <c r="Z116" s="47"/>
      <c r="AA116" s="47"/>
    </row>
    <row r="117" spans="1:27" x14ac:dyDescent="0.25">
      <c r="A117" s="183">
        <v>39619</v>
      </c>
      <c r="B117" s="133"/>
      <c r="C117" s="184">
        <v>109.6</v>
      </c>
      <c r="K117" s="16"/>
      <c r="L117" s="39"/>
      <c r="M117" s="39"/>
      <c r="O117" s="10"/>
      <c r="P117" s="192"/>
      <c r="Q117" s="191"/>
      <c r="U117" s="25"/>
      <c r="W117" s="47"/>
      <c r="X117" s="47"/>
      <c r="Y117" s="47"/>
      <c r="Z117" s="47"/>
      <c r="AA117" s="47"/>
    </row>
    <row r="118" spans="1:27" x14ac:dyDescent="0.25">
      <c r="A118" s="183">
        <v>39623</v>
      </c>
      <c r="B118" s="133"/>
      <c r="C118" s="184">
        <v>109.35</v>
      </c>
      <c r="K118" s="16"/>
      <c r="L118" s="39"/>
      <c r="M118" s="39"/>
      <c r="O118" s="10"/>
      <c r="P118" s="192"/>
      <c r="Q118" s="191"/>
      <c r="U118" s="25"/>
      <c r="W118" s="47"/>
      <c r="X118" s="47"/>
      <c r="Y118" s="47"/>
      <c r="Z118" s="47"/>
      <c r="AA118" s="47"/>
    </row>
    <row r="119" spans="1:27" x14ac:dyDescent="0.25">
      <c r="A119" s="183">
        <v>39624</v>
      </c>
      <c r="B119" s="133"/>
      <c r="C119" s="184">
        <v>108.99</v>
      </c>
      <c r="K119" s="16"/>
      <c r="L119" s="39"/>
      <c r="M119" s="39"/>
      <c r="O119" s="10"/>
      <c r="P119" s="192"/>
      <c r="Q119" s="191"/>
      <c r="U119" s="25"/>
      <c r="W119" s="47"/>
      <c r="X119" s="47"/>
      <c r="Y119" s="47"/>
      <c r="Z119" s="47"/>
      <c r="AA119" s="47"/>
    </row>
    <row r="120" spans="1:27" x14ac:dyDescent="0.25">
      <c r="A120" s="183">
        <v>39625</v>
      </c>
      <c r="B120" s="133"/>
      <c r="C120" s="184">
        <v>109.22</v>
      </c>
      <c r="K120" s="16"/>
      <c r="L120" s="39"/>
      <c r="M120" s="39"/>
      <c r="O120" s="10"/>
      <c r="P120" s="192"/>
      <c r="Q120" s="191"/>
      <c r="U120" s="25"/>
      <c r="W120" s="47"/>
      <c r="X120" s="47"/>
      <c r="Y120" s="47"/>
      <c r="Z120" s="47"/>
      <c r="AA120" s="47"/>
    </row>
    <row r="121" spans="1:27" x14ac:dyDescent="0.25">
      <c r="A121" s="183">
        <v>39626</v>
      </c>
      <c r="B121" s="133"/>
      <c r="C121" s="184">
        <v>109.2</v>
      </c>
      <c r="K121" s="16"/>
      <c r="L121" s="39"/>
      <c r="M121" s="39"/>
      <c r="O121" s="10"/>
      <c r="P121" s="192"/>
      <c r="Q121" s="191"/>
      <c r="U121" s="25"/>
      <c r="W121" s="47"/>
      <c r="X121" s="47"/>
      <c r="Y121" s="47"/>
      <c r="Z121" s="47"/>
      <c r="AA121" s="47"/>
    </row>
    <row r="122" spans="1:27" x14ac:dyDescent="0.25">
      <c r="A122" s="183">
        <v>39629</v>
      </c>
      <c r="B122" s="133"/>
      <c r="C122" s="184">
        <v>108.33</v>
      </c>
      <c r="K122" s="16"/>
      <c r="L122" s="39"/>
      <c r="M122" s="39"/>
      <c r="O122" s="10"/>
      <c r="P122" s="192"/>
      <c r="Q122" s="191"/>
      <c r="U122" s="25"/>
      <c r="W122" s="47"/>
      <c r="X122" s="47"/>
      <c r="Y122" s="47"/>
      <c r="Z122" s="47"/>
      <c r="AA122" s="47"/>
    </row>
    <row r="123" spans="1:27" x14ac:dyDescent="0.25">
      <c r="A123" s="183">
        <v>39630</v>
      </c>
      <c r="B123" s="133"/>
      <c r="C123" s="184">
        <v>108.6</v>
      </c>
      <c r="K123" s="16"/>
      <c r="L123" s="39"/>
      <c r="M123" s="39"/>
      <c r="O123" s="10"/>
      <c r="P123" s="192"/>
      <c r="Q123" s="191"/>
      <c r="U123" s="25"/>
      <c r="W123" s="47"/>
      <c r="X123" s="47"/>
      <c r="Y123" s="47"/>
      <c r="Z123" s="47"/>
      <c r="AA123" s="47"/>
    </row>
    <row r="124" spans="1:27" x14ac:dyDescent="0.25">
      <c r="A124" s="183">
        <v>39631</v>
      </c>
      <c r="B124" s="133"/>
      <c r="C124" s="184">
        <v>107.82</v>
      </c>
      <c r="K124" s="16"/>
      <c r="L124" s="39"/>
      <c r="M124" s="39"/>
      <c r="O124" s="10"/>
      <c r="P124" s="192"/>
      <c r="Q124" s="191"/>
      <c r="U124" s="25"/>
      <c r="W124" s="47"/>
      <c r="X124" s="47"/>
      <c r="Y124" s="47"/>
      <c r="Z124" s="47"/>
      <c r="AA124" s="47"/>
    </row>
    <row r="125" spans="1:27" x14ac:dyDescent="0.25">
      <c r="A125" s="183">
        <v>39632</v>
      </c>
      <c r="B125" s="133"/>
      <c r="C125" s="184">
        <v>108.25</v>
      </c>
      <c r="K125" s="16"/>
      <c r="L125" s="39"/>
      <c r="M125" s="39"/>
      <c r="O125" s="10"/>
      <c r="P125" s="192"/>
      <c r="Q125" s="191"/>
      <c r="U125" s="25"/>
      <c r="W125" s="47"/>
      <c r="X125" s="47"/>
      <c r="Y125" s="47"/>
      <c r="Z125" s="47"/>
      <c r="AA125" s="47"/>
    </row>
    <row r="126" spans="1:27" x14ac:dyDescent="0.25">
      <c r="A126" s="183">
        <v>39633</v>
      </c>
      <c r="B126" s="133"/>
      <c r="C126" s="184">
        <v>108.6</v>
      </c>
      <c r="K126" s="16"/>
      <c r="L126" s="39"/>
      <c r="M126" s="39"/>
      <c r="O126" s="10"/>
      <c r="P126" s="192"/>
      <c r="Q126" s="191"/>
      <c r="U126" s="25"/>
      <c r="W126" s="47"/>
      <c r="X126" s="47"/>
      <c r="Y126" s="47"/>
      <c r="Z126" s="47"/>
      <c r="AA126" s="47"/>
    </row>
    <row r="127" spans="1:27" x14ac:dyDescent="0.25">
      <c r="A127" s="183">
        <v>39636</v>
      </c>
      <c r="B127" s="133"/>
      <c r="C127" s="184">
        <v>109.58</v>
      </c>
      <c r="K127" s="16"/>
      <c r="L127" s="39"/>
      <c r="M127" s="39"/>
      <c r="O127" s="10"/>
      <c r="P127" s="192"/>
      <c r="Q127" s="191"/>
      <c r="U127" s="25"/>
      <c r="W127" s="47"/>
      <c r="X127" s="47"/>
      <c r="Y127" s="47"/>
      <c r="Z127" s="47"/>
      <c r="AA127" s="47"/>
    </row>
    <row r="128" spans="1:27" x14ac:dyDescent="0.25">
      <c r="A128" s="183">
        <v>39637</v>
      </c>
      <c r="B128" s="133"/>
      <c r="C128" s="184">
        <v>109.8</v>
      </c>
      <c r="K128" s="16"/>
      <c r="L128" s="39"/>
      <c r="M128" s="39"/>
      <c r="O128" s="10"/>
      <c r="P128" s="192"/>
      <c r="Q128" s="191"/>
      <c r="U128" s="25"/>
      <c r="W128" s="47"/>
      <c r="X128" s="47"/>
      <c r="Y128" s="47"/>
      <c r="Z128" s="47"/>
      <c r="AA128" s="47"/>
    </row>
    <row r="129" spans="1:27" x14ac:dyDescent="0.25">
      <c r="A129" s="183">
        <v>39638</v>
      </c>
      <c r="B129" s="133"/>
      <c r="C129" s="184">
        <v>109.65</v>
      </c>
      <c r="K129" s="16"/>
      <c r="L129" s="39"/>
      <c r="M129" s="39"/>
      <c r="O129" s="10"/>
      <c r="P129" s="192"/>
      <c r="Q129" s="191"/>
      <c r="U129" s="25"/>
      <c r="W129" s="47"/>
      <c r="X129" s="47"/>
      <c r="Y129" s="47"/>
      <c r="Z129" s="47"/>
      <c r="AA129" s="47"/>
    </row>
    <row r="130" spans="1:27" x14ac:dyDescent="0.25">
      <c r="A130" s="183">
        <v>39639</v>
      </c>
      <c r="B130" s="133"/>
      <c r="C130" s="184">
        <v>110.2</v>
      </c>
      <c r="K130" s="16"/>
      <c r="L130" s="39"/>
      <c r="M130" s="39"/>
      <c r="O130" s="10"/>
      <c r="P130" s="192"/>
      <c r="Q130" s="191"/>
      <c r="U130" s="25"/>
      <c r="W130" s="47"/>
      <c r="X130" s="47"/>
      <c r="Y130" s="47"/>
      <c r="Z130" s="47"/>
      <c r="AA130" s="47"/>
    </row>
    <row r="131" spans="1:27" x14ac:dyDescent="0.25">
      <c r="A131" s="183">
        <v>39640</v>
      </c>
      <c r="B131" s="133"/>
      <c r="C131" s="184">
        <v>109.86</v>
      </c>
      <c r="K131" s="16"/>
      <c r="L131" s="39"/>
      <c r="M131" s="39"/>
      <c r="O131" s="10"/>
      <c r="P131" s="192"/>
      <c r="Q131" s="191"/>
      <c r="U131" s="25"/>
      <c r="W131" s="47"/>
      <c r="X131" s="47"/>
      <c r="Y131" s="47"/>
      <c r="Z131" s="47"/>
      <c r="AA131" s="47"/>
    </row>
    <row r="132" spans="1:27" x14ac:dyDescent="0.25">
      <c r="A132" s="183">
        <v>39644</v>
      </c>
      <c r="B132" s="133"/>
      <c r="C132" s="184">
        <v>110.35</v>
      </c>
      <c r="K132" s="16"/>
      <c r="L132" s="39"/>
      <c r="M132" s="39"/>
      <c r="O132" s="10"/>
      <c r="P132" s="192"/>
      <c r="Q132" s="191"/>
      <c r="U132" s="25"/>
      <c r="W132" s="47"/>
      <c r="X132" s="47"/>
      <c r="Y132" s="47"/>
      <c r="Z132" s="47"/>
      <c r="AA132" s="47"/>
    </row>
    <row r="133" spans="1:27" x14ac:dyDescent="0.25">
      <c r="A133" s="183">
        <v>39645</v>
      </c>
      <c r="B133" s="133"/>
      <c r="C133" s="184">
        <v>109.85</v>
      </c>
      <c r="K133" s="16"/>
      <c r="L133" s="39"/>
      <c r="M133" s="39"/>
      <c r="O133" s="10"/>
      <c r="P133" s="192"/>
      <c r="Q133" s="191"/>
      <c r="U133" s="25"/>
      <c r="W133" s="47"/>
      <c r="X133" s="47"/>
      <c r="Y133" s="47"/>
      <c r="Z133" s="47"/>
      <c r="AA133" s="47"/>
    </row>
    <row r="134" spans="1:27" x14ac:dyDescent="0.25">
      <c r="A134" s="183">
        <v>39646</v>
      </c>
      <c r="B134" s="133"/>
      <c r="C134" s="184">
        <v>109.54</v>
      </c>
      <c r="K134" s="16"/>
      <c r="L134" s="39"/>
      <c r="M134" s="39"/>
      <c r="O134" s="10"/>
      <c r="P134" s="192"/>
      <c r="Q134" s="191"/>
      <c r="U134" s="25"/>
      <c r="W134" s="47"/>
      <c r="X134" s="47"/>
      <c r="Y134" s="47"/>
      <c r="Z134" s="47"/>
      <c r="AA134" s="47"/>
    </row>
    <row r="135" spans="1:27" x14ac:dyDescent="0.25">
      <c r="A135" s="183">
        <v>39647</v>
      </c>
      <c r="B135" s="133"/>
      <c r="C135" s="184">
        <v>109.28</v>
      </c>
      <c r="K135" s="16"/>
      <c r="L135" s="39"/>
      <c r="M135" s="39"/>
      <c r="O135" s="10"/>
      <c r="P135" s="192"/>
      <c r="Q135" s="191"/>
      <c r="U135" s="25"/>
      <c r="W135" s="47"/>
      <c r="X135" s="47"/>
      <c r="Y135" s="47"/>
      <c r="Z135" s="47"/>
      <c r="AA135" s="47"/>
    </row>
    <row r="136" spans="1:27" x14ac:dyDescent="0.25">
      <c r="A136" s="183">
        <v>39650</v>
      </c>
      <c r="B136" s="133"/>
      <c r="C136" s="184">
        <v>108.2</v>
      </c>
      <c r="K136" s="16"/>
      <c r="L136" s="39"/>
      <c r="M136" s="39"/>
      <c r="O136" s="10"/>
      <c r="P136" s="192"/>
      <c r="Q136" s="191"/>
      <c r="U136" s="25"/>
      <c r="W136" s="47"/>
      <c r="X136" s="47"/>
      <c r="Y136" s="47"/>
      <c r="Z136" s="47"/>
      <c r="AA136" s="47"/>
    </row>
    <row r="137" spans="1:27" x14ac:dyDescent="0.25">
      <c r="A137" s="183">
        <v>39651</v>
      </c>
      <c r="B137" s="133"/>
      <c r="C137" s="184">
        <v>108.11</v>
      </c>
      <c r="K137" s="16"/>
      <c r="L137" s="39"/>
      <c r="M137" s="39"/>
      <c r="O137" s="10"/>
      <c r="P137" s="192"/>
      <c r="Q137" s="191"/>
      <c r="U137" s="25"/>
      <c r="W137" s="47"/>
      <c r="X137" s="47"/>
      <c r="Y137" s="47"/>
      <c r="Z137" s="47"/>
      <c r="AA137" s="47"/>
    </row>
    <row r="138" spans="1:27" x14ac:dyDescent="0.25">
      <c r="A138" s="183">
        <v>39652</v>
      </c>
      <c r="B138" s="133"/>
      <c r="C138" s="184">
        <v>107.85</v>
      </c>
      <c r="K138" s="16"/>
      <c r="L138" s="39"/>
      <c r="M138" s="39"/>
      <c r="O138" s="10"/>
      <c r="P138" s="192"/>
      <c r="Q138" s="191"/>
      <c r="U138" s="25"/>
      <c r="W138" s="47"/>
      <c r="X138" s="47"/>
      <c r="Y138" s="47"/>
      <c r="Z138" s="47"/>
      <c r="AA138" s="47"/>
    </row>
    <row r="139" spans="1:27" x14ac:dyDescent="0.25">
      <c r="A139" s="183">
        <v>39653</v>
      </c>
      <c r="B139" s="133"/>
      <c r="C139" s="184">
        <v>108.5</v>
      </c>
      <c r="K139" s="16"/>
      <c r="L139" s="39"/>
      <c r="M139" s="39"/>
      <c r="O139" s="10"/>
      <c r="P139" s="192"/>
      <c r="Q139" s="191"/>
      <c r="U139" s="25"/>
      <c r="W139" s="47"/>
      <c r="X139" s="47"/>
      <c r="Y139" s="47"/>
      <c r="Z139" s="47"/>
      <c r="AA139" s="47"/>
    </row>
    <row r="140" spans="1:27" x14ac:dyDescent="0.25">
      <c r="A140" s="183">
        <v>39654</v>
      </c>
      <c r="B140" s="133"/>
      <c r="C140" s="184">
        <v>109.52</v>
      </c>
      <c r="K140" s="16"/>
      <c r="L140" s="39"/>
      <c r="M140" s="39"/>
      <c r="O140" s="10"/>
      <c r="P140" s="192"/>
      <c r="Q140" s="191"/>
      <c r="U140" s="25"/>
      <c r="W140" s="47"/>
      <c r="X140" s="47"/>
      <c r="Y140" s="47"/>
      <c r="Z140" s="47"/>
      <c r="AA140" s="47"/>
    </row>
    <row r="141" spans="1:27" x14ac:dyDescent="0.25">
      <c r="A141" s="183">
        <v>39657</v>
      </c>
      <c r="B141" s="133"/>
      <c r="C141" s="184">
        <v>108.55</v>
      </c>
      <c r="K141" s="16"/>
      <c r="L141" s="39"/>
      <c r="M141" s="39"/>
      <c r="O141" s="10"/>
      <c r="P141" s="192"/>
      <c r="Q141" s="191"/>
      <c r="U141" s="25"/>
      <c r="W141" s="47"/>
      <c r="X141" s="47"/>
      <c r="Y141" s="47"/>
      <c r="Z141" s="47"/>
      <c r="AA141" s="47"/>
    </row>
    <row r="142" spans="1:27" x14ac:dyDescent="0.25">
      <c r="A142" s="183">
        <v>39658</v>
      </c>
      <c r="B142" s="133"/>
      <c r="C142" s="184">
        <v>108.8</v>
      </c>
      <c r="K142" s="16"/>
      <c r="L142" s="39"/>
      <c r="M142" s="39"/>
      <c r="O142" s="10"/>
      <c r="P142" s="192"/>
      <c r="Q142" s="191"/>
      <c r="U142" s="25"/>
      <c r="W142" s="47"/>
      <c r="X142" s="47"/>
      <c r="Y142" s="47"/>
      <c r="Z142" s="47"/>
      <c r="AA142" s="47"/>
    </row>
    <row r="143" spans="1:27" x14ac:dyDescent="0.25">
      <c r="A143" s="183">
        <v>39660</v>
      </c>
      <c r="B143" s="133"/>
      <c r="C143" s="184">
        <v>110.08</v>
      </c>
      <c r="K143" s="16"/>
      <c r="L143" s="39"/>
      <c r="M143" s="39"/>
      <c r="O143" s="10"/>
      <c r="P143" s="192"/>
      <c r="Q143" s="191"/>
      <c r="U143" s="25"/>
      <c r="W143" s="47"/>
      <c r="X143" s="47"/>
      <c r="Y143" s="47"/>
      <c r="Z143" s="47"/>
      <c r="AA143" s="47"/>
    </row>
    <row r="144" spans="1:27" x14ac:dyDescent="0.25">
      <c r="A144" s="183">
        <v>39661</v>
      </c>
      <c r="B144" s="133"/>
      <c r="C144" s="184">
        <v>111</v>
      </c>
      <c r="K144" s="16"/>
      <c r="L144" s="39"/>
      <c r="M144" s="39"/>
      <c r="O144" s="10"/>
      <c r="P144" s="192"/>
      <c r="Q144" s="191"/>
      <c r="U144" s="25"/>
      <c r="W144" s="47"/>
      <c r="X144" s="47"/>
      <c r="Y144" s="47"/>
      <c r="Z144" s="47"/>
      <c r="AA144" s="47"/>
    </row>
    <row r="145" spans="1:27" x14ac:dyDescent="0.25">
      <c r="A145" s="183">
        <v>39664</v>
      </c>
      <c r="B145" s="133"/>
      <c r="C145" s="184">
        <v>111.16</v>
      </c>
      <c r="K145" s="16"/>
      <c r="L145" s="39"/>
      <c r="M145" s="39"/>
      <c r="O145" s="10"/>
      <c r="P145" s="192"/>
      <c r="Q145" s="191"/>
      <c r="U145" s="25"/>
      <c r="W145" s="47"/>
      <c r="X145" s="47"/>
      <c r="Y145" s="47"/>
      <c r="Z145" s="47"/>
      <c r="AA145" s="47"/>
    </row>
    <row r="146" spans="1:27" x14ac:dyDescent="0.25">
      <c r="A146" s="183">
        <v>39665</v>
      </c>
      <c r="B146" s="133"/>
      <c r="C146" s="184">
        <v>111.11</v>
      </c>
      <c r="K146" s="16"/>
      <c r="L146" s="39"/>
      <c r="M146" s="39"/>
      <c r="O146" s="10"/>
      <c r="P146" s="192"/>
      <c r="Q146" s="191"/>
      <c r="U146" s="25"/>
      <c r="W146" s="47"/>
      <c r="X146" s="47"/>
      <c r="Y146" s="47"/>
      <c r="Z146" s="47"/>
      <c r="AA146" s="47"/>
    </row>
    <row r="147" spans="1:27" x14ac:dyDescent="0.25">
      <c r="A147" s="183">
        <v>39666</v>
      </c>
      <c r="B147" s="133"/>
      <c r="C147" s="184">
        <v>111.3</v>
      </c>
      <c r="K147" s="16"/>
      <c r="L147" s="39"/>
      <c r="M147" s="39"/>
      <c r="O147" s="10"/>
      <c r="P147" s="192"/>
      <c r="Q147" s="191"/>
      <c r="U147" s="25"/>
      <c r="W147" s="47"/>
      <c r="X147" s="47"/>
      <c r="Y147" s="47"/>
      <c r="Z147" s="47"/>
      <c r="AA147" s="47"/>
    </row>
    <row r="148" spans="1:27" x14ac:dyDescent="0.25">
      <c r="A148" s="183">
        <v>39667</v>
      </c>
      <c r="B148" s="133"/>
      <c r="C148" s="184">
        <v>111.11</v>
      </c>
      <c r="K148" s="16"/>
      <c r="L148" s="39"/>
      <c r="M148" s="39"/>
      <c r="O148" s="10"/>
      <c r="P148" s="192"/>
      <c r="Q148" s="191"/>
      <c r="U148" s="25"/>
      <c r="W148" s="47"/>
      <c r="X148" s="47"/>
      <c r="Y148" s="47"/>
      <c r="Z148" s="47"/>
      <c r="AA148" s="47"/>
    </row>
    <row r="149" spans="1:27" x14ac:dyDescent="0.25">
      <c r="A149" s="183">
        <v>39668</v>
      </c>
      <c r="B149" s="133"/>
      <c r="C149" s="184">
        <v>111.12</v>
      </c>
      <c r="K149" s="16"/>
      <c r="L149" s="39"/>
      <c r="M149" s="39"/>
      <c r="O149" s="10"/>
      <c r="P149" s="192"/>
      <c r="Q149" s="191"/>
      <c r="U149" s="25"/>
      <c r="W149" s="47"/>
      <c r="X149" s="47"/>
      <c r="Y149" s="47"/>
      <c r="Z149" s="47"/>
      <c r="AA149" s="47"/>
    </row>
    <row r="150" spans="1:27" x14ac:dyDescent="0.25">
      <c r="A150" s="183">
        <v>39671</v>
      </c>
      <c r="B150" s="133"/>
      <c r="C150" s="184">
        <v>111.17</v>
      </c>
      <c r="K150" s="16"/>
      <c r="L150" s="39"/>
      <c r="M150" s="39"/>
      <c r="O150" s="10"/>
      <c r="P150" s="192"/>
      <c r="Q150" s="191"/>
      <c r="U150" s="25"/>
      <c r="W150" s="47"/>
      <c r="X150" s="47"/>
      <c r="Y150" s="47"/>
      <c r="Z150" s="47"/>
      <c r="AA150" s="47"/>
    </row>
    <row r="151" spans="1:27" x14ac:dyDescent="0.25">
      <c r="A151" s="183">
        <v>39672</v>
      </c>
      <c r="B151" s="133"/>
      <c r="C151" s="184">
        <v>111.4</v>
      </c>
      <c r="K151" s="16"/>
      <c r="L151" s="39"/>
      <c r="M151" s="39"/>
      <c r="O151" s="10"/>
      <c r="P151" s="192"/>
      <c r="Q151" s="191"/>
      <c r="U151" s="25"/>
      <c r="W151" s="47"/>
      <c r="X151" s="47"/>
      <c r="Y151" s="47"/>
      <c r="Z151" s="47"/>
      <c r="AA151" s="47"/>
    </row>
    <row r="152" spans="1:27" x14ac:dyDescent="0.25">
      <c r="A152" s="183">
        <v>39673</v>
      </c>
      <c r="B152" s="133"/>
      <c r="C152" s="184">
        <v>111.71</v>
      </c>
      <c r="K152" s="16"/>
      <c r="L152" s="39"/>
      <c r="M152" s="39"/>
      <c r="O152" s="10"/>
      <c r="P152" s="192"/>
      <c r="Q152" s="191"/>
      <c r="U152" s="25"/>
      <c r="W152" s="47"/>
      <c r="X152" s="47"/>
      <c r="Y152" s="47"/>
      <c r="Z152" s="47"/>
      <c r="AA152" s="47"/>
    </row>
    <row r="153" spans="1:27" x14ac:dyDescent="0.25">
      <c r="A153" s="183">
        <v>39674</v>
      </c>
      <c r="B153" s="133"/>
      <c r="C153" s="184">
        <v>111.7</v>
      </c>
      <c r="K153" s="16"/>
      <c r="L153" s="39"/>
      <c r="M153" s="39"/>
      <c r="O153" s="10"/>
      <c r="P153" s="192"/>
      <c r="Q153" s="191"/>
      <c r="U153" s="25"/>
      <c r="W153" s="47"/>
      <c r="X153" s="47"/>
      <c r="Y153" s="47"/>
      <c r="Z153" s="47"/>
      <c r="AA153" s="47"/>
    </row>
    <row r="154" spans="1:27" x14ac:dyDescent="0.25">
      <c r="A154" s="183">
        <v>39675</v>
      </c>
      <c r="B154" s="133"/>
      <c r="C154" s="184">
        <v>111.94</v>
      </c>
      <c r="K154" s="16"/>
      <c r="L154" s="39"/>
      <c r="M154" s="39"/>
      <c r="O154" s="10"/>
      <c r="P154" s="192"/>
      <c r="Q154" s="191"/>
      <c r="U154" s="25"/>
      <c r="W154" s="47"/>
      <c r="X154" s="47"/>
      <c r="Y154" s="47"/>
      <c r="Z154" s="47"/>
      <c r="AA154" s="47"/>
    </row>
    <row r="155" spans="1:27" x14ac:dyDescent="0.25">
      <c r="A155" s="183">
        <v>39678</v>
      </c>
      <c r="B155" s="133"/>
      <c r="C155" s="184">
        <v>112.5</v>
      </c>
      <c r="K155" s="16"/>
      <c r="L155" s="39"/>
      <c r="M155" s="39"/>
      <c r="O155" s="10"/>
      <c r="P155" s="192"/>
      <c r="Q155" s="191"/>
      <c r="U155" s="25"/>
      <c r="W155" s="47"/>
      <c r="X155" s="47"/>
      <c r="Y155" s="47"/>
      <c r="Z155" s="47"/>
      <c r="AA155" s="47"/>
    </row>
    <row r="156" spans="1:27" x14ac:dyDescent="0.25">
      <c r="A156" s="183">
        <v>39679</v>
      </c>
      <c r="B156" s="133"/>
      <c r="C156" s="184">
        <v>112.53</v>
      </c>
      <c r="K156" s="16"/>
      <c r="L156" s="39"/>
      <c r="M156" s="39"/>
      <c r="O156" s="10"/>
      <c r="P156" s="192"/>
      <c r="Q156" s="191"/>
      <c r="U156" s="25"/>
      <c r="W156" s="47"/>
      <c r="X156" s="47"/>
      <c r="Y156" s="47"/>
      <c r="Z156" s="47"/>
      <c r="AA156" s="47"/>
    </row>
    <row r="157" spans="1:27" x14ac:dyDescent="0.25">
      <c r="A157" s="183">
        <v>39680</v>
      </c>
      <c r="B157" s="133"/>
      <c r="C157" s="184">
        <v>112</v>
      </c>
      <c r="K157" s="16"/>
      <c r="L157" s="39"/>
      <c r="M157" s="39"/>
      <c r="O157" s="10"/>
      <c r="P157" s="192"/>
      <c r="Q157" s="191"/>
      <c r="U157" s="25"/>
      <c r="W157" s="47"/>
      <c r="X157" s="47"/>
      <c r="Y157" s="47"/>
      <c r="Z157" s="47"/>
      <c r="AA157" s="47"/>
    </row>
    <row r="158" spans="1:27" x14ac:dyDescent="0.25">
      <c r="A158" s="183">
        <v>39681</v>
      </c>
      <c r="B158" s="133"/>
      <c r="C158" s="184">
        <v>112.15</v>
      </c>
      <c r="K158" s="16"/>
      <c r="L158" s="39"/>
      <c r="M158" s="39"/>
      <c r="O158" s="10"/>
      <c r="P158" s="192"/>
      <c r="Q158" s="191"/>
      <c r="U158" s="25"/>
      <c r="W158" s="47"/>
      <c r="X158" s="47"/>
      <c r="Y158" s="47"/>
      <c r="Z158" s="47"/>
      <c r="AA158" s="47"/>
    </row>
    <row r="159" spans="1:27" x14ac:dyDescent="0.25">
      <c r="A159" s="183">
        <v>39682</v>
      </c>
      <c r="B159" s="133"/>
      <c r="C159" s="184">
        <v>112</v>
      </c>
      <c r="K159" s="16"/>
      <c r="L159" s="39"/>
      <c r="M159" s="39"/>
      <c r="O159" s="10"/>
      <c r="P159" s="192"/>
      <c r="Q159" s="191"/>
      <c r="U159" s="25"/>
      <c r="W159" s="47"/>
      <c r="X159" s="47"/>
      <c r="Y159" s="47"/>
      <c r="Z159" s="47"/>
      <c r="AA159" s="47"/>
    </row>
    <row r="160" spans="1:27" x14ac:dyDescent="0.25">
      <c r="A160" s="183">
        <v>39685</v>
      </c>
      <c r="B160" s="133"/>
      <c r="C160" s="184">
        <v>112.2</v>
      </c>
      <c r="K160" s="16"/>
      <c r="L160" s="39"/>
      <c r="M160" s="39"/>
      <c r="O160" s="10"/>
      <c r="P160" s="192"/>
      <c r="Q160" s="191"/>
      <c r="U160" s="25"/>
      <c r="W160" s="47"/>
      <c r="X160" s="47"/>
      <c r="Y160" s="47"/>
      <c r="Z160" s="47"/>
      <c r="AA160" s="47"/>
    </row>
    <row r="161" spans="1:27" x14ac:dyDescent="0.25">
      <c r="A161" s="183">
        <v>39686</v>
      </c>
      <c r="B161" s="133"/>
      <c r="C161" s="184">
        <v>112.64</v>
      </c>
      <c r="K161" s="16"/>
      <c r="L161" s="39"/>
      <c r="M161" s="39"/>
      <c r="O161" s="10"/>
      <c r="P161" s="192"/>
      <c r="Q161" s="191"/>
      <c r="U161" s="25"/>
      <c r="W161" s="47"/>
      <c r="X161" s="47"/>
      <c r="Y161" s="47"/>
      <c r="Z161" s="47"/>
      <c r="AA161" s="47"/>
    </row>
    <row r="162" spans="1:27" x14ac:dyDescent="0.25">
      <c r="A162" s="183">
        <v>39688</v>
      </c>
      <c r="B162" s="133"/>
      <c r="C162" s="184">
        <v>112.25</v>
      </c>
      <c r="K162" s="16"/>
      <c r="L162" s="39"/>
      <c r="M162" s="39"/>
      <c r="O162" s="10"/>
      <c r="P162" s="192"/>
      <c r="Q162" s="191"/>
      <c r="U162" s="25"/>
      <c r="W162" s="47"/>
      <c r="X162" s="47"/>
      <c r="Y162" s="47"/>
      <c r="Z162" s="47"/>
      <c r="AA162" s="47"/>
    </row>
    <row r="163" spans="1:27" x14ac:dyDescent="0.25">
      <c r="A163" s="183">
        <v>39689</v>
      </c>
      <c r="B163" s="133"/>
      <c r="C163" s="184">
        <v>113.08</v>
      </c>
      <c r="K163" s="16"/>
      <c r="L163" s="39"/>
      <c r="M163" s="39"/>
      <c r="O163" s="10"/>
      <c r="P163" s="192"/>
      <c r="Q163" s="191"/>
      <c r="U163" s="25"/>
      <c r="W163" s="47"/>
      <c r="X163" s="47"/>
      <c r="Y163" s="47"/>
      <c r="Z163" s="47"/>
      <c r="AA163" s="47"/>
    </row>
    <row r="164" spans="1:27" x14ac:dyDescent="0.25">
      <c r="A164" s="183">
        <v>39692</v>
      </c>
      <c r="B164" s="133"/>
      <c r="C164" s="184">
        <v>112.88</v>
      </c>
      <c r="K164" s="16"/>
      <c r="L164" s="39"/>
      <c r="M164" s="39"/>
      <c r="O164" s="10"/>
      <c r="P164" s="192"/>
      <c r="Q164" s="191"/>
      <c r="U164" s="25"/>
      <c r="W164" s="47"/>
      <c r="X164" s="47"/>
      <c r="Y164" s="47"/>
      <c r="Z164" s="47"/>
      <c r="AA164" s="47"/>
    </row>
    <row r="165" spans="1:27" x14ac:dyDescent="0.25">
      <c r="A165" s="183">
        <v>39693</v>
      </c>
      <c r="B165" s="133"/>
      <c r="C165" s="184">
        <v>112.08</v>
      </c>
      <c r="K165" s="16"/>
      <c r="L165" s="39"/>
      <c r="M165" s="39"/>
      <c r="O165" s="10"/>
      <c r="P165" s="192"/>
      <c r="Q165" s="191"/>
      <c r="U165" s="25"/>
      <c r="W165" s="47"/>
      <c r="X165" s="47"/>
      <c r="Y165" s="47"/>
      <c r="Z165" s="47"/>
      <c r="AA165" s="47"/>
    </row>
    <row r="166" spans="1:27" x14ac:dyDescent="0.25">
      <c r="A166" s="183">
        <v>39694</v>
      </c>
      <c r="B166" s="133"/>
      <c r="C166" s="184">
        <v>112.76</v>
      </c>
      <c r="K166" s="16"/>
      <c r="L166" s="39"/>
      <c r="M166" s="39"/>
      <c r="O166" s="10"/>
      <c r="P166" s="192"/>
      <c r="Q166" s="191"/>
      <c r="U166" s="25"/>
      <c r="W166" s="47"/>
      <c r="X166" s="47"/>
      <c r="Y166" s="47"/>
      <c r="Z166" s="47"/>
      <c r="AA166" s="47"/>
    </row>
    <row r="167" spans="1:27" x14ac:dyDescent="0.25">
      <c r="A167" s="183">
        <v>39695</v>
      </c>
      <c r="B167" s="133"/>
      <c r="C167" s="184">
        <v>112.15</v>
      </c>
      <c r="K167" s="16"/>
      <c r="L167" s="39"/>
      <c r="M167" s="39"/>
      <c r="O167" s="10"/>
      <c r="P167" s="192"/>
      <c r="Q167" s="191"/>
      <c r="U167" s="25"/>
      <c r="W167" s="47"/>
      <c r="X167" s="47"/>
      <c r="Y167" s="47"/>
      <c r="Z167" s="47"/>
      <c r="AA167" s="47"/>
    </row>
    <row r="168" spans="1:27" x14ac:dyDescent="0.25">
      <c r="A168" s="183">
        <v>39696</v>
      </c>
      <c r="B168" s="133"/>
      <c r="C168" s="184">
        <v>113.2</v>
      </c>
      <c r="K168" s="16"/>
      <c r="L168" s="39"/>
      <c r="M168" s="39"/>
      <c r="O168" s="10"/>
      <c r="P168" s="192"/>
      <c r="Q168" s="191"/>
      <c r="U168" s="25"/>
      <c r="W168" s="47"/>
      <c r="X168" s="47"/>
      <c r="Y168" s="47"/>
      <c r="Z168" s="47"/>
      <c r="AA168" s="47"/>
    </row>
    <row r="169" spans="1:27" x14ac:dyDescent="0.25">
      <c r="A169" s="183">
        <v>39699</v>
      </c>
      <c r="B169" s="133"/>
      <c r="C169" s="184">
        <v>112.3</v>
      </c>
      <c r="K169" s="16"/>
      <c r="L169" s="39"/>
      <c r="M169" s="39"/>
      <c r="O169" s="10"/>
      <c r="P169" s="192"/>
      <c r="Q169" s="191"/>
      <c r="U169" s="25"/>
      <c r="W169" s="47"/>
      <c r="X169" s="47"/>
      <c r="Y169" s="47"/>
      <c r="Z169" s="47"/>
      <c r="AA169" s="47"/>
    </row>
    <row r="170" spans="1:27" x14ac:dyDescent="0.25">
      <c r="A170" s="183">
        <v>39702</v>
      </c>
      <c r="B170" s="133"/>
      <c r="C170" s="184">
        <v>112.2</v>
      </c>
      <c r="K170" s="16"/>
      <c r="L170" s="39"/>
      <c r="M170" s="39"/>
      <c r="O170" s="10"/>
      <c r="P170" s="192"/>
      <c r="Q170" s="191"/>
      <c r="U170" s="25"/>
      <c r="W170" s="47"/>
      <c r="X170" s="47"/>
      <c r="Y170" s="47"/>
      <c r="Z170" s="47"/>
      <c r="AA170" s="47"/>
    </row>
    <row r="171" spans="1:27" x14ac:dyDescent="0.25">
      <c r="A171" s="183">
        <v>39703</v>
      </c>
      <c r="B171" s="133"/>
      <c r="C171" s="184">
        <v>111.62</v>
      </c>
      <c r="K171" s="16"/>
      <c r="L171" s="39"/>
      <c r="M171" s="39"/>
      <c r="O171" s="10"/>
      <c r="P171" s="192"/>
      <c r="Q171" s="191"/>
      <c r="U171" s="25"/>
      <c r="W171" s="47"/>
      <c r="X171" s="47"/>
      <c r="Y171" s="47"/>
      <c r="Z171" s="47"/>
      <c r="AA171" s="47"/>
    </row>
    <row r="172" spans="1:27" x14ac:dyDescent="0.25">
      <c r="A172" s="183">
        <v>39707</v>
      </c>
      <c r="B172" s="133"/>
      <c r="C172" s="184">
        <v>112.45</v>
      </c>
      <c r="K172" s="16"/>
      <c r="L172" s="39"/>
      <c r="M172" s="39"/>
      <c r="O172" s="10"/>
      <c r="P172" s="192"/>
      <c r="Q172" s="191"/>
      <c r="U172" s="25"/>
      <c r="W172" s="47"/>
      <c r="X172" s="47"/>
      <c r="Y172" s="47"/>
      <c r="Z172" s="47"/>
      <c r="AA172" s="47"/>
    </row>
    <row r="173" spans="1:27" x14ac:dyDescent="0.25">
      <c r="A173" s="183">
        <v>39708</v>
      </c>
      <c r="B173" s="133"/>
      <c r="C173" s="184">
        <v>112.45</v>
      </c>
      <c r="K173" s="16"/>
      <c r="L173" s="39"/>
      <c r="M173" s="39"/>
      <c r="O173" s="10"/>
      <c r="P173" s="192"/>
      <c r="Q173" s="191"/>
      <c r="U173" s="25"/>
      <c r="W173" s="47"/>
      <c r="X173" s="47"/>
      <c r="Y173" s="47"/>
      <c r="Z173" s="47"/>
      <c r="AA173" s="47"/>
    </row>
    <row r="174" spans="1:27" x14ac:dyDescent="0.25">
      <c r="A174" s="183">
        <v>39709</v>
      </c>
      <c r="B174" s="133"/>
      <c r="C174" s="184">
        <v>111.35</v>
      </c>
      <c r="K174" s="16"/>
      <c r="L174" s="39"/>
      <c r="M174" s="39"/>
      <c r="O174" s="10"/>
      <c r="P174" s="192"/>
      <c r="Q174" s="191"/>
      <c r="U174" s="25"/>
      <c r="W174" s="47"/>
      <c r="X174" s="47"/>
      <c r="Y174" s="47"/>
      <c r="Z174" s="47"/>
      <c r="AA174" s="47"/>
    </row>
    <row r="175" spans="1:27" x14ac:dyDescent="0.25">
      <c r="A175" s="183">
        <v>39710</v>
      </c>
      <c r="B175" s="133"/>
      <c r="C175" s="184">
        <v>110.13</v>
      </c>
      <c r="K175" s="16"/>
      <c r="L175" s="39"/>
      <c r="M175" s="39"/>
      <c r="O175" s="10"/>
      <c r="P175" s="192"/>
      <c r="Q175" s="191"/>
      <c r="U175" s="25"/>
      <c r="W175" s="47"/>
      <c r="X175" s="47"/>
      <c r="Y175" s="47"/>
      <c r="Z175" s="47"/>
      <c r="AA175" s="47"/>
    </row>
    <row r="176" spans="1:27" x14ac:dyDescent="0.25">
      <c r="A176" s="183">
        <v>39713</v>
      </c>
      <c r="B176" s="133"/>
      <c r="C176" s="184">
        <v>109.12</v>
      </c>
      <c r="K176" s="16"/>
      <c r="L176" s="39"/>
      <c r="M176" s="39"/>
      <c r="O176" s="10"/>
      <c r="P176" s="192"/>
      <c r="Q176" s="191"/>
      <c r="U176" s="25"/>
      <c r="W176" s="47"/>
      <c r="X176" s="47"/>
      <c r="Y176" s="47"/>
      <c r="Z176" s="47"/>
      <c r="AA176" s="47"/>
    </row>
    <row r="177" spans="1:27" x14ac:dyDescent="0.25">
      <c r="A177" s="183">
        <v>39716</v>
      </c>
      <c r="B177" s="133"/>
      <c r="C177" s="184">
        <v>109.94</v>
      </c>
      <c r="K177" s="16"/>
      <c r="L177" s="39"/>
      <c r="M177" s="39"/>
      <c r="O177" s="10"/>
      <c r="P177" s="192"/>
      <c r="Q177" s="191"/>
      <c r="U177" s="25"/>
      <c r="W177" s="47"/>
      <c r="X177" s="47"/>
      <c r="Y177" s="47"/>
      <c r="Z177" s="47"/>
      <c r="AA177" s="47"/>
    </row>
    <row r="178" spans="1:27" x14ac:dyDescent="0.25">
      <c r="A178" s="183">
        <v>39717</v>
      </c>
      <c r="B178" s="133"/>
      <c r="C178" s="184">
        <v>110</v>
      </c>
      <c r="K178" s="16"/>
      <c r="L178" s="39"/>
      <c r="M178" s="39"/>
      <c r="O178" s="10"/>
      <c r="P178" s="192"/>
      <c r="Q178" s="191"/>
      <c r="U178" s="25"/>
      <c r="W178" s="47"/>
      <c r="X178" s="47"/>
      <c r="Y178" s="47"/>
      <c r="Z178" s="47"/>
      <c r="AA178" s="47"/>
    </row>
    <row r="179" spans="1:27" x14ac:dyDescent="0.25">
      <c r="A179" s="183">
        <v>39720</v>
      </c>
      <c r="B179" s="133"/>
      <c r="C179" s="184">
        <v>111</v>
      </c>
      <c r="K179" s="16"/>
      <c r="L179" s="39"/>
      <c r="M179" s="39"/>
      <c r="O179" s="10"/>
      <c r="P179" s="192"/>
      <c r="Q179" s="191"/>
      <c r="U179" s="25"/>
      <c r="W179" s="47"/>
      <c r="X179" s="47"/>
      <c r="Y179" s="47"/>
      <c r="Z179" s="47"/>
      <c r="AA179" s="47"/>
    </row>
    <row r="180" spans="1:27" x14ac:dyDescent="0.25">
      <c r="A180" s="183">
        <v>39721</v>
      </c>
      <c r="B180" s="133"/>
      <c r="C180" s="184">
        <v>112.08</v>
      </c>
      <c r="K180" s="16"/>
      <c r="L180" s="39"/>
      <c r="M180" s="39"/>
      <c r="O180" s="10"/>
      <c r="P180" s="192"/>
      <c r="Q180" s="191"/>
      <c r="U180" s="25"/>
      <c r="W180" s="47"/>
      <c r="X180" s="47"/>
      <c r="Y180" s="47"/>
      <c r="Z180" s="47"/>
      <c r="AA180" s="47"/>
    </row>
    <row r="181" spans="1:27" x14ac:dyDescent="0.25">
      <c r="A181" s="183">
        <v>39722</v>
      </c>
      <c r="B181" s="133"/>
      <c r="C181" s="184">
        <v>112.98</v>
      </c>
      <c r="K181" s="16"/>
      <c r="L181" s="39"/>
      <c r="M181" s="39"/>
      <c r="O181" s="10"/>
      <c r="P181" s="192"/>
      <c r="Q181" s="191"/>
      <c r="U181" s="25"/>
      <c r="W181" s="47"/>
      <c r="X181" s="47"/>
      <c r="Y181" s="47"/>
      <c r="Z181" s="47"/>
      <c r="AA181" s="47"/>
    </row>
    <row r="182" spans="1:27" x14ac:dyDescent="0.25">
      <c r="A182" s="183">
        <v>39723</v>
      </c>
      <c r="B182" s="133"/>
      <c r="C182" s="184">
        <v>112.62</v>
      </c>
      <c r="K182" s="16"/>
      <c r="L182" s="39"/>
      <c r="M182" s="39"/>
      <c r="O182" s="10"/>
      <c r="P182" s="192"/>
      <c r="Q182" s="191"/>
      <c r="U182" s="25"/>
      <c r="W182" s="47"/>
      <c r="X182" s="47"/>
      <c r="Y182" s="47"/>
      <c r="Z182" s="47"/>
      <c r="AA182" s="47"/>
    </row>
    <row r="183" spans="1:27" x14ac:dyDescent="0.25">
      <c r="A183" s="183">
        <v>39724</v>
      </c>
      <c r="B183" s="133"/>
      <c r="C183" s="184">
        <v>115.3</v>
      </c>
      <c r="K183" s="16"/>
      <c r="L183" s="39"/>
      <c r="M183" s="39"/>
      <c r="O183" s="10"/>
      <c r="P183" s="192"/>
      <c r="Q183" s="191"/>
      <c r="U183" s="25"/>
      <c r="W183" s="47"/>
      <c r="X183" s="47"/>
      <c r="Y183" s="47"/>
      <c r="Z183" s="47"/>
      <c r="AA183" s="47"/>
    </row>
    <row r="184" spans="1:27" x14ac:dyDescent="0.25">
      <c r="A184" s="183">
        <v>39727</v>
      </c>
      <c r="B184" s="133"/>
      <c r="C184" s="184">
        <v>116.4</v>
      </c>
      <c r="K184" s="16"/>
      <c r="L184" s="39"/>
      <c r="M184" s="39"/>
      <c r="O184" s="10"/>
      <c r="P184" s="192"/>
      <c r="Q184" s="191"/>
      <c r="U184" s="25"/>
      <c r="W184" s="47"/>
      <c r="X184" s="47"/>
      <c r="Y184" s="47"/>
      <c r="Z184" s="47"/>
      <c r="AA184" s="47"/>
    </row>
    <row r="185" spans="1:27" x14ac:dyDescent="0.25">
      <c r="A185" s="183">
        <v>39728</v>
      </c>
      <c r="B185" s="133"/>
      <c r="C185" s="184">
        <v>117.3</v>
      </c>
      <c r="K185" s="16"/>
      <c r="L185" s="39"/>
      <c r="M185" s="39"/>
      <c r="O185" s="10"/>
      <c r="P185" s="192"/>
      <c r="Q185" s="191"/>
      <c r="U185" s="25"/>
      <c r="W185" s="47"/>
      <c r="X185" s="47"/>
      <c r="Y185" s="47"/>
      <c r="Z185" s="47"/>
      <c r="AA185" s="47"/>
    </row>
    <row r="186" spans="1:27" x14ac:dyDescent="0.25">
      <c r="A186" s="183">
        <v>39729</v>
      </c>
      <c r="B186" s="133"/>
      <c r="C186" s="184">
        <v>119.6</v>
      </c>
      <c r="K186" s="16"/>
      <c r="L186" s="39"/>
      <c r="M186" s="39"/>
      <c r="O186" s="10"/>
      <c r="P186" s="192"/>
      <c r="Q186" s="191"/>
      <c r="U186" s="25"/>
      <c r="W186" s="47"/>
      <c r="X186" s="47"/>
      <c r="Y186" s="47"/>
      <c r="Z186" s="47"/>
      <c r="AA186" s="47"/>
    </row>
    <row r="187" spans="1:27" x14ac:dyDescent="0.25">
      <c r="A187" s="183">
        <v>39730</v>
      </c>
      <c r="B187" s="133"/>
      <c r="C187" s="184">
        <v>115.3</v>
      </c>
      <c r="K187" s="16"/>
      <c r="L187" s="39"/>
      <c r="M187" s="39"/>
      <c r="O187" s="10"/>
      <c r="P187" s="192"/>
      <c r="Q187" s="191"/>
      <c r="U187" s="25"/>
      <c r="W187" s="47"/>
      <c r="X187" s="47"/>
      <c r="Y187" s="47"/>
      <c r="Z187" s="47"/>
      <c r="AA187" s="47"/>
    </row>
    <row r="188" spans="1:27" x14ac:dyDescent="0.25">
      <c r="A188" s="183">
        <v>39731</v>
      </c>
      <c r="B188" s="133"/>
      <c r="C188" s="184">
        <v>116.3</v>
      </c>
      <c r="K188" s="16"/>
      <c r="L188" s="39"/>
      <c r="M188" s="39"/>
      <c r="O188" s="10"/>
      <c r="P188" s="192"/>
      <c r="Q188" s="191"/>
      <c r="U188" s="25"/>
      <c r="W188" s="47"/>
      <c r="X188" s="47"/>
      <c r="Y188" s="47"/>
      <c r="Z188" s="47"/>
      <c r="AA188" s="47"/>
    </row>
    <row r="189" spans="1:27" x14ac:dyDescent="0.25">
      <c r="A189" s="183">
        <v>39735</v>
      </c>
      <c r="B189" s="133"/>
      <c r="C189" s="184">
        <v>111.9</v>
      </c>
      <c r="K189" s="16"/>
      <c r="L189" s="39"/>
      <c r="M189" s="39"/>
      <c r="O189" s="10"/>
      <c r="P189" s="192"/>
      <c r="Q189" s="191"/>
      <c r="U189" s="25"/>
      <c r="W189" s="47"/>
      <c r="X189" s="47"/>
      <c r="Y189" s="47"/>
      <c r="Z189" s="47"/>
      <c r="AA189" s="47"/>
    </row>
    <row r="190" spans="1:27" x14ac:dyDescent="0.25">
      <c r="A190" s="183">
        <v>39736</v>
      </c>
      <c r="B190" s="133"/>
      <c r="C190" s="184">
        <v>111.5</v>
      </c>
      <c r="K190" s="16"/>
      <c r="L190" s="39"/>
      <c r="M190" s="39"/>
      <c r="O190" s="10"/>
      <c r="P190" s="192"/>
      <c r="Q190" s="191"/>
      <c r="U190" s="25"/>
      <c r="W190" s="47"/>
      <c r="X190" s="47"/>
      <c r="Y190" s="47"/>
      <c r="Z190" s="47"/>
      <c r="AA190" s="47"/>
    </row>
    <row r="191" spans="1:27" x14ac:dyDescent="0.25">
      <c r="A191" s="183">
        <v>39737</v>
      </c>
      <c r="B191" s="133"/>
      <c r="C191" s="184">
        <v>110.02</v>
      </c>
      <c r="K191" s="16"/>
      <c r="L191" s="39"/>
      <c r="M191" s="39"/>
      <c r="O191" s="10"/>
      <c r="P191" s="192"/>
      <c r="Q191" s="191"/>
      <c r="U191" s="25"/>
      <c r="W191" s="47"/>
      <c r="X191" s="47"/>
      <c r="Y191" s="47"/>
      <c r="Z191" s="47"/>
      <c r="AA191" s="47"/>
    </row>
    <row r="192" spans="1:27" x14ac:dyDescent="0.25">
      <c r="A192" s="183">
        <v>39738</v>
      </c>
      <c r="B192" s="133"/>
      <c r="C192" s="184">
        <v>110.85</v>
      </c>
      <c r="K192" s="16"/>
      <c r="L192" s="39"/>
      <c r="M192" s="39"/>
      <c r="O192" s="10"/>
      <c r="P192" s="192"/>
      <c r="Q192" s="191"/>
      <c r="U192" s="25"/>
      <c r="W192" s="47"/>
      <c r="X192" s="47"/>
      <c r="Y192" s="47"/>
      <c r="Z192" s="47"/>
      <c r="AA192" s="47"/>
    </row>
    <row r="193" spans="1:27" x14ac:dyDescent="0.25">
      <c r="A193" s="183">
        <v>39741</v>
      </c>
      <c r="B193" s="133"/>
      <c r="C193" s="184">
        <v>111.2</v>
      </c>
      <c r="K193" s="16"/>
      <c r="L193" s="39"/>
      <c r="M193" s="39"/>
      <c r="O193" s="10"/>
      <c r="P193" s="192"/>
      <c r="Q193" s="191"/>
      <c r="U193" s="25"/>
      <c r="W193" s="47"/>
      <c r="X193" s="47"/>
      <c r="Y193" s="47"/>
      <c r="Z193" s="47"/>
      <c r="AA193" s="47"/>
    </row>
    <row r="194" spans="1:27" x14ac:dyDescent="0.25">
      <c r="A194" s="183">
        <v>39742</v>
      </c>
      <c r="B194" s="133"/>
      <c r="C194" s="184">
        <v>111.6</v>
      </c>
      <c r="K194" s="16"/>
      <c r="L194" s="39"/>
      <c r="M194" s="39"/>
      <c r="O194" s="10"/>
      <c r="P194" s="192"/>
      <c r="Q194" s="191"/>
      <c r="U194" s="25"/>
      <c r="W194" s="47"/>
      <c r="X194" s="47"/>
      <c r="Y194" s="47"/>
      <c r="Z194" s="47"/>
      <c r="AA194" s="47"/>
    </row>
    <row r="195" spans="1:27" x14ac:dyDescent="0.25">
      <c r="A195" s="183">
        <v>39743</v>
      </c>
      <c r="B195" s="133"/>
      <c r="C195" s="184">
        <v>112.75</v>
      </c>
      <c r="K195" s="16"/>
      <c r="L195" s="39"/>
      <c r="M195" s="39"/>
      <c r="O195" s="10"/>
      <c r="P195" s="192"/>
      <c r="Q195" s="191"/>
      <c r="U195" s="25"/>
      <c r="W195" s="47"/>
      <c r="X195" s="47"/>
      <c r="Y195" s="47"/>
      <c r="Z195" s="47"/>
      <c r="AA195" s="47"/>
    </row>
    <row r="196" spans="1:27" x14ac:dyDescent="0.25">
      <c r="A196" s="183">
        <v>39744</v>
      </c>
      <c r="B196" s="133"/>
      <c r="C196" s="184">
        <v>113.68</v>
      </c>
      <c r="K196" s="16"/>
      <c r="L196" s="39"/>
      <c r="M196" s="39"/>
      <c r="O196" s="10"/>
      <c r="P196" s="192"/>
      <c r="Q196" s="191"/>
      <c r="U196" s="25"/>
      <c r="W196" s="47"/>
      <c r="X196" s="47"/>
      <c r="Y196" s="47"/>
      <c r="Z196" s="47"/>
      <c r="AA196" s="47"/>
    </row>
    <row r="197" spans="1:27" x14ac:dyDescent="0.25">
      <c r="A197" s="183">
        <v>39745</v>
      </c>
      <c r="B197" s="133"/>
      <c r="C197" s="184">
        <v>115.35</v>
      </c>
      <c r="K197" s="16"/>
      <c r="L197" s="39"/>
      <c r="M197" s="39"/>
      <c r="O197" s="10"/>
      <c r="P197" s="192"/>
      <c r="Q197" s="191"/>
      <c r="U197" s="25"/>
      <c r="W197" s="47"/>
      <c r="X197" s="47"/>
      <c r="Y197" s="47"/>
      <c r="Z197" s="47"/>
      <c r="AA197" s="47"/>
    </row>
    <row r="198" spans="1:27" x14ac:dyDescent="0.25">
      <c r="A198" s="183">
        <v>39748</v>
      </c>
      <c r="B198" s="133"/>
      <c r="C198" s="184">
        <v>115.09</v>
      </c>
      <c r="K198" s="16"/>
      <c r="L198" s="39"/>
      <c r="M198" s="39"/>
      <c r="O198" s="10"/>
      <c r="P198" s="192"/>
      <c r="Q198" s="191"/>
      <c r="U198" s="25"/>
      <c r="W198" s="47"/>
      <c r="X198" s="47"/>
      <c r="Y198" s="47"/>
      <c r="Z198" s="47"/>
      <c r="AA198" s="47"/>
    </row>
    <row r="199" spans="1:27" x14ac:dyDescent="0.25">
      <c r="A199" s="183">
        <v>39749</v>
      </c>
      <c r="B199" s="133"/>
      <c r="C199" s="184">
        <v>113.8</v>
      </c>
      <c r="K199" s="16"/>
      <c r="L199" s="39"/>
      <c r="M199" s="39"/>
      <c r="O199" s="10"/>
      <c r="P199" s="192"/>
      <c r="Q199" s="191"/>
      <c r="U199" s="25"/>
      <c r="W199" s="47"/>
      <c r="X199" s="47"/>
      <c r="Y199" s="47"/>
      <c r="Z199" s="47"/>
      <c r="AA199" s="47"/>
    </row>
    <row r="200" spans="1:27" x14ac:dyDescent="0.25">
      <c r="A200" s="183">
        <v>39750</v>
      </c>
      <c r="B200" s="133"/>
      <c r="C200" s="184">
        <v>114.53</v>
      </c>
      <c r="K200" s="16"/>
      <c r="L200" s="39"/>
      <c r="M200" s="39"/>
      <c r="O200" s="10"/>
      <c r="P200" s="192"/>
      <c r="Q200" s="191"/>
      <c r="U200" s="25"/>
      <c r="W200" s="47"/>
      <c r="X200" s="47"/>
      <c r="Y200" s="47"/>
      <c r="Z200" s="47"/>
      <c r="AA200" s="47"/>
    </row>
    <row r="201" spans="1:27" x14ac:dyDescent="0.25">
      <c r="A201" s="183">
        <v>39751</v>
      </c>
      <c r="B201" s="133"/>
      <c r="C201" s="184">
        <v>113.5</v>
      </c>
      <c r="K201" s="16"/>
      <c r="L201" s="39"/>
      <c r="M201" s="39"/>
      <c r="O201" s="10"/>
      <c r="P201" s="192"/>
      <c r="Q201" s="191"/>
      <c r="U201" s="25"/>
      <c r="W201" s="47"/>
      <c r="X201" s="47"/>
      <c r="Y201" s="47"/>
      <c r="Z201" s="47"/>
      <c r="AA201" s="47"/>
    </row>
    <row r="202" spans="1:27" x14ac:dyDescent="0.25">
      <c r="A202" s="183">
        <v>39752</v>
      </c>
      <c r="B202" s="133"/>
      <c r="C202" s="184">
        <v>114.55</v>
      </c>
      <c r="K202" s="16"/>
      <c r="L202" s="39"/>
      <c r="M202" s="39"/>
      <c r="O202" s="10"/>
      <c r="P202" s="192"/>
      <c r="Q202" s="191"/>
      <c r="U202" s="25"/>
      <c r="W202" s="47"/>
      <c r="X202" s="47"/>
      <c r="Y202" s="47"/>
      <c r="Z202" s="47"/>
      <c r="AA202" s="47"/>
    </row>
    <row r="203" spans="1:27" x14ac:dyDescent="0.25">
      <c r="A203" s="183">
        <v>39755</v>
      </c>
      <c r="B203" s="133"/>
      <c r="C203" s="184">
        <v>112.8</v>
      </c>
      <c r="K203" s="16"/>
      <c r="L203" s="39"/>
      <c r="M203" s="39"/>
      <c r="O203" s="10"/>
      <c r="P203" s="192"/>
      <c r="Q203" s="191"/>
      <c r="U203" s="25"/>
      <c r="W203" s="47"/>
      <c r="X203" s="47"/>
      <c r="Y203" s="47"/>
      <c r="Z203" s="47"/>
      <c r="AA203" s="47"/>
    </row>
    <row r="204" spans="1:27" x14ac:dyDescent="0.25">
      <c r="A204" s="183">
        <v>39756</v>
      </c>
      <c r="B204" s="133"/>
      <c r="C204" s="184">
        <v>113.47</v>
      </c>
      <c r="K204" s="16"/>
      <c r="L204" s="39"/>
      <c r="M204" s="39"/>
      <c r="O204" s="10"/>
      <c r="P204" s="192"/>
      <c r="Q204" s="191"/>
      <c r="U204" s="25"/>
      <c r="W204" s="47"/>
      <c r="X204" s="47"/>
      <c r="Y204" s="47"/>
      <c r="Z204" s="47"/>
      <c r="AA204" s="47"/>
    </row>
    <row r="205" spans="1:27" x14ac:dyDescent="0.25">
      <c r="A205" s="183">
        <v>39757</v>
      </c>
      <c r="B205" s="133"/>
      <c r="C205" s="184">
        <v>114.3</v>
      </c>
      <c r="K205" s="16"/>
      <c r="L205" s="39"/>
      <c r="M205" s="39"/>
      <c r="O205" s="10"/>
      <c r="P205" s="192"/>
      <c r="Q205" s="191"/>
      <c r="U205" s="25"/>
      <c r="W205" s="47"/>
      <c r="X205" s="47"/>
      <c r="Y205" s="47"/>
      <c r="Z205" s="47"/>
      <c r="AA205" s="47"/>
    </row>
    <row r="206" spans="1:27" x14ac:dyDescent="0.25">
      <c r="A206" s="183">
        <v>39758</v>
      </c>
      <c r="B206" s="133"/>
      <c r="C206" s="184">
        <v>113.55</v>
      </c>
      <c r="K206" s="16"/>
      <c r="L206" s="39"/>
      <c r="M206" s="39"/>
      <c r="O206" s="10"/>
      <c r="P206" s="192"/>
      <c r="Q206" s="191"/>
      <c r="U206" s="25"/>
      <c r="W206" s="47"/>
      <c r="X206" s="47"/>
      <c r="Y206" s="47"/>
      <c r="Z206" s="47"/>
      <c r="AA206" s="47"/>
    </row>
    <row r="207" spans="1:27" x14ac:dyDescent="0.25">
      <c r="A207" s="183">
        <v>39759</v>
      </c>
      <c r="B207" s="133"/>
      <c r="C207" s="184">
        <v>114.2</v>
      </c>
      <c r="K207" s="16"/>
      <c r="L207" s="39"/>
      <c r="M207" s="39"/>
      <c r="O207" s="10"/>
      <c r="P207" s="192"/>
      <c r="Q207" s="191"/>
      <c r="U207" s="25"/>
      <c r="W207" s="47"/>
      <c r="X207" s="47"/>
      <c r="Y207" s="47"/>
      <c r="Z207" s="47"/>
      <c r="AA207" s="47"/>
    </row>
    <row r="208" spans="1:27" x14ac:dyDescent="0.25">
      <c r="A208" s="183">
        <v>39763</v>
      </c>
      <c r="B208" s="133"/>
      <c r="C208" s="184">
        <v>114.4</v>
      </c>
      <c r="K208" s="16"/>
      <c r="L208" s="39"/>
      <c r="M208" s="39"/>
      <c r="O208" s="10"/>
      <c r="P208" s="192"/>
      <c r="Q208" s="191"/>
      <c r="U208" s="25"/>
      <c r="W208" s="47"/>
      <c r="X208" s="47"/>
      <c r="Y208" s="47"/>
      <c r="Z208" s="47"/>
      <c r="AA208" s="47"/>
    </row>
    <row r="209" spans="1:27" x14ac:dyDescent="0.25">
      <c r="A209" s="183">
        <v>39764</v>
      </c>
      <c r="B209" s="133"/>
      <c r="C209" s="184">
        <v>114.6</v>
      </c>
      <c r="K209" s="16"/>
      <c r="L209" s="39"/>
      <c r="M209" s="39"/>
      <c r="O209" s="10"/>
      <c r="P209" s="192"/>
      <c r="Q209" s="191"/>
      <c r="U209" s="25"/>
      <c r="W209" s="47"/>
      <c r="X209" s="47"/>
      <c r="Y209" s="47"/>
      <c r="Z209" s="47"/>
      <c r="AA209" s="47"/>
    </row>
    <row r="210" spans="1:27" x14ac:dyDescent="0.25">
      <c r="A210" s="183">
        <v>39765</v>
      </c>
      <c r="B210" s="133"/>
      <c r="C210" s="184">
        <v>114.6</v>
      </c>
      <c r="K210" s="16"/>
      <c r="L210" s="39"/>
      <c r="M210" s="39"/>
      <c r="O210" s="10"/>
      <c r="P210" s="192"/>
      <c r="Q210" s="191"/>
      <c r="U210" s="25"/>
      <c r="W210" s="47"/>
      <c r="X210" s="47"/>
      <c r="Y210" s="47"/>
      <c r="Z210" s="47"/>
      <c r="AA210" s="47"/>
    </row>
    <row r="211" spans="1:27" x14ac:dyDescent="0.25">
      <c r="A211" s="183">
        <v>39769</v>
      </c>
      <c r="B211" s="133"/>
      <c r="C211" s="184">
        <v>114.73</v>
      </c>
      <c r="K211" s="16"/>
      <c r="L211" s="39"/>
      <c r="M211" s="39"/>
      <c r="O211" s="10"/>
      <c r="P211" s="192"/>
      <c r="Q211" s="191"/>
      <c r="U211" s="25"/>
      <c r="W211" s="47"/>
      <c r="X211" s="47"/>
      <c r="Y211" s="47"/>
      <c r="Z211" s="47"/>
      <c r="AA211" s="47"/>
    </row>
    <row r="212" spans="1:27" x14ac:dyDescent="0.25">
      <c r="A212" s="183">
        <v>39770</v>
      </c>
      <c r="B212" s="133"/>
      <c r="C212" s="184">
        <v>115.33</v>
      </c>
      <c r="K212" s="16"/>
      <c r="L212" s="39"/>
      <c r="M212" s="39"/>
      <c r="O212" s="10"/>
      <c r="P212" s="192"/>
      <c r="Q212" s="191"/>
      <c r="U212" s="25"/>
      <c r="W212" s="47"/>
      <c r="X212" s="47"/>
      <c r="Y212" s="47"/>
      <c r="Z212" s="47"/>
      <c r="AA212" s="47"/>
    </row>
    <row r="213" spans="1:27" x14ac:dyDescent="0.25">
      <c r="A213" s="183">
        <v>39771</v>
      </c>
      <c r="B213" s="133"/>
      <c r="C213" s="184">
        <v>116.2</v>
      </c>
      <c r="K213" s="16"/>
      <c r="L213" s="39"/>
      <c r="M213" s="39"/>
      <c r="O213" s="10"/>
      <c r="P213" s="192"/>
      <c r="Q213" s="191"/>
      <c r="U213" s="25"/>
      <c r="W213" s="47"/>
      <c r="X213" s="47"/>
      <c r="Y213" s="47"/>
      <c r="Z213" s="47"/>
      <c r="AA213" s="47"/>
    </row>
    <row r="214" spans="1:27" x14ac:dyDescent="0.25">
      <c r="A214" s="183">
        <v>39772</v>
      </c>
      <c r="B214" s="133"/>
      <c r="C214" s="184">
        <v>117.78</v>
      </c>
      <c r="K214" s="16"/>
      <c r="L214" s="39"/>
      <c r="M214" s="39"/>
      <c r="O214" s="10"/>
      <c r="P214" s="192"/>
      <c r="Q214" s="191"/>
      <c r="U214" s="25"/>
      <c r="W214" s="47"/>
      <c r="X214" s="47"/>
      <c r="Y214" s="47"/>
      <c r="Z214" s="47"/>
      <c r="AA214" s="47"/>
    </row>
    <row r="215" spans="1:27" x14ac:dyDescent="0.25">
      <c r="A215" s="183">
        <v>39773</v>
      </c>
      <c r="B215" s="133"/>
      <c r="C215" s="184">
        <v>118.55</v>
      </c>
      <c r="K215" s="16"/>
      <c r="L215" s="39"/>
      <c r="M215" s="39"/>
      <c r="O215" s="10"/>
      <c r="P215" s="192"/>
      <c r="Q215" s="191"/>
      <c r="U215" s="25"/>
      <c r="W215" s="47"/>
      <c r="X215" s="47"/>
      <c r="Y215" s="47"/>
      <c r="Z215" s="47"/>
      <c r="AA215" s="47"/>
    </row>
    <row r="216" spans="1:27" x14ac:dyDescent="0.25">
      <c r="A216" s="183">
        <v>39776</v>
      </c>
      <c r="B216" s="133"/>
      <c r="C216" s="184">
        <v>119.06</v>
      </c>
      <c r="K216" s="16"/>
      <c r="L216" s="39"/>
      <c r="M216" s="39"/>
      <c r="O216" s="10"/>
      <c r="P216" s="192"/>
      <c r="Q216" s="191"/>
      <c r="U216" s="25"/>
      <c r="W216" s="47"/>
      <c r="X216" s="47"/>
      <c r="Y216" s="47"/>
      <c r="Z216" s="47"/>
      <c r="AA216" s="47"/>
    </row>
    <row r="217" spans="1:27" x14ac:dyDescent="0.25">
      <c r="A217" s="183">
        <v>39777</v>
      </c>
      <c r="B217" s="133"/>
      <c r="C217" s="184">
        <v>119.2</v>
      </c>
      <c r="K217" s="16"/>
      <c r="L217" s="39"/>
      <c r="M217" s="39"/>
      <c r="O217" s="10"/>
      <c r="P217" s="192"/>
      <c r="Q217" s="191"/>
      <c r="U217" s="25"/>
      <c r="W217" s="47"/>
      <c r="X217" s="47"/>
      <c r="Y217" s="47"/>
      <c r="Z217" s="47"/>
      <c r="AA217" s="47"/>
    </row>
    <row r="218" spans="1:27" x14ac:dyDescent="0.25">
      <c r="A218" s="183">
        <v>39778</v>
      </c>
      <c r="B218" s="133"/>
      <c r="C218" s="184">
        <v>121.05</v>
      </c>
      <c r="K218" s="16"/>
      <c r="L218" s="39"/>
      <c r="M218" s="39"/>
      <c r="O218" s="10"/>
      <c r="P218" s="192"/>
      <c r="Q218" s="191"/>
      <c r="U218" s="25"/>
      <c r="W218" s="47"/>
      <c r="X218" s="47"/>
      <c r="Y218" s="47"/>
      <c r="Z218" s="47"/>
      <c r="AA218" s="47"/>
    </row>
    <row r="219" spans="1:27" x14ac:dyDescent="0.25">
      <c r="A219" s="183">
        <v>39779</v>
      </c>
      <c r="B219" s="133"/>
      <c r="C219" s="184">
        <v>121.75</v>
      </c>
      <c r="K219" s="16"/>
      <c r="L219" s="39"/>
      <c r="M219" s="39"/>
      <c r="O219" s="10"/>
      <c r="P219" s="192"/>
      <c r="Q219" s="191"/>
      <c r="U219" s="25"/>
      <c r="W219" s="47"/>
      <c r="X219" s="47"/>
      <c r="Y219" s="47"/>
      <c r="Z219" s="47"/>
      <c r="AA219" s="47"/>
    </row>
    <row r="220" spans="1:27" x14ac:dyDescent="0.25">
      <c r="A220" s="183">
        <v>39780</v>
      </c>
      <c r="B220" s="133"/>
      <c r="C220" s="184">
        <v>122.4</v>
      </c>
      <c r="K220" s="16"/>
      <c r="L220" s="39"/>
      <c r="M220" s="39"/>
      <c r="O220" s="10"/>
      <c r="P220" s="192"/>
      <c r="Q220" s="191"/>
      <c r="U220" s="25"/>
      <c r="W220" s="47"/>
      <c r="X220" s="47"/>
      <c r="Y220" s="47"/>
      <c r="Z220" s="47"/>
      <c r="AA220" s="47"/>
    </row>
    <row r="221" spans="1:27" x14ac:dyDescent="0.25">
      <c r="A221" s="183">
        <v>39783</v>
      </c>
      <c r="B221" s="133"/>
      <c r="C221" s="184">
        <v>122.85</v>
      </c>
      <c r="K221" s="16"/>
      <c r="L221" s="39"/>
      <c r="M221" s="39"/>
      <c r="O221" s="10"/>
      <c r="P221" s="192"/>
      <c r="Q221" s="191"/>
      <c r="U221" s="25"/>
      <c r="W221" s="47"/>
      <c r="X221" s="47"/>
      <c r="Y221" s="47"/>
      <c r="Z221" s="47"/>
      <c r="AA221" s="47"/>
    </row>
    <row r="222" spans="1:27" x14ac:dyDescent="0.25">
      <c r="A222" s="183">
        <v>39785</v>
      </c>
      <c r="B222" s="133"/>
      <c r="C222" s="184">
        <v>126.95</v>
      </c>
      <c r="K222" s="16"/>
      <c r="L222" s="39"/>
      <c r="M222" s="39"/>
      <c r="O222" s="10"/>
      <c r="P222" s="192"/>
      <c r="Q222" s="191"/>
      <c r="U222" s="25"/>
      <c r="W222" s="47"/>
      <c r="X222" s="47"/>
      <c r="Y222" s="47"/>
      <c r="Z222" s="47"/>
      <c r="AA222" s="47"/>
    </row>
    <row r="223" spans="1:27" x14ac:dyDescent="0.25">
      <c r="A223" s="183">
        <v>39786</v>
      </c>
      <c r="B223" s="133"/>
      <c r="C223" s="184">
        <v>129.1</v>
      </c>
      <c r="K223" s="16"/>
      <c r="L223" s="39"/>
      <c r="M223" s="39"/>
      <c r="O223" s="10"/>
      <c r="P223" s="192"/>
      <c r="Q223" s="191"/>
      <c r="U223" s="25"/>
      <c r="W223" s="47"/>
      <c r="X223" s="47"/>
      <c r="Y223" s="47"/>
      <c r="Z223" s="47"/>
      <c r="AA223" s="47"/>
    </row>
    <row r="224" spans="1:27" x14ac:dyDescent="0.25">
      <c r="A224" s="183">
        <v>39787</v>
      </c>
      <c r="B224" s="133"/>
      <c r="C224" s="184">
        <v>126.4</v>
      </c>
      <c r="K224" s="16"/>
      <c r="L224" s="39"/>
      <c r="M224" s="39"/>
      <c r="O224" s="10"/>
      <c r="P224" s="192"/>
      <c r="Q224" s="191"/>
      <c r="U224" s="25"/>
      <c r="W224" s="47"/>
      <c r="X224" s="47"/>
      <c r="Y224" s="47"/>
      <c r="Z224" s="47"/>
      <c r="AA224" s="47"/>
    </row>
    <row r="225" spans="1:27" x14ac:dyDescent="0.25">
      <c r="A225" s="183">
        <v>39790</v>
      </c>
      <c r="B225" s="133"/>
      <c r="C225" s="184">
        <v>124.85</v>
      </c>
      <c r="K225" s="16"/>
      <c r="L225" s="39"/>
      <c r="M225" s="39"/>
      <c r="O225" s="10"/>
      <c r="P225" s="192"/>
      <c r="Q225" s="191"/>
      <c r="U225" s="25"/>
      <c r="W225" s="47"/>
      <c r="X225" s="47"/>
      <c r="Y225" s="47"/>
      <c r="Z225" s="47"/>
      <c r="AA225" s="47"/>
    </row>
    <row r="226" spans="1:27" x14ac:dyDescent="0.25">
      <c r="A226" s="183">
        <v>39791</v>
      </c>
      <c r="B226" s="133"/>
      <c r="C226" s="184">
        <v>123.85</v>
      </c>
      <c r="K226" s="16"/>
      <c r="L226" s="39"/>
      <c r="M226" s="39"/>
      <c r="O226" s="10"/>
      <c r="P226" s="192"/>
      <c r="Q226" s="191"/>
      <c r="U226" s="25"/>
      <c r="W226" s="47"/>
      <c r="X226" s="47"/>
      <c r="Y226" s="47"/>
      <c r="Z226" s="47"/>
      <c r="AA226" s="47"/>
    </row>
    <row r="227" spans="1:27" x14ac:dyDescent="0.25">
      <c r="A227" s="183">
        <v>39792</v>
      </c>
      <c r="B227" s="133"/>
      <c r="C227" s="184">
        <v>123.25</v>
      </c>
      <c r="K227" s="16"/>
      <c r="L227" s="39"/>
      <c r="M227" s="39"/>
      <c r="O227" s="10"/>
      <c r="P227" s="192"/>
      <c r="Q227" s="191"/>
      <c r="U227" s="25"/>
      <c r="W227" s="47"/>
      <c r="X227" s="47"/>
      <c r="Y227" s="47"/>
      <c r="Z227" s="47"/>
      <c r="AA227" s="47"/>
    </row>
    <row r="228" spans="1:27" x14ac:dyDescent="0.25">
      <c r="A228" s="183">
        <v>39793</v>
      </c>
      <c r="B228" s="133"/>
      <c r="C228" s="184">
        <v>122.18</v>
      </c>
      <c r="K228" s="16"/>
      <c r="L228" s="39"/>
      <c r="M228" s="39"/>
      <c r="O228" s="10"/>
      <c r="P228" s="192"/>
      <c r="Q228" s="191"/>
      <c r="U228" s="25"/>
      <c r="W228" s="47"/>
      <c r="X228" s="47"/>
      <c r="Y228" s="47"/>
      <c r="Z228" s="47"/>
      <c r="AA228" s="47"/>
    </row>
    <row r="229" spans="1:27" x14ac:dyDescent="0.25">
      <c r="A229" s="183">
        <v>39794</v>
      </c>
      <c r="B229" s="133"/>
      <c r="C229" s="184">
        <v>122.75</v>
      </c>
      <c r="K229" s="16"/>
      <c r="L229" s="39"/>
      <c r="M229" s="39"/>
      <c r="O229" s="10"/>
      <c r="P229" s="192"/>
      <c r="Q229" s="191"/>
      <c r="U229" s="25"/>
      <c r="W229" s="47"/>
      <c r="X229" s="47"/>
      <c r="Y229" s="47"/>
      <c r="Z229" s="47"/>
      <c r="AA229" s="47"/>
    </row>
    <row r="230" spans="1:27" x14ac:dyDescent="0.25">
      <c r="A230" s="183">
        <v>39797</v>
      </c>
      <c r="B230" s="133"/>
      <c r="C230" s="184">
        <v>121.3</v>
      </c>
      <c r="K230" s="16"/>
      <c r="L230" s="39"/>
      <c r="M230" s="39"/>
      <c r="O230" s="10"/>
      <c r="P230" s="192"/>
      <c r="Q230" s="191"/>
      <c r="U230" s="25"/>
      <c r="W230" s="47"/>
      <c r="X230" s="47"/>
      <c r="Y230" s="47"/>
      <c r="Z230" s="47"/>
      <c r="AA230" s="47"/>
    </row>
    <row r="231" spans="1:27" x14ac:dyDescent="0.25">
      <c r="A231" s="183">
        <v>39798</v>
      </c>
      <c r="B231" s="133"/>
      <c r="C231" s="184">
        <v>121.95</v>
      </c>
      <c r="K231" s="16"/>
      <c r="L231" s="39"/>
      <c r="M231" s="39"/>
      <c r="O231" s="10"/>
      <c r="P231" s="192"/>
      <c r="Q231" s="191"/>
      <c r="U231" s="25"/>
      <c r="W231" s="47"/>
      <c r="X231" s="47"/>
      <c r="Y231" s="47"/>
      <c r="Z231" s="47"/>
      <c r="AA231" s="47"/>
    </row>
    <row r="232" spans="1:27" x14ac:dyDescent="0.25">
      <c r="A232" s="183">
        <v>39799</v>
      </c>
      <c r="B232" s="133"/>
      <c r="C232" s="184">
        <v>124.22</v>
      </c>
      <c r="K232" s="16"/>
      <c r="L232" s="39"/>
      <c r="M232" s="39"/>
      <c r="O232" s="10"/>
      <c r="P232" s="192"/>
      <c r="Q232" s="191"/>
      <c r="U232" s="25"/>
      <c r="W232" s="47"/>
      <c r="X232" s="47"/>
      <c r="Y232" s="47"/>
      <c r="Z232" s="47"/>
      <c r="AA232" s="47"/>
    </row>
    <row r="233" spans="1:27" x14ac:dyDescent="0.25">
      <c r="A233" s="183">
        <v>39800</v>
      </c>
      <c r="B233" s="133"/>
      <c r="C233" s="184">
        <v>123.77</v>
      </c>
      <c r="K233" s="16"/>
      <c r="L233" s="39"/>
      <c r="M233" s="39"/>
      <c r="O233" s="10"/>
      <c r="P233" s="192"/>
      <c r="Q233" s="191"/>
      <c r="U233" s="25"/>
      <c r="W233" s="47"/>
      <c r="X233" s="47"/>
      <c r="Y233" s="47"/>
      <c r="Z233" s="47"/>
      <c r="AA233" s="47"/>
    </row>
    <row r="234" spans="1:27" x14ac:dyDescent="0.25">
      <c r="A234" s="183">
        <v>39801</v>
      </c>
      <c r="B234" s="133"/>
      <c r="C234" s="184">
        <v>125</v>
      </c>
      <c r="K234" s="16"/>
      <c r="L234" s="39"/>
      <c r="M234" s="39"/>
      <c r="O234" s="10"/>
      <c r="P234" s="192"/>
      <c r="Q234" s="191"/>
      <c r="U234" s="25"/>
      <c r="W234" s="47"/>
      <c r="X234" s="47"/>
      <c r="Y234" s="47"/>
      <c r="Z234" s="47"/>
      <c r="AA234" s="47"/>
    </row>
    <row r="235" spans="1:27" x14ac:dyDescent="0.25">
      <c r="A235" s="183">
        <v>39804</v>
      </c>
      <c r="B235" s="133"/>
      <c r="C235" s="184">
        <v>124.32</v>
      </c>
      <c r="K235" s="16"/>
      <c r="L235" s="39"/>
      <c r="M235" s="39"/>
      <c r="O235" s="10"/>
      <c r="P235" s="192"/>
      <c r="Q235" s="191"/>
      <c r="U235" s="25"/>
      <c r="W235" s="47"/>
      <c r="X235" s="47"/>
      <c r="Y235" s="47"/>
      <c r="Z235" s="47"/>
      <c r="AA235" s="47"/>
    </row>
    <row r="236" spans="1:27" x14ac:dyDescent="0.25">
      <c r="A236" s="183">
        <v>39805</v>
      </c>
      <c r="B236" s="133"/>
      <c r="C236" s="184">
        <v>124.56</v>
      </c>
      <c r="K236" s="16"/>
      <c r="L236" s="39"/>
      <c r="M236" s="39"/>
      <c r="O236" s="10"/>
      <c r="P236" s="192"/>
      <c r="Q236" s="191"/>
      <c r="U236" s="25"/>
      <c r="W236" s="47"/>
      <c r="X236" s="47"/>
      <c r="Y236" s="47"/>
      <c r="Z236" s="47"/>
      <c r="AA236" s="47"/>
    </row>
    <row r="237" spans="1:27" x14ac:dyDescent="0.25">
      <c r="A237" s="183">
        <v>39811</v>
      </c>
      <c r="B237" s="133"/>
      <c r="C237" s="184">
        <v>125.05</v>
      </c>
      <c r="K237" s="16"/>
      <c r="L237" s="39"/>
      <c r="M237" s="39"/>
      <c r="O237" s="10"/>
      <c r="P237" s="192"/>
      <c r="Q237" s="191"/>
      <c r="U237" s="25"/>
      <c r="W237" s="47"/>
      <c r="X237" s="47"/>
      <c r="Y237" s="47"/>
      <c r="Z237" s="47"/>
      <c r="AA237" s="47"/>
    </row>
    <row r="238" spans="1:27" x14ac:dyDescent="0.25">
      <c r="A238" s="183">
        <v>39812</v>
      </c>
      <c r="B238" s="133"/>
      <c r="C238" s="184">
        <v>124.7</v>
      </c>
      <c r="K238" s="16"/>
      <c r="L238" s="39"/>
      <c r="M238" s="39"/>
      <c r="O238" s="10"/>
      <c r="P238" s="192"/>
      <c r="Q238" s="191"/>
      <c r="U238" s="25"/>
      <c r="W238" s="47"/>
      <c r="X238" s="47"/>
      <c r="Y238" s="47"/>
      <c r="Z238" s="47"/>
      <c r="AA238" s="47"/>
    </row>
    <row r="239" spans="1:27" x14ac:dyDescent="0.25">
      <c r="A239" s="183">
        <v>39815</v>
      </c>
      <c r="B239" s="133"/>
      <c r="C239" s="184">
        <v>124.45</v>
      </c>
      <c r="K239" s="16"/>
      <c r="L239" s="39"/>
      <c r="M239" s="39"/>
      <c r="O239" s="10"/>
      <c r="P239" s="192"/>
      <c r="Q239" s="191"/>
      <c r="U239" s="25"/>
      <c r="W239" s="47"/>
      <c r="X239" s="47"/>
      <c r="Y239" s="47"/>
      <c r="Z239" s="47"/>
      <c r="AA239" s="47"/>
    </row>
    <row r="240" spans="1:27" x14ac:dyDescent="0.25">
      <c r="A240" s="183">
        <v>39818</v>
      </c>
      <c r="B240" s="133"/>
      <c r="C240" s="184">
        <v>124.07</v>
      </c>
      <c r="K240" s="16"/>
      <c r="L240" s="39"/>
      <c r="M240" s="39"/>
      <c r="O240" s="10"/>
      <c r="P240" s="192"/>
      <c r="Q240" s="191"/>
      <c r="U240" s="25"/>
      <c r="W240" s="47"/>
      <c r="X240" s="47"/>
      <c r="Y240" s="47"/>
      <c r="Z240" s="47"/>
      <c r="AA240" s="47"/>
    </row>
    <row r="241" spans="1:27" x14ac:dyDescent="0.25">
      <c r="A241" s="183">
        <v>39819</v>
      </c>
      <c r="B241" s="133"/>
      <c r="C241" s="184">
        <v>122.95</v>
      </c>
      <c r="K241" s="16"/>
      <c r="L241" s="39"/>
      <c r="M241" s="39"/>
      <c r="O241" s="10"/>
      <c r="P241" s="192"/>
      <c r="Q241" s="191"/>
      <c r="U241" s="25"/>
      <c r="W241" s="47"/>
      <c r="X241" s="47"/>
      <c r="Y241" s="47"/>
      <c r="Z241" s="47"/>
      <c r="AA241" s="47"/>
    </row>
    <row r="242" spans="1:27" x14ac:dyDescent="0.25">
      <c r="A242" s="183">
        <v>39820</v>
      </c>
      <c r="B242" s="133"/>
      <c r="C242" s="184">
        <v>121.35</v>
      </c>
      <c r="K242" s="16"/>
      <c r="L242" s="39"/>
      <c r="M242" s="39"/>
      <c r="O242" s="10"/>
      <c r="P242" s="192"/>
      <c r="Q242" s="191"/>
      <c r="U242" s="25"/>
      <c r="W242" s="47"/>
      <c r="X242" s="47"/>
      <c r="Y242" s="47"/>
      <c r="Z242" s="47"/>
      <c r="AA242" s="47"/>
    </row>
    <row r="243" spans="1:27" x14ac:dyDescent="0.25">
      <c r="A243" s="183">
        <v>39822</v>
      </c>
      <c r="B243" s="133"/>
      <c r="C243" s="184">
        <v>121.43</v>
      </c>
      <c r="K243" s="16"/>
      <c r="L243" s="39"/>
      <c r="M243" s="39"/>
      <c r="O243" s="10"/>
      <c r="P243" s="192"/>
      <c r="Q243" s="191"/>
      <c r="U243" s="25"/>
      <c r="W243" s="47"/>
      <c r="X243" s="47"/>
      <c r="Y243" s="47"/>
      <c r="Z243" s="47"/>
      <c r="AA243" s="47"/>
    </row>
    <row r="244" spans="1:27" x14ac:dyDescent="0.25">
      <c r="A244" s="183">
        <v>39826</v>
      </c>
      <c r="B244" s="133"/>
      <c r="C244" s="184">
        <v>121.8</v>
      </c>
      <c r="K244" s="16"/>
      <c r="L244" s="39"/>
      <c r="M244" s="39"/>
      <c r="O244" s="10"/>
      <c r="P244" s="192"/>
      <c r="Q244" s="191"/>
      <c r="U244" s="25"/>
      <c r="W244" s="47"/>
      <c r="X244" s="47"/>
      <c r="Y244" s="47"/>
      <c r="Z244" s="47"/>
      <c r="AA244" s="47"/>
    </row>
    <row r="245" spans="1:27" x14ac:dyDescent="0.25">
      <c r="A245" s="183">
        <v>39827</v>
      </c>
      <c r="B245" s="133"/>
      <c r="C245" s="184">
        <v>120.75</v>
      </c>
      <c r="K245" s="16"/>
      <c r="L245" s="39"/>
      <c r="M245" s="39"/>
      <c r="O245" s="10"/>
      <c r="P245" s="192"/>
      <c r="Q245" s="191"/>
      <c r="U245" s="25"/>
      <c r="W245" s="47"/>
      <c r="X245" s="47"/>
      <c r="Y245" s="47"/>
      <c r="Z245" s="47"/>
      <c r="AA245" s="47"/>
    </row>
    <row r="246" spans="1:27" x14ac:dyDescent="0.25">
      <c r="A246" s="183">
        <v>39829</v>
      </c>
      <c r="B246" s="133"/>
      <c r="C246" s="184">
        <v>121.84</v>
      </c>
      <c r="K246" s="16"/>
      <c r="L246" s="39"/>
      <c r="M246" s="39"/>
      <c r="O246" s="10"/>
      <c r="P246" s="192"/>
      <c r="Q246" s="191"/>
      <c r="U246" s="25"/>
      <c r="W246" s="47"/>
      <c r="X246" s="47"/>
      <c r="Y246" s="47"/>
      <c r="Z246" s="47"/>
      <c r="AA246" s="47"/>
    </row>
    <row r="247" spans="1:27" x14ac:dyDescent="0.25">
      <c r="A247" s="183">
        <v>39832</v>
      </c>
      <c r="B247" s="133"/>
      <c r="C247" s="184">
        <v>120.4</v>
      </c>
      <c r="K247" s="16"/>
      <c r="L247" s="39"/>
      <c r="M247" s="39"/>
      <c r="O247" s="10"/>
      <c r="P247" s="192"/>
      <c r="Q247" s="191"/>
      <c r="U247" s="25"/>
      <c r="W247" s="47"/>
      <c r="X247" s="47"/>
      <c r="Y247" s="47"/>
      <c r="Z247" s="47"/>
      <c r="AA247" s="47"/>
    </row>
    <row r="248" spans="1:27" x14ac:dyDescent="0.25">
      <c r="A248" s="183">
        <v>39833</v>
      </c>
      <c r="B248" s="133"/>
      <c r="C248" s="184">
        <v>120.6</v>
      </c>
      <c r="K248" s="16"/>
      <c r="L248" s="39"/>
      <c r="M248" s="39"/>
      <c r="O248" s="10"/>
      <c r="P248" s="192"/>
      <c r="Q248" s="191"/>
      <c r="U248" s="25"/>
      <c r="W248" s="47"/>
      <c r="X248" s="47"/>
      <c r="Y248" s="47"/>
      <c r="Z248" s="47"/>
      <c r="AA248" s="47"/>
    </row>
    <row r="249" spans="1:27" x14ac:dyDescent="0.25">
      <c r="A249" s="183">
        <v>39834</v>
      </c>
      <c r="B249" s="133"/>
      <c r="C249" s="184">
        <v>120.72</v>
      </c>
      <c r="K249" s="16"/>
      <c r="L249" s="39"/>
      <c r="M249" s="39"/>
      <c r="O249" s="10"/>
      <c r="P249" s="192"/>
      <c r="Q249" s="191"/>
      <c r="U249" s="25"/>
      <c r="W249" s="47"/>
      <c r="X249" s="47"/>
      <c r="Y249" s="47"/>
      <c r="Z249" s="47"/>
      <c r="AA249" s="47"/>
    </row>
    <row r="250" spans="1:27" x14ac:dyDescent="0.25">
      <c r="A250" s="183">
        <v>39835</v>
      </c>
      <c r="B250" s="133"/>
      <c r="C250" s="184">
        <v>120.02</v>
      </c>
      <c r="K250" s="16"/>
      <c r="L250" s="39"/>
      <c r="M250" s="39"/>
      <c r="O250" s="10"/>
      <c r="P250" s="192"/>
      <c r="Q250" s="191"/>
      <c r="U250" s="25"/>
      <c r="W250" s="47"/>
      <c r="X250" s="47"/>
      <c r="Y250" s="47"/>
      <c r="Z250" s="47"/>
      <c r="AA250" s="47"/>
    </row>
    <row r="251" spans="1:27" x14ac:dyDescent="0.25">
      <c r="A251" s="183">
        <v>39836</v>
      </c>
      <c r="B251" s="133"/>
      <c r="C251" s="184">
        <v>119.15</v>
      </c>
      <c r="K251" s="16"/>
      <c r="L251" s="39"/>
      <c r="M251" s="39"/>
      <c r="O251" s="10"/>
      <c r="P251" s="192"/>
      <c r="Q251" s="191"/>
      <c r="U251" s="25"/>
      <c r="W251" s="47"/>
      <c r="X251" s="47"/>
      <c r="Y251" s="47"/>
      <c r="Z251" s="47"/>
      <c r="AA251" s="47"/>
    </row>
    <row r="252" spans="1:27" x14ac:dyDescent="0.25">
      <c r="A252" s="183">
        <v>39839</v>
      </c>
      <c r="B252" s="133"/>
      <c r="C252" s="184">
        <v>116.94</v>
      </c>
      <c r="K252" s="16"/>
      <c r="L252" s="39"/>
      <c r="M252" s="39"/>
      <c r="O252" s="10"/>
      <c r="P252" s="192"/>
      <c r="Q252" s="191"/>
      <c r="U252" s="25"/>
      <c r="W252" s="47"/>
      <c r="X252" s="47"/>
      <c r="Y252" s="47"/>
      <c r="Z252" s="47"/>
      <c r="AA252" s="47"/>
    </row>
    <row r="253" spans="1:27" x14ac:dyDescent="0.25">
      <c r="A253" s="183">
        <v>39840</v>
      </c>
      <c r="B253" s="133"/>
      <c r="C253" s="184">
        <v>116.95</v>
      </c>
      <c r="K253" s="16"/>
      <c r="L253" s="39"/>
      <c r="M253" s="39"/>
      <c r="O253" s="10"/>
      <c r="P253" s="192"/>
      <c r="Q253" s="191"/>
      <c r="U253" s="25"/>
      <c r="W253" s="47"/>
      <c r="X253" s="47"/>
      <c r="Y253" s="47"/>
      <c r="Z253" s="47"/>
      <c r="AA253" s="47"/>
    </row>
    <row r="254" spans="1:27" x14ac:dyDescent="0.25">
      <c r="A254" s="183">
        <v>39841</v>
      </c>
      <c r="B254" s="133"/>
      <c r="C254" s="184">
        <v>118.25</v>
      </c>
      <c r="K254" s="16"/>
      <c r="L254" s="39"/>
      <c r="M254" s="39"/>
      <c r="O254" s="10"/>
      <c r="P254" s="192"/>
      <c r="Q254" s="191"/>
      <c r="U254" s="25"/>
      <c r="W254" s="47"/>
      <c r="X254" s="47"/>
      <c r="Y254" s="47"/>
      <c r="Z254" s="47"/>
      <c r="AA254" s="47"/>
    </row>
    <row r="255" spans="1:27" x14ac:dyDescent="0.25">
      <c r="A255" s="183">
        <v>39842</v>
      </c>
      <c r="B255" s="133"/>
      <c r="C255" s="184">
        <v>119.1</v>
      </c>
      <c r="K255" s="16"/>
      <c r="L255" s="39"/>
      <c r="M255" s="39"/>
      <c r="O255" s="10"/>
      <c r="P255" s="192"/>
      <c r="Q255" s="191"/>
      <c r="U255" s="25"/>
      <c r="W255" s="47"/>
      <c r="X255" s="47"/>
      <c r="Y255" s="47"/>
      <c r="Z255" s="47"/>
      <c r="AA255" s="47"/>
    </row>
    <row r="256" spans="1:27" x14ac:dyDescent="0.25">
      <c r="A256" s="183">
        <v>39846</v>
      </c>
      <c r="B256" s="133"/>
      <c r="C256" s="184">
        <v>118.9</v>
      </c>
      <c r="K256" s="16"/>
      <c r="L256" s="39"/>
      <c r="M256" s="39"/>
      <c r="O256" s="10"/>
      <c r="P256" s="192"/>
      <c r="Q256" s="191"/>
      <c r="U256" s="25"/>
      <c r="W256" s="47"/>
      <c r="X256" s="47"/>
      <c r="Y256" s="47"/>
      <c r="Z256" s="47"/>
      <c r="AA256" s="47"/>
    </row>
    <row r="257" spans="1:27" x14ac:dyDescent="0.25">
      <c r="A257" s="183">
        <v>39848</v>
      </c>
      <c r="B257" s="133"/>
      <c r="C257" s="184">
        <v>118.35</v>
      </c>
      <c r="K257" s="16"/>
      <c r="L257" s="39"/>
      <c r="M257" s="39"/>
      <c r="O257" s="10"/>
      <c r="P257" s="192"/>
      <c r="Q257" s="191"/>
      <c r="U257" s="25"/>
      <c r="W257" s="47"/>
      <c r="X257" s="47"/>
      <c r="Y257" s="47"/>
      <c r="Z257" s="47"/>
      <c r="AA257" s="47"/>
    </row>
    <row r="258" spans="1:27" x14ac:dyDescent="0.25">
      <c r="A258" s="183">
        <v>39849</v>
      </c>
      <c r="B258" s="133"/>
      <c r="C258" s="184">
        <v>117.8</v>
      </c>
      <c r="K258" s="16"/>
      <c r="L258" s="39"/>
      <c r="M258" s="39"/>
      <c r="O258" s="10"/>
      <c r="P258" s="192"/>
      <c r="Q258" s="191"/>
      <c r="U258" s="25"/>
      <c r="W258" s="47"/>
      <c r="X258" s="47"/>
      <c r="Y258" s="47"/>
      <c r="Z258" s="47"/>
      <c r="AA258" s="47"/>
    </row>
    <row r="259" spans="1:27" x14ac:dyDescent="0.25">
      <c r="A259" s="183">
        <v>39850</v>
      </c>
      <c r="B259" s="133"/>
      <c r="C259" s="184">
        <v>118.68</v>
      </c>
      <c r="K259" s="16"/>
      <c r="L259" s="39"/>
      <c r="M259" s="39"/>
      <c r="O259" s="10"/>
      <c r="P259" s="192"/>
      <c r="Q259" s="191"/>
      <c r="U259" s="25"/>
      <c r="W259" s="47"/>
      <c r="X259" s="47"/>
      <c r="Y259" s="47"/>
      <c r="Z259" s="47"/>
      <c r="AA259" s="47"/>
    </row>
    <row r="260" spans="1:27" x14ac:dyDescent="0.25">
      <c r="A260" s="183">
        <v>39853</v>
      </c>
      <c r="B260" s="133"/>
      <c r="C260" s="184">
        <v>117.8</v>
      </c>
      <c r="K260" s="16"/>
      <c r="L260" s="39"/>
      <c r="M260" s="39"/>
      <c r="O260" s="10"/>
      <c r="P260" s="192"/>
      <c r="Q260" s="191"/>
      <c r="U260" s="25"/>
      <c r="W260" s="47"/>
      <c r="X260" s="47"/>
      <c r="Y260" s="47"/>
      <c r="Z260" s="47"/>
      <c r="AA260" s="47"/>
    </row>
    <row r="261" spans="1:27" x14ac:dyDescent="0.25">
      <c r="A261" s="183">
        <v>39855</v>
      </c>
      <c r="B261" s="133"/>
      <c r="C261" s="184">
        <v>119.43</v>
      </c>
      <c r="K261" s="16"/>
      <c r="L261" s="39"/>
      <c r="M261" s="39"/>
      <c r="O261" s="10"/>
      <c r="P261" s="192"/>
      <c r="Q261" s="191"/>
      <c r="U261" s="25"/>
      <c r="W261" s="47"/>
      <c r="X261" s="47"/>
      <c r="Y261" s="47"/>
      <c r="Z261" s="47"/>
      <c r="AA261" s="47"/>
    </row>
    <row r="262" spans="1:27" x14ac:dyDescent="0.25">
      <c r="A262" s="183">
        <v>39856</v>
      </c>
      <c r="B262" s="133"/>
      <c r="C262" s="184">
        <v>121.15</v>
      </c>
      <c r="K262" s="16"/>
      <c r="L262" s="39"/>
      <c r="M262" s="39"/>
      <c r="O262" s="10"/>
      <c r="P262" s="192"/>
      <c r="Q262" s="191"/>
      <c r="U262" s="25"/>
      <c r="W262" s="47"/>
      <c r="X262" s="47"/>
      <c r="Y262" s="47"/>
      <c r="Z262" s="47"/>
      <c r="AA262" s="47"/>
    </row>
    <row r="263" spans="1:27" x14ac:dyDescent="0.25">
      <c r="A263" s="183">
        <v>39857</v>
      </c>
      <c r="B263" s="133"/>
      <c r="C263" s="184">
        <v>120.88</v>
      </c>
      <c r="K263" s="16"/>
      <c r="L263" s="39"/>
      <c r="M263" s="39"/>
      <c r="O263" s="10"/>
      <c r="P263" s="192"/>
      <c r="Q263" s="191"/>
      <c r="U263" s="25"/>
      <c r="W263" s="47"/>
      <c r="X263" s="47"/>
      <c r="Y263" s="47"/>
      <c r="Z263" s="47"/>
      <c r="AA263" s="47"/>
    </row>
    <row r="264" spans="1:27" x14ac:dyDescent="0.25">
      <c r="A264" s="183">
        <v>39860</v>
      </c>
      <c r="B264" s="133"/>
      <c r="C264" s="184">
        <v>122</v>
      </c>
      <c r="K264" s="16"/>
      <c r="L264" s="39"/>
      <c r="M264" s="39"/>
      <c r="O264" s="10"/>
      <c r="P264" s="192"/>
      <c r="Q264" s="191"/>
      <c r="U264" s="25"/>
      <c r="W264" s="47"/>
      <c r="X264" s="47"/>
      <c r="Y264" s="47"/>
      <c r="Z264" s="47"/>
      <c r="AA264" s="47"/>
    </row>
    <row r="265" spans="1:27" x14ac:dyDescent="0.25">
      <c r="A265" s="183">
        <v>39861</v>
      </c>
      <c r="B265" s="133"/>
      <c r="C265" s="184">
        <v>122.68</v>
      </c>
      <c r="K265" s="16"/>
      <c r="L265" s="39"/>
      <c r="M265" s="39"/>
      <c r="O265" s="10"/>
      <c r="P265" s="192"/>
      <c r="Q265" s="191"/>
      <c r="U265" s="25"/>
      <c r="W265" s="47"/>
      <c r="X265" s="47"/>
      <c r="Y265" s="47"/>
      <c r="Z265" s="47"/>
      <c r="AA265" s="47"/>
    </row>
    <row r="266" spans="1:27" x14ac:dyDescent="0.25">
      <c r="A266" s="183">
        <v>39864</v>
      </c>
      <c r="B266" s="133"/>
      <c r="C266" s="184">
        <v>120.95</v>
      </c>
      <c r="K266" s="16"/>
      <c r="L266" s="39"/>
      <c r="M266" s="39"/>
      <c r="O266" s="10"/>
      <c r="P266" s="192"/>
      <c r="Q266" s="191"/>
      <c r="U266" s="25"/>
      <c r="W266" s="47"/>
      <c r="X266" s="47"/>
      <c r="Y266" s="47"/>
      <c r="Z266" s="47"/>
      <c r="AA266" s="47"/>
    </row>
    <row r="267" spans="1:27" x14ac:dyDescent="0.25">
      <c r="A267" s="183">
        <v>39867</v>
      </c>
      <c r="B267" s="133"/>
      <c r="C267" s="184">
        <v>120.45</v>
      </c>
      <c r="K267" s="16"/>
      <c r="L267" s="39"/>
      <c r="M267" s="39"/>
      <c r="O267" s="10"/>
      <c r="P267" s="192"/>
      <c r="Q267" s="191"/>
      <c r="U267" s="25"/>
      <c r="W267" s="47"/>
      <c r="X267" s="47"/>
      <c r="Y267" s="47"/>
      <c r="Z267" s="47"/>
      <c r="AA267" s="47"/>
    </row>
    <row r="268" spans="1:27" x14ac:dyDescent="0.25">
      <c r="A268" s="183">
        <v>39868</v>
      </c>
      <c r="B268" s="133"/>
      <c r="C268" s="184">
        <v>121.45</v>
      </c>
      <c r="K268" s="16"/>
      <c r="L268" s="39"/>
      <c r="M268" s="39"/>
      <c r="O268" s="10"/>
      <c r="P268" s="192"/>
      <c r="Q268" s="191"/>
      <c r="U268" s="25"/>
      <c r="W268" s="47"/>
      <c r="X268" s="47"/>
      <c r="Y268" s="47"/>
      <c r="Z268" s="47"/>
      <c r="AA268" s="47"/>
    </row>
    <row r="269" spans="1:27" x14ac:dyDescent="0.25">
      <c r="A269" s="183">
        <v>39869</v>
      </c>
      <c r="B269" s="133"/>
      <c r="C269" s="184">
        <v>120.9</v>
      </c>
      <c r="K269" s="16"/>
      <c r="L269" s="39"/>
      <c r="M269" s="39"/>
      <c r="O269" s="10"/>
      <c r="P269" s="192"/>
      <c r="Q269" s="191"/>
      <c r="U269" s="25"/>
      <c r="W269" s="47"/>
      <c r="X269" s="47"/>
      <c r="Y269" s="47"/>
      <c r="Z269" s="47"/>
      <c r="AA269" s="47"/>
    </row>
    <row r="270" spans="1:27" x14ac:dyDescent="0.25">
      <c r="A270" s="183">
        <v>39870</v>
      </c>
      <c r="B270" s="133"/>
      <c r="C270" s="184">
        <v>120.83</v>
      </c>
      <c r="K270" s="16"/>
      <c r="L270" s="39"/>
      <c r="M270" s="39"/>
      <c r="O270" s="10"/>
      <c r="P270" s="192"/>
      <c r="Q270" s="191"/>
      <c r="U270" s="25"/>
      <c r="W270" s="47"/>
      <c r="X270" s="47"/>
      <c r="Y270" s="47"/>
      <c r="Z270" s="47"/>
      <c r="AA270" s="47"/>
    </row>
    <row r="271" spans="1:27" x14ac:dyDescent="0.25">
      <c r="A271" s="183">
        <v>39871</v>
      </c>
      <c r="B271" s="133"/>
      <c r="C271" s="184">
        <v>120.17</v>
      </c>
      <c r="K271" s="16"/>
      <c r="L271" s="39"/>
      <c r="M271" s="39"/>
      <c r="O271" s="10"/>
      <c r="P271" s="192"/>
      <c r="Q271" s="191"/>
      <c r="U271" s="25"/>
      <c r="W271" s="47"/>
      <c r="X271" s="47"/>
      <c r="Y271" s="47"/>
      <c r="Z271" s="47"/>
      <c r="AA271" s="47"/>
    </row>
    <row r="272" spans="1:27" x14ac:dyDescent="0.25">
      <c r="A272" s="183">
        <v>39874</v>
      </c>
      <c r="B272" s="133"/>
      <c r="C272" s="184">
        <v>120.7</v>
      </c>
      <c r="K272" s="16"/>
      <c r="L272" s="39"/>
      <c r="M272" s="39"/>
      <c r="O272" s="10"/>
      <c r="P272" s="192"/>
      <c r="Q272" s="191"/>
      <c r="U272" s="25"/>
      <c r="W272" s="47"/>
      <c r="X272" s="47"/>
      <c r="Y272" s="47"/>
      <c r="Z272" s="47"/>
      <c r="AA272" s="47"/>
    </row>
    <row r="273" spans="1:27" x14ac:dyDescent="0.25">
      <c r="A273" s="183">
        <v>39875</v>
      </c>
      <c r="B273" s="133"/>
      <c r="C273" s="184">
        <v>120.15</v>
      </c>
      <c r="K273" s="16"/>
      <c r="L273" s="39"/>
      <c r="M273" s="39"/>
      <c r="O273" s="10"/>
      <c r="P273" s="192"/>
      <c r="Q273" s="191"/>
      <c r="U273" s="25"/>
      <c r="W273" s="47"/>
      <c r="X273" s="47"/>
      <c r="Y273" s="47"/>
      <c r="Z273" s="47"/>
      <c r="AA273" s="47"/>
    </row>
    <row r="274" spans="1:27" x14ac:dyDescent="0.25">
      <c r="A274" s="183">
        <v>39876</v>
      </c>
      <c r="B274" s="133"/>
      <c r="C274" s="184">
        <v>119.17</v>
      </c>
      <c r="K274" s="16"/>
      <c r="L274" s="39"/>
      <c r="M274" s="39"/>
      <c r="O274" s="10"/>
      <c r="P274" s="192"/>
      <c r="Q274" s="191"/>
      <c r="U274" s="25"/>
      <c r="W274" s="47"/>
      <c r="X274" s="47"/>
      <c r="Y274" s="47"/>
      <c r="Z274" s="47"/>
      <c r="AA274" s="47"/>
    </row>
    <row r="275" spans="1:27" x14ac:dyDescent="0.25">
      <c r="A275" s="183">
        <v>39877</v>
      </c>
      <c r="B275" s="133"/>
      <c r="C275" s="184">
        <v>118.38</v>
      </c>
      <c r="K275" s="16"/>
      <c r="L275" s="39"/>
      <c r="M275" s="39"/>
      <c r="O275" s="10"/>
      <c r="P275" s="192"/>
      <c r="Q275" s="191"/>
      <c r="U275" s="25"/>
      <c r="W275" s="47"/>
      <c r="X275" s="47"/>
      <c r="Y275" s="47"/>
      <c r="Z275" s="47"/>
      <c r="AA275" s="47"/>
    </row>
    <row r="276" spans="1:27" x14ac:dyDescent="0.25">
      <c r="A276" s="183">
        <v>39878</v>
      </c>
      <c r="B276" s="133"/>
      <c r="C276" s="184">
        <v>120.75</v>
      </c>
      <c r="K276" s="16"/>
      <c r="L276" s="39"/>
      <c r="M276" s="39"/>
      <c r="O276" s="10"/>
      <c r="P276" s="192"/>
      <c r="Q276" s="191"/>
      <c r="U276" s="25"/>
      <c r="W276" s="47"/>
      <c r="X276" s="47"/>
      <c r="Y276" s="47"/>
      <c r="Z276" s="47"/>
      <c r="AA276" s="47"/>
    </row>
    <row r="277" spans="1:27" x14ac:dyDescent="0.25">
      <c r="A277" s="183">
        <v>39881</v>
      </c>
      <c r="B277" s="133"/>
      <c r="C277" s="184">
        <v>121.15</v>
      </c>
      <c r="K277" s="16"/>
      <c r="L277" s="39"/>
      <c r="M277" s="39"/>
      <c r="O277" s="10"/>
      <c r="P277" s="192"/>
      <c r="Q277" s="191"/>
      <c r="U277" s="25"/>
      <c r="W277" s="47"/>
      <c r="X277" s="47"/>
      <c r="Y277" s="47"/>
      <c r="Z277" s="47"/>
      <c r="AA277" s="47"/>
    </row>
    <row r="278" spans="1:27" x14ac:dyDescent="0.25">
      <c r="A278" s="183">
        <v>39883</v>
      </c>
      <c r="B278" s="133"/>
      <c r="C278" s="184">
        <v>119.6</v>
      </c>
      <c r="K278" s="16"/>
      <c r="L278" s="39"/>
      <c r="M278" s="39"/>
      <c r="O278" s="10"/>
      <c r="P278" s="192"/>
      <c r="Q278" s="191"/>
      <c r="U278" s="25"/>
      <c r="W278" s="47"/>
      <c r="X278" s="47"/>
      <c r="Y278" s="47"/>
      <c r="Z278" s="47"/>
      <c r="AA278" s="47"/>
    </row>
    <row r="279" spans="1:27" x14ac:dyDescent="0.25">
      <c r="A279" s="183">
        <v>39884</v>
      </c>
      <c r="B279" s="133"/>
      <c r="C279" s="184">
        <v>119.75</v>
      </c>
      <c r="K279" s="16"/>
      <c r="L279" s="39"/>
      <c r="M279" s="39"/>
      <c r="O279" s="10"/>
      <c r="P279" s="192"/>
      <c r="Q279" s="191"/>
      <c r="U279" s="25"/>
      <c r="W279" s="47"/>
      <c r="X279" s="47"/>
      <c r="Y279" s="47"/>
      <c r="Z279" s="47"/>
      <c r="AA279" s="47"/>
    </row>
    <row r="280" spans="1:27" x14ac:dyDescent="0.25">
      <c r="A280" s="183">
        <v>39885</v>
      </c>
      <c r="B280" s="133"/>
      <c r="C280" s="184">
        <v>118.2</v>
      </c>
      <c r="K280" s="16"/>
      <c r="L280" s="39"/>
      <c r="M280" s="39"/>
      <c r="O280" s="10"/>
      <c r="P280" s="192"/>
      <c r="Q280" s="191"/>
      <c r="U280" s="25"/>
      <c r="W280" s="47"/>
      <c r="X280" s="47"/>
      <c r="Y280" s="47"/>
      <c r="Z280" s="47"/>
      <c r="AA280" s="47"/>
    </row>
    <row r="281" spans="1:27" x14ac:dyDescent="0.25">
      <c r="A281" s="183">
        <v>39888</v>
      </c>
      <c r="B281" s="133"/>
      <c r="C281" s="184">
        <v>117.55</v>
      </c>
      <c r="K281" s="16"/>
      <c r="L281" s="39"/>
      <c r="M281" s="39"/>
      <c r="O281" s="10"/>
      <c r="P281" s="192"/>
      <c r="Q281" s="191"/>
      <c r="U281" s="25"/>
      <c r="W281" s="47"/>
      <c r="X281" s="47"/>
      <c r="Y281" s="47"/>
      <c r="Z281" s="47"/>
      <c r="AA281" s="47"/>
    </row>
    <row r="282" spans="1:27" x14ac:dyDescent="0.25">
      <c r="A282" s="183">
        <v>39889</v>
      </c>
      <c r="B282" s="133"/>
      <c r="C282" s="184">
        <v>117.4</v>
      </c>
      <c r="K282" s="16"/>
      <c r="L282" s="39"/>
      <c r="M282" s="39"/>
      <c r="O282" s="10"/>
      <c r="P282" s="192"/>
      <c r="Q282" s="191"/>
      <c r="U282" s="25"/>
      <c r="W282" s="47"/>
      <c r="X282" s="47"/>
      <c r="Y282" s="47"/>
      <c r="Z282" s="47"/>
      <c r="AA282" s="47"/>
    </row>
    <row r="283" spans="1:27" x14ac:dyDescent="0.25">
      <c r="A283" s="183">
        <v>39927</v>
      </c>
      <c r="B283" s="133"/>
      <c r="C283" s="184">
        <v>118.8</v>
      </c>
      <c r="K283" s="16"/>
      <c r="L283" s="39"/>
      <c r="M283" s="39"/>
      <c r="O283" s="10"/>
      <c r="P283" s="192"/>
      <c r="Q283" s="191"/>
      <c r="U283" s="25"/>
      <c r="W283" s="47"/>
      <c r="X283" s="47"/>
      <c r="Y283" s="47"/>
      <c r="Z283" s="47"/>
      <c r="AA283" s="47"/>
    </row>
    <row r="284" spans="1:27" x14ac:dyDescent="0.25">
      <c r="A284" s="183">
        <v>39930</v>
      </c>
      <c r="B284" s="133"/>
      <c r="C284" s="184">
        <v>119.15</v>
      </c>
      <c r="K284" s="16"/>
      <c r="L284" s="39"/>
      <c r="M284" s="39"/>
      <c r="O284" s="10"/>
      <c r="P284" s="192"/>
      <c r="Q284" s="191"/>
      <c r="U284" s="25"/>
      <c r="W284" s="47"/>
      <c r="X284" s="47"/>
      <c r="Y284" s="47"/>
      <c r="Z284" s="47"/>
      <c r="AA284" s="47"/>
    </row>
    <row r="285" spans="1:27" x14ac:dyDescent="0.25">
      <c r="A285" s="183">
        <v>39931</v>
      </c>
      <c r="B285" s="133"/>
      <c r="C285" s="184">
        <v>119.55</v>
      </c>
      <c r="K285" s="16"/>
      <c r="L285" s="39"/>
      <c r="M285" s="39"/>
      <c r="O285" s="10"/>
      <c r="P285" s="192"/>
      <c r="Q285" s="191"/>
      <c r="U285" s="25"/>
      <c r="W285" s="47"/>
      <c r="X285" s="47"/>
      <c r="Y285" s="47"/>
      <c r="Z285" s="47"/>
      <c r="AA285" s="47"/>
    </row>
    <row r="286" spans="1:27" x14ac:dyDescent="0.25">
      <c r="A286" s="183">
        <v>39932</v>
      </c>
      <c r="B286" s="133"/>
      <c r="C286" s="184">
        <v>118.85</v>
      </c>
      <c r="K286" s="16"/>
      <c r="L286" s="39"/>
      <c r="M286" s="39"/>
      <c r="O286" s="10"/>
      <c r="P286" s="192"/>
      <c r="Q286" s="191"/>
      <c r="U286" s="25"/>
      <c r="W286" s="47"/>
      <c r="X286" s="47"/>
      <c r="Y286" s="47"/>
      <c r="Z286" s="47"/>
      <c r="AA286" s="47"/>
    </row>
    <row r="287" spans="1:27" x14ac:dyDescent="0.25">
      <c r="A287" s="183">
        <v>39933</v>
      </c>
      <c r="B287" s="133"/>
      <c r="C287" s="184">
        <v>119.26</v>
      </c>
      <c r="K287" s="16"/>
      <c r="L287" s="39"/>
      <c r="M287" s="39"/>
      <c r="O287" s="10"/>
      <c r="P287" s="192"/>
      <c r="Q287" s="191"/>
      <c r="U287" s="25"/>
      <c r="W287" s="47"/>
      <c r="X287" s="47"/>
      <c r="Y287" s="47"/>
      <c r="Z287" s="47"/>
      <c r="AA287" s="47"/>
    </row>
    <row r="288" spans="1:27" x14ac:dyDescent="0.25">
      <c r="A288" s="183">
        <v>39937</v>
      </c>
      <c r="B288" s="133"/>
      <c r="C288" s="184">
        <v>119.4</v>
      </c>
      <c r="K288" s="16"/>
      <c r="L288" s="39"/>
      <c r="M288" s="39"/>
      <c r="O288" s="10"/>
      <c r="P288" s="192"/>
      <c r="Q288" s="191"/>
      <c r="U288" s="25"/>
      <c r="W288" s="47"/>
      <c r="X288" s="47"/>
      <c r="Y288" s="47"/>
      <c r="Z288" s="47"/>
      <c r="AA288" s="47"/>
    </row>
    <row r="289" spans="1:27" x14ac:dyDescent="0.25">
      <c r="A289" s="183">
        <v>39938</v>
      </c>
      <c r="B289" s="133"/>
      <c r="C289" s="184">
        <v>118.9</v>
      </c>
      <c r="K289" s="16"/>
      <c r="L289" s="39"/>
      <c r="M289" s="39"/>
      <c r="O289" s="10"/>
      <c r="P289" s="192"/>
      <c r="Q289" s="191"/>
      <c r="U289" s="25"/>
      <c r="W289" s="47"/>
      <c r="X289" s="47"/>
      <c r="Y289" s="47"/>
      <c r="Z289" s="47"/>
      <c r="AA289" s="47"/>
    </row>
    <row r="290" spans="1:27" x14ac:dyDescent="0.25">
      <c r="A290" s="183">
        <v>39939</v>
      </c>
      <c r="B290" s="133"/>
      <c r="C290" s="184">
        <v>118.9</v>
      </c>
      <c r="K290" s="16"/>
      <c r="L290" s="39"/>
      <c r="M290" s="39"/>
      <c r="O290" s="10"/>
      <c r="P290" s="192"/>
      <c r="Q290" s="191"/>
      <c r="U290" s="25"/>
      <c r="W290" s="47"/>
      <c r="X290" s="47"/>
      <c r="Y290" s="47"/>
      <c r="Z290" s="47"/>
      <c r="AA290" s="47"/>
    </row>
    <row r="291" spans="1:27" x14ac:dyDescent="0.25">
      <c r="A291" s="183">
        <v>39940</v>
      </c>
      <c r="B291" s="133"/>
      <c r="C291" s="184">
        <v>117.7</v>
      </c>
      <c r="K291" s="16"/>
      <c r="L291" s="39"/>
      <c r="M291" s="39"/>
      <c r="O291" s="10"/>
      <c r="P291" s="192"/>
      <c r="Q291" s="191"/>
      <c r="U291" s="25"/>
      <c r="W291" s="47"/>
      <c r="X291" s="47"/>
      <c r="Y291" s="47"/>
      <c r="Z291" s="47"/>
      <c r="AA291" s="47"/>
    </row>
    <row r="292" spans="1:27" x14ac:dyDescent="0.25">
      <c r="A292" s="183">
        <v>39941</v>
      </c>
      <c r="B292" s="133"/>
      <c r="C292" s="184">
        <v>116.17</v>
      </c>
      <c r="K292" s="16"/>
      <c r="L292" s="39"/>
      <c r="M292" s="39"/>
      <c r="O292" s="10"/>
      <c r="P292" s="192"/>
      <c r="Q292" s="191"/>
      <c r="U292" s="25"/>
      <c r="W292" s="47"/>
      <c r="X292" s="47"/>
      <c r="Y292" s="47"/>
      <c r="Z292" s="47"/>
      <c r="AA292" s="47"/>
    </row>
    <row r="293" spans="1:27" x14ac:dyDescent="0.25">
      <c r="A293" s="183">
        <v>39944</v>
      </c>
      <c r="B293" s="133"/>
      <c r="C293" s="184">
        <v>116.79</v>
      </c>
      <c r="K293" s="16"/>
      <c r="L293" s="39"/>
      <c r="M293" s="39"/>
      <c r="O293" s="10"/>
      <c r="P293" s="192"/>
      <c r="Q293" s="191"/>
      <c r="U293" s="25"/>
      <c r="W293" s="47"/>
      <c r="X293" s="47"/>
      <c r="Y293" s="47"/>
      <c r="Z293" s="47"/>
      <c r="AA293" s="47"/>
    </row>
    <row r="294" spans="1:27" x14ac:dyDescent="0.25">
      <c r="A294" s="183">
        <v>39945</v>
      </c>
      <c r="B294" s="133"/>
      <c r="C294" s="184">
        <v>116.6</v>
      </c>
      <c r="K294" s="16"/>
      <c r="L294" s="39"/>
      <c r="M294" s="39"/>
      <c r="O294" s="10"/>
      <c r="P294" s="192"/>
      <c r="Q294" s="191"/>
      <c r="U294" s="25"/>
      <c r="W294" s="47"/>
      <c r="X294" s="47"/>
      <c r="Y294" s="47"/>
      <c r="Z294" s="47"/>
      <c r="AA294" s="47"/>
    </row>
    <row r="295" spans="1:27" x14ac:dyDescent="0.25">
      <c r="A295" s="183">
        <v>39946</v>
      </c>
      <c r="B295" s="133"/>
      <c r="C295" s="184">
        <v>116.65</v>
      </c>
      <c r="K295" s="16"/>
      <c r="L295" s="39"/>
      <c r="M295" s="39"/>
      <c r="O295" s="10"/>
      <c r="P295" s="192"/>
      <c r="Q295" s="191"/>
      <c r="U295" s="25"/>
      <c r="W295" s="47"/>
      <c r="X295" s="47"/>
      <c r="Y295" s="47"/>
      <c r="Z295" s="47"/>
      <c r="AA295" s="47"/>
    </row>
    <row r="296" spans="1:27" x14ac:dyDescent="0.25">
      <c r="A296" s="183">
        <v>39947</v>
      </c>
      <c r="B296" s="133"/>
      <c r="C296" s="184">
        <v>117.02</v>
      </c>
      <c r="K296" s="16"/>
      <c r="L296" s="39"/>
      <c r="M296" s="39"/>
      <c r="O296" s="10"/>
      <c r="P296" s="192"/>
      <c r="Q296" s="191"/>
      <c r="U296" s="25"/>
      <c r="W296" s="47"/>
      <c r="X296" s="47"/>
      <c r="Y296" s="47"/>
      <c r="Z296" s="47"/>
      <c r="AA296" s="47"/>
    </row>
    <row r="297" spans="1:27" x14ac:dyDescent="0.25">
      <c r="A297" s="183">
        <v>39948</v>
      </c>
      <c r="B297" s="133"/>
      <c r="C297" s="184">
        <v>117.4</v>
      </c>
      <c r="K297" s="16"/>
      <c r="L297" s="39"/>
      <c r="M297" s="39"/>
      <c r="O297" s="10"/>
      <c r="P297" s="192"/>
      <c r="Q297" s="191"/>
      <c r="U297" s="25"/>
      <c r="W297" s="47"/>
      <c r="X297" s="47"/>
      <c r="Y297" s="47"/>
      <c r="Z297" s="47"/>
      <c r="AA297" s="47"/>
    </row>
    <row r="298" spans="1:27" x14ac:dyDescent="0.25">
      <c r="A298" s="183">
        <v>39951</v>
      </c>
      <c r="B298" s="133"/>
      <c r="C298" s="184">
        <v>117.3</v>
      </c>
      <c r="K298" s="16"/>
      <c r="L298" s="39"/>
      <c r="M298" s="39"/>
      <c r="O298" s="10"/>
      <c r="P298" s="192"/>
      <c r="Q298" s="191"/>
      <c r="U298" s="25"/>
      <c r="W298" s="47"/>
      <c r="X298" s="47"/>
      <c r="Y298" s="47"/>
      <c r="Z298" s="47"/>
      <c r="AA298" s="47"/>
    </row>
    <row r="299" spans="1:27" x14ac:dyDescent="0.25">
      <c r="A299" s="183">
        <v>39952</v>
      </c>
      <c r="B299" s="133"/>
      <c r="C299" s="184">
        <v>116.6</v>
      </c>
      <c r="K299" s="16"/>
      <c r="L299" s="39"/>
      <c r="M299" s="39"/>
      <c r="O299" s="10"/>
      <c r="P299" s="192"/>
      <c r="Q299" s="191"/>
      <c r="U299" s="25"/>
      <c r="W299" s="47"/>
      <c r="X299" s="47"/>
      <c r="Y299" s="47"/>
      <c r="Z299" s="47"/>
      <c r="AA299" s="47"/>
    </row>
    <row r="300" spans="1:27" x14ac:dyDescent="0.25">
      <c r="A300" s="183">
        <v>39953</v>
      </c>
      <c r="B300" s="133"/>
      <c r="C300" s="184">
        <v>116.42</v>
      </c>
      <c r="K300" s="16"/>
      <c r="L300" s="39"/>
      <c r="M300" s="39"/>
      <c r="O300" s="10"/>
      <c r="P300" s="192"/>
      <c r="Q300" s="191"/>
      <c r="U300" s="25"/>
      <c r="W300" s="47"/>
      <c r="X300" s="47"/>
      <c r="Y300" s="47"/>
      <c r="Z300" s="47"/>
      <c r="AA300" s="47"/>
    </row>
    <row r="301" spans="1:27" x14ac:dyDescent="0.25">
      <c r="A301" s="183">
        <v>39955</v>
      </c>
      <c r="B301" s="133"/>
      <c r="C301" s="184">
        <v>115.68</v>
      </c>
      <c r="K301" s="16"/>
      <c r="L301" s="39"/>
      <c r="M301" s="39"/>
      <c r="O301" s="10"/>
      <c r="P301" s="192"/>
      <c r="Q301" s="191"/>
      <c r="U301" s="25"/>
      <c r="W301" s="47"/>
      <c r="X301" s="47"/>
      <c r="Y301" s="47"/>
      <c r="Z301" s="47"/>
      <c r="AA301" s="47"/>
    </row>
    <row r="302" spans="1:27" x14ac:dyDescent="0.25">
      <c r="A302" s="183">
        <v>39966</v>
      </c>
      <c r="B302" s="133"/>
      <c r="C302" s="184">
        <v>113.8</v>
      </c>
      <c r="K302" s="16"/>
      <c r="L302" s="39"/>
      <c r="M302" s="39"/>
      <c r="O302" s="10"/>
      <c r="P302" s="192"/>
      <c r="Q302" s="191"/>
      <c r="U302" s="25"/>
      <c r="W302" s="47"/>
      <c r="X302" s="47"/>
      <c r="Y302" s="47"/>
      <c r="Z302" s="47"/>
      <c r="AA302" s="47"/>
    </row>
    <row r="303" spans="1:27" x14ac:dyDescent="0.25">
      <c r="A303" s="183">
        <v>39967</v>
      </c>
      <c r="B303" s="133"/>
      <c r="C303" s="184">
        <v>114.9</v>
      </c>
      <c r="K303" s="16"/>
      <c r="L303" s="39"/>
      <c r="M303" s="39"/>
      <c r="O303" s="10"/>
      <c r="P303" s="192"/>
      <c r="Q303" s="191"/>
      <c r="U303" s="25"/>
      <c r="W303" s="47"/>
      <c r="X303" s="47"/>
      <c r="Y303" s="47"/>
      <c r="Z303" s="47"/>
      <c r="AA303" s="47"/>
    </row>
    <row r="304" spans="1:27" x14ac:dyDescent="0.25">
      <c r="A304" s="183">
        <v>39968</v>
      </c>
      <c r="B304" s="133"/>
      <c r="C304" s="184">
        <v>115.1</v>
      </c>
      <c r="K304" s="16"/>
      <c r="L304" s="39"/>
      <c r="M304" s="39"/>
      <c r="O304" s="10"/>
      <c r="P304" s="192"/>
      <c r="Q304" s="191"/>
      <c r="U304" s="25"/>
      <c r="W304" s="47"/>
      <c r="X304" s="47"/>
      <c r="Y304" s="47"/>
      <c r="Z304" s="47"/>
      <c r="AA304" s="47"/>
    </row>
    <row r="305" spans="1:27" x14ac:dyDescent="0.25">
      <c r="A305" s="183">
        <v>39969</v>
      </c>
      <c r="B305" s="133"/>
      <c r="C305" s="184">
        <v>114.7</v>
      </c>
      <c r="K305" s="16"/>
      <c r="L305" s="39"/>
      <c r="M305" s="39"/>
      <c r="O305" s="10"/>
      <c r="P305" s="192"/>
      <c r="Q305" s="191"/>
      <c r="U305" s="25"/>
      <c r="W305" s="47"/>
      <c r="X305" s="47"/>
      <c r="Y305" s="47"/>
      <c r="Z305" s="47"/>
      <c r="AA305" s="47"/>
    </row>
    <row r="306" spans="1:27" x14ac:dyDescent="0.25">
      <c r="A306" s="183">
        <v>39972</v>
      </c>
      <c r="B306" s="133"/>
      <c r="C306" s="184">
        <v>114.7</v>
      </c>
      <c r="K306" s="16"/>
      <c r="L306" s="39"/>
      <c r="M306" s="39"/>
      <c r="O306" s="10"/>
      <c r="P306" s="192"/>
      <c r="Q306" s="191"/>
      <c r="U306" s="25"/>
      <c r="W306" s="47"/>
      <c r="X306" s="47"/>
      <c r="Y306" s="47"/>
      <c r="Z306" s="47"/>
      <c r="AA306" s="47"/>
    </row>
    <row r="307" spans="1:27" x14ac:dyDescent="0.25">
      <c r="A307" s="183">
        <v>39973</v>
      </c>
      <c r="B307" s="133"/>
      <c r="C307" s="184">
        <v>114.98</v>
      </c>
      <c r="K307" s="16"/>
      <c r="L307" s="39"/>
      <c r="M307" s="39"/>
      <c r="O307" s="10"/>
      <c r="P307" s="192"/>
      <c r="Q307" s="191"/>
      <c r="U307" s="25"/>
      <c r="W307" s="47"/>
      <c r="X307" s="47"/>
      <c r="Y307" s="47"/>
      <c r="Z307" s="47"/>
      <c r="AA307" s="47"/>
    </row>
    <row r="308" spans="1:27" x14ac:dyDescent="0.25">
      <c r="A308" s="183">
        <v>39974</v>
      </c>
      <c r="B308" s="133"/>
      <c r="C308" s="184">
        <v>115.1</v>
      </c>
      <c r="K308" s="16"/>
      <c r="L308" s="39"/>
      <c r="M308" s="39"/>
      <c r="O308" s="10"/>
      <c r="P308" s="192"/>
      <c r="Q308" s="191"/>
      <c r="U308" s="25"/>
      <c r="W308" s="47"/>
      <c r="X308" s="47"/>
      <c r="Y308" s="47"/>
      <c r="Z308" s="47"/>
      <c r="AA308" s="47"/>
    </row>
    <row r="309" spans="1:27" x14ac:dyDescent="0.25">
      <c r="A309" s="183">
        <v>39976</v>
      </c>
      <c r="B309" s="133"/>
      <c r="C309" s="184">
        <v>115.27</v>
      </c>
      <c r="K309" s="16"/>
      <c r="L309" s="39"/>
      <c r="M309" s="39"/>
      <c r="O309" s="10"/>
      <c r="P309" s="192"/>
      <c r="Q309" s="191"/>
      <c r="U309" s="25"/>
      <c r="W309" s="47"/>
      <c r="X309" s="47"/>
      <c r="Y309" s="47"/>
      <c r="Z309" s="47"/>
      <c r="AA309" s="47"/>
    </row>
    <row r="310" spans="1:27" x14ac:dyDescent="0.25">
      <c r="A310" s="183">
        <v>39979</v>
      </c>
      <c r="B310" s="133"/>
      <c r="C310" s="184">
        <v>115.6</v>
      </c>
      <c r="K310" s="16"/>
      <c r="L310" s="39"/>
      <c r="M310" s="39"/>
      <c r="O310" s="10"/>
      <c r="P310" s="192"/>
      <c r="Q310" s="191"/>
      <c r="U310" s="25"/>
      <c r="W310" s="47"/>
      <c r="X310" s="47"/>
      <c r="Y310" s="47"/>
      <c r="Z310" s="47"/>
      <c r="AA310" s="47"/>
    </row>
    <row r="311" spans="1:27" x14ac:dyDescent="0.25">
      <c r="A311" s="183">
        <v>39980</v>
      </c>
      <c r="B311" s="133"/>
      <c r="C311" s="184">
        <v>115.52</v>
      </c>
      <c r="K311" s="16"/>
      <c r="L311" s="39"/>
      <c r="M311" s="39"/>
      <c r="O311" s="10"/>
      <c r="P311" s="192"/>
      <c r="Q311" s="191"/>
      <c r="U311" s="25"/>
      <c r="W311" s="47"/>
      <c r="X311" s="47"/>
      <c r="Y311" s="47"/>
      <c r="Z311" s="47"/>
      <c r="AA311" s="47"/>
    </row>
    <row r="312" spans="1:27" x14ac:dyDescent="0.25">
      <c r="A312" s="183">
        <v>39981</v>
      </c>
      <c r="B312" s="133"/>
      <c r="C312" s="184">
        <v>116.05</v>
      </c>
      <c r="K312" s="16"/>
      <c r="L312" s="39"/>
      <c r="M312" s="39"/>
      <c r="O312" s="10"/>
      <c r="P312" s="192"/>
      <c r="Q312" s="191"/>
      <c r="U312" s="25"/>
      <c r="W312" s="47"/>
      <c r="X312" s="47"/>
      <c r="Y312" s="47"/>
      <c r="Z312" s="47"/>
      <c r="AA312" s="47"/>
    </row>
    <row r="313" spans="1:27" x14ac:dyDescent="0.25">
      <c r="A313" s="183">
        <v>39982</v>
      </c>
      <c r="B313" s="133"/>
      <c r="C313" s="184">
        <v>115.85</v>
      </c>
      <c r="K313" s="16"/>
      <c r="L313" s="39"/>
      <c r="M313" s="39"/>
      <c r="O313" s="10"/>
      <c r="P313" s="192"/>
      <c r="Q313" s="191"/>
      <c r="U313" s="25"/>
      <c r="W313" s="47"/>
      <c r="X313" s="47"/>
      <c r="Y313" s="47"/>
      <c r="Z313" s="47"/>
      <c r="AA313" s="47"/>
    </row>
    <row r="314" spans="1:27" x14ac:dyDescent="0.25">
      <c r="A314" s="183">
        <v>39983</v>
      </c>
      <c r="B314" s="133"/>
      <c r="C314" s="184">
        <v>114.8</v>
      </c>
      <c r="K314" s="16"/>
      <c r="L314" s="39"/>
      <c r="M314" s="39"/>
      <c r="O314" s="10"/>
      <c r="P314" s="192"/>
      <c r="Q314" s="191"/>
      <c r="U314" s="25"/>
      <c r="W314" s="47"/>
      <c r="X314" s="47"/>
      <c r="Y314" s="47"/>
      <c r="Z314" s="47"/>
      <c r="AA314" s="47"/>
    </row>
    <row r="315" spans="1:27" x14ac:dyDescent="0.25">
      <c r="A315" s="183">
        <v>39986</v>
      </c>
      <c r="B315" s="133"/>
      <c r="C315" s="184">
        <v>115.7</v>
      </c>
      <c r="K315" s="16"/>
      <c r="L315" s="39"/>
      <c r="M315" s="39"/>
      <c r="O315" s="10"/>
      <c r="P315" s="192"/>
      <c r="Q315" s="191"/>
      <c r="U315" s="25"/>
      <c r="W315" s="47"/>
      <c r="X315" s="47"/>
      <c r="Y315" s="47"/>
      <c r="Z315" s="47"/>
      <c r="AA315" s="47"/>
    </row>
    <row r="316" spans="1:27" x14ac:dyDescent="0.25">
      <c r="A316" s="183">
        <v>39987</v>
      </c>
      <c r="B316" s="133"/>
      <c r="C316" s="184">
        <v>115.67</v>
      </c>
      <c r="K316" s="16"/>
      <c r="L316" s="39"/>
      <c r="M316" s="39"/>
      <c r="O316" s="10"/>
      <c r="P316" s="192"/>
      <c r="Q316" s="191"/>
      <c r="U316" s="25"/>
      <c r="W316" s="47"/>
      <c r="X316" s="47"/>
      <c r="Y316" s="47"/>
      <c r="Z316" s="47"/>
      <c r="AA316" s="47"/>
    </row>
    <row r="317" spans="1:27" x14ac:dyDescent="0.25">
      <c r="A317" s="183">
        <v>39988</v>
      </c>
      <c r="B317" s="133"/>
      <c r="C317" s="184">
        <v>115.97</v>
      </c>
      <c r="K317" s="16"/>
      <c r="L317" s="39"/>
      <c r="M317" s="39"/>
      <c r="O317" s="10"/>
      <c r="P317" s="192"/>
      <c r="Q317" s="191"/>
      <c r="U317" s="25"/>
      <c r="W317" s="47"/>
      <c r="X317" s="47"/>
      <c r="Y317" s="47"/>
      <c r="Z317" s="47"/>
      <c r="AA317" s="47"/>
    </row>
    <row r="318" spans="1:27" x14ac:dyDescent="0.25">
      <c r="A318" s="183">
        <v>39989</v>
      </c>
      <c r="B318" s="133"/>
      <c r="C318" s="184">
        <v>115.87</v>
      </c>
      <c r="K318" s="16"/>
      <c r="L318" s="39"/>
      <c r="M318" s="39"/>
      <c r="O318" s="10"/>
      <c r="P318" s="192"/>
      <c r="Q318" s="191"/>
      <c r="U318" s="25"/>
      <c r="W318" s="47"/>
      <c r="X318" s="47"/>
      <c r="Y318" s="47"/>
      <c r="Z318" s="47"/>
      <c r="AA318" s="47"/>
    </row>
    <row r="319" spans="1:27" x14ac:dyDescent="0.25">
      <c r="A319" s="183">
        <v>39990</v>
      </c>
      <c r="B319" s="133"/>
      <c r="C319" s="184">
        <v>116.12</v>
      </c>
      <c r="K319" s="16"/>
      <c r="L319" s="39"/>
      <c r="M319" s="39"/>
      <c r="O319" s="10"/>
      <c r="P319" s="192"/>
      <c r="Q319" s="191"/>
      <c r="U319" s="25"/>
      <c r="W319" s="47"/>
      <c r="X319" s="47"/>
      <c r="Y319" s="47"/>
      <c r="Z319" s="47"/>
      <c r="AA319" s="47"/>
    </row>
    <row r="320" spans="1:27" x14ac:dyDescent="0.25">
      <c r="A320" s="183">
        <v>39993</v>
      </c>
      <c r="B320" s="133"/>
      <c r="C320" s="184">
        <v>116.72</v>
      </c>
      <c r="K320" s="16"/>
      <c r="L320" s="39"/>
      <c r="M320" s="39"/>
      <c r="O320" s="10"/>
      <c r="P320" s="192"/>
      <c r="Q320" s="191"/>
      <c r="U320" s="25"/>
      <c r="W320" s="47"/>
      <c r="X320" s="47"/>
      <c r="Y320" s="47"/>
      <c r="Z320" s="47"/>
      <c r="AA320" s="47"/>
    </row>
    <row r="321" spans="1:27" x14ac:dyDescent="0.25">
      <c r="A321" s="183">
        <v>39994</v>
      </c>
      <c r="B321" s="133"/>
      <c r="C321" s="184">
        <v>116.85</v>
      </c>
      <c r="K321" s="16"/>
      <c r="L321" s="39"/>
      <c r="M321" s="39"/>
      <c r="O321" s="10"/>
      <c r="P321" s="192"/>
      <c r="Q321" s="191"/>
      <c r="U321" s="25"/>
      <c r="W321" s="47"/>
      <c r="X321" s="47"/>
      <c r="Y321" s="47"/>
      <c r="Z321" s="47"/>
      <c r="AA321" s="47"/>
    </row>
    <row r="322" spans="1:27" x14ac:dyDescent="0.25">
      <c r="A322" s="183">
        <v>39995</v>
      </c>
      <c r="B322" s="133"/>
      <c r="C322" s="184">
        <v>116.8</v>
      </c>
      <c r="K322" s="16"/>
      <c r="L322" s="39"/>
      <c r="M322" s="39"/>
      <c r="O322" s="10"/>
      <c r="P322" s="192"/>
      <c r="Q322" s="191"/>
      <c r="U322" s="25"/>
      <c r="W322" s="47"/>
      <c r="X322" s="47"/>
      <c r="Y322" s="47"/>
      <c r="Z322" s="47"/>
      <c r="AA322" s="47"/>
    </row>
    <row r="323" spans="1:27" x14ac:dyDescent="0.25">
      <c r="A323" s="183">
        <v>39996</v>
      </c>
      <c r="B323" s="133"/>
      <c r="C323" s="184">
        <v>116.95</v>
      </c>
      <c r="K323" s="16"/>
      <c r="L323" s="39"/>
      <c r="M323" s="39"/>
      <c r="O323" s="10"/>
      <c r="P323" s="192"/>
      <c r="Q323" s="191"/>
      <c r="U323" s="25"/>
      <c r="W323" s="47"/>
      <c r="X323" s="47"/>
      <c r="Y323" s="47"/>
      <c r="Z323" s="47"/>
      <c r="AA323" s="47"/>
    </row>
    <row r="324" spans="1:27" x14ac:dyDescent="0.25">
      <c r="A324" s="183">
        <v>39997</v>
      </c>
      <c r="B324" s="133"/>
      <c r="C324" s="184">
        <v>117.7</v>
      </c>
      <c r="K324" s="16"/>
      <c r="L324" s="39"/>
      <c r="M324" s="39"/>
      <c r="O324" s="10"/>
      <c r="P324" s="192"/>
      <c r="Q324" s="191"/>
      <c r="U324" s="25"/>
      <c r="W324" s="47"/>
      <c r="X324" s="47"/>
      <c r="Y324" s="47"/>
      <c r="Z324" s="47"/>
      <c r="AA324" s="47"/>
    </row>
    <row r="325" spans="1:27" x14ac:dyDescent="0.25">
      <c r="A325" s="183">
        <v>40000</v>
      </c>
      <c r="B325" s="133"/>
      <c r="C325" s="184">
        <v>118.1</v>
      </c>
      <c r="K325" s="16"/>
      <c r="L325" s="39"/>
      <c r="M325" s="39"/>
      <c r="O325" s="10"/>
      <c r="P325" s="192"/>
      <c r="Q325" s="191"/>
      <c r="U325" s="25"/>
      <c r="W325" s="47"/>
      <c r="X325" s="47"/>
      <c r="Y325" s="47"/>
      <c r="Z325" s="47"/>
      <c r="AA325" s="47"/>
    </row>
    <row r="326" spans="1:27" x14ac:dyDescent="0.25">
      <c r="A326" s="183">
        <v>40001</v>
      </c>
      <c r="B326" s="133"/>
      <c r="C326" s="184">
        <v>117.8</v>
      </c>
      <c r="K326" s="16"/>
      <c r="L326" s="39"/>
      <c r="M326" s="39"/>
      <c r="O326" s="10"/>
      <c r="P326" s="192"/>
      <c r="Q326" s="191"/>
      <c r="U326" s="25"/>
      <c r="W326" s="47"/>
      <c r="X326" s="47"/>
      <c r="Y326" s="47"/>
      <c r="Z326" s="47"/>
      <c r="AA326" s="47"/>
    </row>
    <row r="327" spans="1:27" x14ac:dyDescent="0.25">
      <c r="A327" s="183">
        <v>40002</v>
      </c>
      <c r="B327" s="133"/>
      <c r="C327" s="184">
        <v>118.32</v>
      </c>
      <c r="K327" s="16"/>
      <c r="L327" s="39"/>
      <c r="M327" s="39"/>
      <c r="O327" s="10"/>
      <c r="P327" s="192"/>
      <c r="Q327" s="191"/>
      <c r="U327" s="25"/>
      <c r="W327" s="47"/>
      <c r="X327" s="47"/>
      <c r="Y327" s="47"/>
      <c r="Z327" s="47"/>
      <c r="AA327" s="47"/>
    </row>
    <row r="328" spans="1:27" x14ac:dyDescent="0.25">
      <c r="A328" s="183">
        <v>40003</v>
      </c>
      <c r="B328" s="133"/>
      <c r="C328" s="184">
        <v>118.26</v>
      </c>
      <c r="K328" s="16"/>
      <c r="L328" s="39"/>
      <c r="M328" s="39"/>
      <c r="O328" s="10"/>
      <c r="P328" s="192"/>
      <c r="Q328" s="191"/>
      <c r="U328" s="25"/>
      <c r="W328" s="47"/>
      <c r="X328" s="47"/>
      <c r="Y328" s="47"/>
      <c r="Z328" s="47"/>
      <c r="AA328" s="47"/>
    </row>
    <row r="329" spans="1:27" x14ac:dyDescent="0.25">
      <c r="A329" s="183">
        <v>40004</v>
      </c>
      <c r="B329" s="133"/>
      <c r="C329" s="184">
        <v>118.08</v>
      </c>
      <c r="K329" s="16"/>
      <c r="L329" s="39"/>
      <c r="M329" s="39"/>
      <c r="O329" s="10"/>
      <c r="P329" s="192"/>
      <c r="Q329" s="191"/>
      <c r="U329" s="25"/>
      <c r="W329" s="47"/>
      <c r="X329" s="47"/>
      <c r="Y329" s="47"/>
      <c r="Z329" s="47"/>
      <c r="AA329" s="47"/>
    </row>
    <row r="330" spans="1:27" x14ac:dyDescent="0.25">
      <c r="A330" s="183">
        <v>40009</v>
      </c>
      <c r="B330" s="133"/>
      <c r="C330" s="184">
        <v>118.15</v>
      </c>
      <c r="K330" s="16"/>
      <c r="L330" s="39"/>
      <c r="M330" s="39"/>
      <c r="O330" s="10"/>
      <c r="P330" s="192"/>
      <c r="Q330" s="191"/>
      <c r="U330" s="25"/>
      <c r="W330" s="47"/>
      <c r="X330" s="47"/>
      <c r="Y330" s="47"/>
      <c r="Z330" s="47"/>
      <c r="AA330" s="47"/>
    </row>
    <row r="331" spans="1:27" x14ac:dyDescent="0.25">
      <c r="A331" s="183">
        <v>40010</v>
      </c>
      <c r="B331" s="133"/>
      <c r="C331" s="184">
        <v>117.7</v>
      </c>
      <c r="K331" s="16"/>
      <c r="L331" s="39"/>
      <c r="M331" s="39"/>
      <c r="O331" s="10"/>
      <c r="P331" s="192"/>
      <c r="Q331" s="191"/>
      <c r="U331" s="25"/>
      <c r="W331" s="47"/>
      <c r="X331" s="47"/>
      <c r="Y331" s="47"/>
      <c r="Z331" s="47"/>
      <c r="AA331" s="47"/>
    </row>
    <row r="332" spans="1:27" x14ac:dyDescent="0.25">
      <c r="A332" s="183">
        <v>40011</v>
      </c>
      <c r="B332" s="133"/>
      <c r="C332" s="184">
        <v>118.25</v>
      </c>
      <c r="K332" s="16"/>
      <c r="L332" s="39"/>
      <c r="M332" s="39"/>
      <c r="O332" s="10"/>
      <c r="P332" s="192"/>
      <c r="Q332" s="191"/>
      <c r="U332" s="25"/>
      <c r="W332" s="47"/>
      <c r="X332" s="47"/>
      <c r="Y332" s="47"/>
      <c r="Z332" s="47"/>
      <c r="AA332" s="47"/>
    </row>
    <row r="333" spans="1:27" x14ac:dyDescent="0.25">
      <c r="A333" s="183">
        <v>40014</v>
      </c>
      <c r="B333" s="133"/>
      <c r="C333" s="184">
        <v>116.65</v>
      </c>
      <c r="K333" s="16"/>
      <c r="L333" s="39"/>
      <c r="M333" s="39"/>
      <c r="O333" s="10"/>
      <c r="P333" s="192"/>
      <c r="Q333" s="191"/>
      <c r="U333" s="25"/>
      <c r="W333" s="47"/>
      <c r="X333" s="47"/>
      <c r="Y333" s="47"/>
      <c r="Z333" s="47"/>
      <c r="AA333" s="47"/>
    </row>
    <row r="334" spans="1:27" x14ac:dyDescent="0.25">
      <c r="A334" s="183">
        <v>40015</v>
      </c>
      <c r="B334" s="133"/>
      <c r="C334" s="184">
        <v>116.9</v>
      </c>
      <c r="K334" s="16"/>
      <c r="L334" s="39"/>
      <c r="M334" s="39"/>
      <c r="O334" s="10"/>
      <c r="P334" s="192"/>
      <c r="Q334" s="191"/>
      <c r="U334" s="25"/>
      <c r="W334" s="47"/>
      <c r="X334" s="47"/>
      <c r="Y334" s="47"/>
      <c r="Z334" s="47"/>
      <c r="AA334" s="47"/>
    </row>
    <row r="335" spans="1:27" x14ac:dyDescent="0.25">
      <c r="A335" s="183">
        <v>40016</v>
      </c>
      <c r="B335" s="133"/>
      <c r="C335" s="184">
        <v>117.4</v>
      </c>
      <c r="K335" s="16"/>
      <c r="L335" s="39"/>
      <c r="M335" s="39"/>
      <c r="O335" s="10"/>
      <c r="P335" s="192"/>
      <c r="Q335" s="191"/>
      <c r="U335" s="25"/>
      <c r="W335" s="47"/>
      <c r="X335" s="47"/>
      <c r="Y335" s="47"/>
      <c r="Z335" s="47"/>
      <c r="AA335" s="47"/>
    </row>
    <row r="336" spans="1:27" x14ac:dyDescent="0.25">
      <c r="A336" s="183">
        <v>40017</v>
      </c>
      <c r="B336" s="133"/>
      <c r="C336" s="184">
        <v>117.03</v>
      </c>
      <c r="K336" s="16"/>
      <c r="L336" s="39"/>
      <c r="M336" s="39"/>
      <c r="O336" s="10"/>
      <c r="P336" s="192"/>
      <c r="Q336" s="191"/>
      <c r="U336" s="25"/>
      <c r="W336" s="47"/>
      <c r="X336" s="47"/>
      <c r="Y336" s="47"/>
      <c r="Z336" s="47"/>
      <c r="AA336" s="47"/>
    </row>
    <row r="337" spans="1:27" x14ac:dyDescent="0.25">
      <c r="A337" s="183">
        <v>40018</v>
      </c>
      <c r="B337" s="133"/>
      <c r="C337" s="184">
        <v>116.35</v>
      </c>
      <c r="K337" s="16"/>
      <c r="L337" s="39"/>
      <c r="M337" s="39"/>
      <c r="O337" s="10"/>
      <c r="P337" s="192"/>
      <c r="Q337" s="191"/>
      <c r="U337" s="25"/>
      <c r="W337" s="47"/>
      <c r="X337" s="47"/>
      <c r="Y337" s="47"/>
      <c r="Z337" s="47"/>
      <c r="AA337" s="47"/>
    </row>
    <row r="338" spans="1:27" x14ac:dyDescent="0.25">
      <c r="A338" s="183">
        <v>40021</v>
      </c>
      <c r="B338" s="133"/>
      <c r="C338" s="184">
        <v>116.28</v>
      </c>
      <c r="K338" s="16"/>
      <c r="L338" s="39"/>
      <c r="M338" s="39"/>
      <c r="O338" s="10"/>
      <c r="P338" s="192"/>
      <c r="Q338" s="191"/>
      <c r="U338" s="25"/>
      <c r="W338" s="47"/>
      <c r="X338" s="47"/>
      <c r="Y338" s="47"/>
      <c r="Z338" s="47"/>
      <c r="AA338" s="47"/>
    </row>
    <row r="339" spans="1:27" x14ac:dyDescent="0.25">
      <c r="A339" s="183">
        <v>40022</v>
      </c>
      <c r="B339" s="133"/>
      <c r="C339" s="184">
        <v>116.55</v>
      </c>
      <c r="K339" s="16"/>
      <c r="L339" s="39"/>
      <c r="M339" s="39"/>
      <c r="O339" s="10"/>
      <c r="P339" s="192"/>
      <c r="Q339" s="191"/>
      <c r="U339" s="25"/>
      <c r="W339" s="47"/>
      <c r="X339" s="47"/>
      <c r="Y339" s="47"/>
      <c r="Z339" s="47"/>
      <c r="AA339" s="47"/>
    </row>
    <row r="340" spans="1:27" x14ac:dyDescent="0.25">
      <c r="A340" s="183">
        <v>40023</v>
      </c>
      <c r="B340" s="133"/>
      <c r="C340" s="184">
        <v>117.65</v>
      </c>
      <c r="K340" s="16"/>
      <c r="L340" s="39"/>
      <c r="M340" s="39"/>
      <c r="O340" s="10"/>
      <c r="P340" s="192"/>
      <c r="Q340" s="191"/>
      <c r="U340" s="25"/>
      <c r="W340" s="47"/>
      <c r="X340" s="47"/>
      <c r="Y340" s="47"/>
      <c r="Z340" s="47"/>
      <c r="AA340" s="47"/>
    </row>
    <row r="341" spans="1:27" x14ac:dyDescent="0.25">
      <c r="A341" s="183">
        <v>40024</v>
      </c>
      <c r="B341" s="133"/>
      <c r="C341" s="184">
        <v>117.5</v>
      </c>
      <c r="K341" s="16"/>
      <c r="L341" s="39"/>
      <c r="M341" s="39"/>
      <c r="O341" s="10"/>
      <c r="P341" s="192"/>
      <c r="Q341" s="191"/>
      <c r="U341" s="25"/>
      <c r="W341" s="47"/>
      <c r="X341" s="47"/>
      <c r="Y341" s="47"/>
      <c r="Z341" s="47"/>
      <c r="AA341" s="47"/>
    </row>
    <row r="342" spans="1:27" x14ac:dyDescent="0.25">
      <c r="A342" s="183">
        <v>40025</v>
      </c>
      <c r="B342" s="133"/>
      <c r="C342" s="184">
        <v>119.23</v>
      </c>
      <c r="K342" s="16"/>
      <c r="L342" s="39"/>
      <c r="M342" s="39"/>
      <c r="O342" s="10"/>
      <c r="P342" s="192"/>
      <c r="Q342" s="191"/>
      <c r="U342" s="25"/>
      <c r="W342" s="47"/>
      <c r="X342" s="47"/>
      <c r="Y342" s="47"/>
      <c r="Z342" s="47"/>
      <c r="AA342" s="47"/>
    </row>
    <row r="343" spans="1:27" x14ac:dyDescent="0.25">
      <c r="A343" s="183">
        <v>40028</v>
      </c>
      <c r="B343" s="133"/>
      <c r="C343" s="184">
        <v>120.05</v>
      </c>
      <c r="K343" s="16"/>
      <c r="L343" s="39"/>
      <c r="M343" s="39"/>
      <c r="O343" s="10"/>
      <c r="P343" s="192"/>
      <c r="Q343" s="191"/>
      <c r="U343" s="25"/>
      <c r="W343" s="47"/>
      <c r="X343" s="47"/>
      <c r="Y343" s="47"/>
      <c r="Z343" s="47"/>
      <c r="AA343" s="47"/>
    </row>
    <row r="344" spans="1:27" x14ac:dyDescent="0.25">
      <c r="A344" s="183">
        <v>40029</v>
      </c>
      <c r="B344" s="133"/>
      <c r="C344" s="184">
        <v>119.85</v>
      </c>
      <c r="K344" s="16"/>
      <c r="L344" s="39"/>
      <c r="M344" s="39"/>
      <c r="O344" s="10"/>
      <c r="P344" s="192"/>
      <c r="Q344" s="191"/>
      <c r="U344" s="25"/>
      <c r="W344" s="47"/>
      <c r="X344" s="47"/>
      <c r="Y344" s="47"/>
      <c r="Z344" s="47"/>
      <c r="AA344" s="47"/>
    </row>
    <row r="345" spans="1:27" x14ac:dyDescent="0.25">
      <c r="A345" s="183">
        <v>40030</v>
      </c>
      <c r="B345" s="133"/>
      <c r="C345" s="184">
        <v>119.75</v>
      </c>
      <c r="K345" s="16"/>
      <c r="L345" s="39"/>
      <c r="M345" s="39"/>
      <c r="O345" s="10"/>
      <c r="P345" s="192"/>
      <c r="Q345" s="191"/>
      <c r="U345" s="25"/>
      <c r="W345" s="47"/>
      <c r="X345" s="47"/>
      <c r="Y345" s="47"/>
      <c r="Z345" s="47"/>
      <c r="AA345" s="47"/>
    </row>
    <row r="346" spans="1:27" x14ac:dyDescent="0.25">
      <c r="A346" s="183">
        <v>40031</v>
      </c>
      <c r="B346" s="133"/>
      <c r="C346" s="184">
        <v>120.26</v>
      </c>
      <c r="K346" s="16"/>
      <c r="L346" s="39"/>
      <c r="M346" s="39"/>
      <c r="O346" s="10"/>
      <c r="P346" s="192"/>
      <c r="Q346" s="191"/>
      <c r="U346" s="25"/>
      <c r="W346" s="47"/>
      <c r="X346" s="47"/>
      <c r="Y346" s="47"/>
      <c r="Z346" s="47"/>
      <c r="AA346" s="47"/>
    </row>
    <row r="347" spans="1:27" x14ac:dyDescent="0.25">
      <c r="A347" s="183">
        <v>40032</v>
      </c>
      <c r="B347" s="133"/>
      <c r="C347" s="184">
        <v>119.8</v>
      </c>
      <c r="K347" s="16"/>
      <c r="L347" s="39"/>
      <c r="M347" s="39"/>
      <c r="O347" s="10"/>
      <c r="P347" s="192"/>
      <c r="Q347" s="191"/>
      <c r="U347" s="25"/>
      <c r="W347" s="47"/>
      <c r="X347" s="47"/>
      <c r="Y347" s="47"/>
      <c r="Z347" s="47"/>
      <c r="AA347" s="47"/>
    </row>
    <row r="348" spans="1:27" x14ac:dyDescent="0.25">
      <c r="A348" s="183">
        <v>40035</v>
      </c>
      <c r="B348" s="133"/>
      <c r="C348" s="184">
        <v>118.75</v>
      </c>
      <c r="K348" s="16"/>
      <c r="L348" s="39"/>
      <c r="M348" s="39"/>
      <c r="O348" s="10"/>
      <c r="P348" s="192"/>
      <c r="Q348" s="191"/>
      <c r="U348" s="25"/>
      <c r="W348" s="47"/>
      <c r="X348" s="47"/>
      <c r="Y348" s="47"/>
      <c r="Z348" s="47"/>
      <c r="AA348" s="47"/>
    </row>
    <row r="349" spans="1:27" x14ac:dyDescent="0.25">
      <c r="A349" s="183">
        <v>40036</v>
      </c>
      <c r="B349" s="133"/>
      <c r="C349" s="184">
        <v>118.97</v>
      </c>
      <c r="K349" s="16"/>
      <c r="L349" s="39"/>
      <c r="M349" s="39"/>
      <c r="O349" s="10"/>
      <c r="P349" s="192"/>
      <c r="Q349" s="191"/>
      <c r="U349" s="25"/>
      <c r="W349" s="47"/>
      <c r="X349" s="47"/>
      <c r="Y349" s="47"/>
      <c r="Z349" s="47"/>
      <c r="AA349" s="47"/>
    </row>
    <row r="350" spans="1:27" x14ac:dyDescent="0.25">
      <c r="A350" s="183">
        <v>40037</v>
      </c>
      <c r="B350" s="133"/>
      <c r="C350" s="184">
        <v>119.45</v>
      </c>
      <c r="K350" s="16"/>
      <c r="L350" s="39"/>
      <c r="M350" s="39"/>
      <c r="O350" s="10"/>
      <c r="P350" s="192"/>
      <c r="Q350" s="191"/>
      <c r="U350" s="25"/>
      <c r="W350" s="47"/>
      <c r="X350" s="47"/>
      <c r="Y350" s="47"/>
      <c r="Z350" s="47"/>
      <c r="AA350" s="47"/>
    </row>
    <row r="351" spans="1:27" x14ac:dyDescent="0.25">
      <c r="A351" s="183">
        <v>40038</v>
      </c>
      <c r="B351" s="133"/>
      <c r="C351" s="184">
        <v>118.7</v>
      </c>
      <c r="K351" s="16"/>
      <c r="L351" s="39"/>
      <c r="M351" s="39"/>
      <c r="O351" s="10"/>
      <c r="P351" s="192"/>
      <c r="Q351" s="191"/>
      <c r="U351" s="25"/>
      <c r="W351" s="47"/>
      <c r="X351" s="47"/>
      <c r="Y351" s="47"/>
      <c r="Z351" s="47"/>
      <c r="AA351" s="47"/>
    </row>
    <row r="352" spans="1:27" x14ac:dyDescent="0.25">
      <c r="A352" s="183">
        <v>40039</v>
      </c>
      <c r="B352" s="133"/>
      <c r="C352" s="184">
        <v>119.38</v>
      </c>
      <c r="K352" s="16"/>
      <c r="L352" s="39"/>
      <c r="M352" s="39"/>
      <c r="O352" s="10"/>
      <c r="P352" s="192"/>
      <c r="Q352" s="191"/>
      <c r="U352" s="25"/>
      <c r="W352" s="47"/>
      <c r="X352" s="47"/>
      <c r="Y352" s="47"/>
      <c r="Z352" s="47"/>
      <c r="AA352" s="47"/>
    </row>
    <row r="353" spans="1:27" x14ac:dyDescent="0.25">
      <c r="A353" s="183">
        <v>40043</v>
      </c>
      <c r="B353" s="133"/>
      <c r="C353" s="184">
        <v>120.28</v>
      </c>
      <c r="K353" s="16"/>
      <c r="L353" s="39"/>
      <c r="M353" s="39"/>
      <c r="O353" s="10"/>
      <c r="P353" s="192"/>
      <c r="Q353" s="191"/>
      <c r="U353" s="25"/>
      <c r="W353" s="47"/>
      <c r="X353" s="47"/>
      <c r="Y353" s="47"/>
      <c r="Z353" s="47"/>
      <c r="AA353" s="47"/>
    </row>
    <row r="354" spans="1:27" x14ac:dyDescent="0.25">
      <c r="A354" s="183">
        <v>40044</v>
      </c>
      <c r="B354" s="133"/>
      <c r="C354" s="184">
        <v>121.02</v>
      </c>
      <c r="K354" s="16"/>
      <c r="L354" s="39"/>
      <c r="M354" s="39"/>
      <c r="O354" s="10"/>
      <c r="P354" s="192"/>
      <c r="Q354" s="191"/>
      <c r="U354" s="25"/>
      <c r="W354" s="47"/>
      <c r="X354" s="47"/>
      <c r="Y354" s="47"/>
      <c r="Z354" s="47"/>
      <c r="AA354" s="47"/>
    </row>
    <row r="355" spans="1:27" x14ac:dyDescent="0.25">
      <c r="A355" s="183">
        <v>40045</v>
      </c>
      <c r="B355" s="133"/>
      <c r="C355" s="184">
        <v>121.25</v>
      </c>
      <c r="K355" s="16"/>
      <c r="L355" s="39"/>
      <c r="M355" s="39"/>
      <c r="O355" s="10"/>
      <c r="P355" s="192"/>
      <c r="Q355" s="191"/>
      <c r="U355" s="25"/>
      <c r="W355" s="47"/>
      <c r="X355" s="47"/>
      <c r="Y355" s="47"/>
      <c r="Z355" s="47"/>
      <c r="AA355" s="47"/>
    </row>
    <row r="356" spans="1:27" x14ac:dyDescent="0.25">
      <c r="A356" s="183">
        <v>40051</v>
      </c>
      <c r="B356" s="133"/>
      <c r="C356" s="184">
        <v>120.88</v>
      </c>
      <c r="K356" s="16"/>
      <c r="L356" s="39"/>
      <c r="M356" s="39"/>
      <c r="O356" s="10"/>
      <c r="P356" s="192"/>
      <c r="Q356" s="191"/>
      <c r="U356" s="25"/>
      <c r="W356" s="47"/>
      <c r="X356" s="47"/>
      <c r="Y356" s="47"/>
      <c r="Z356" s="47"/>
      <c r="AA356" s="47"/>
    </row>
    <row r="357" spans="1:27" x14ac:dyDescent="0.25">
      <c r="A357" s="183">
        <v>40052</v>
      </c>
      <c r="B357" s="133"/>
      <c r="C357" s="184">
        <v>121.15</v>
      </c>
      <c r="K357" s="16"/>
      <c r="L357" s="39"/>
      <c r="M357" s="39"/>
      <c r="O357" s="10"/>
      <c r="P357" s="192"/>
      <c r="Q357" s="191"/>
      <c r="U357" s="25"/>
      <c r="W357" s="47"/>
      <c r="X357" s="47"/>
      <c r="Y357" s="47"/>
      <c r="Z357" s="47"/>
      <c r="AA357" s="47"/>
    </row>
    <row r="358" spans="1:27" x14ac:dyDescent="0.25">
      <c r="A358" s="183">
        <v>40053</v>
      </c>
      <c r="B358" s="133"/>
      <c r="C358" s="184">
        <v>120.66</v>
      </c>
      <c r="K358" s="16"/>
      <c r="L358" s="39"/>
      <c r="M358" s="39"/>
      <c r="O358" s="10"/>
      <c r="P358" s="192"/>
      <c r="Q358" s="191"/>
      <c r="U358" s="25"/>
      <c r="W358" s="47"/>
      <c r="X358" s="47"/>
      <c r="Y358" s="47"/>
      <c r="Z358" s="47"/>
      <c r="AA358" s="47"/>
    </row>
    <row r="359" spans="1:27" x14ac:dyDescent="0.25">
      <c r="A359" s="183">
        <v>40056</v>
      </c>
      <c r="B359" s="133"/>
      <c r="C359" s="184">
        <v>121.05</v>
      </c>
      <c r="K359" s="16"/>
      <c r="L359" s="39"/>
      <c r="M359" s="39"/>
      <c r="O359" s="10"/>
      <c r="P359" s="192"/>
      <c r="Q359" s="191"/>
      <c r="U359" s="25"/>
      <c r="W359" s="47"/>
      <c r="X359" s="47"/>
      <c r="Y359" s="47"/>
      <c r="Z359" s="47"/>
      <c r="AA359" s="47"/>
    </row>
    <row r="360" spans="1:27" x14ac:dyDescent="0.25">
      <c r="A360" s="183">
        <v>40059</v>
      </c>
      <c r="B360" s="133"/>
      <c r="C360" s="184">
        <v>120.47</v>
      </c>
      <c r="K360" s="16"/>
      <c r="L360" s="39"/>
      <c r="M360" s="39"/>
      <c r="O360" s="10"/>
      <c r="P360" s="192"/>
      <c r="Q360" s="191"/>
      <c r="U360" s="25"/>
      <c r="W360" s="47"/>
      <c r="X360" s="47"/>
      <c r="Y360" s="47"/>
      <c r="Z360" s="47"/>
      <c r="AA360" s="47"/>
    </row>
    <row r="361" spans="1:27" x14ac:dyDescent="0.25">
      <c r="A361" s="183">
        <v>40060</v>
      </c>
      <c r="B361" s="133"/>
      <c r="C361" s="184">
        <v>120.2</v>
      </c>
      <c r="K361" s="16"/>
      <c r="L361" s="39"/>
      <c r="M361" s="39"/>
      <c r="O361" s="10"/>
      <c r="P361" s="192"/>
      <c r="Q361" s="191"/>
      <c r="U361" s="25"/>
      <c r="W361" s="47"/>
      <c r="X361" s="47"/>
      <c r="Y361" s="47"/>
      <c r="Z361" s="47"/>
      <c r="AA361" s="47"/>
    </row>
    <row r="362" spans="1:27" x14ac:dyDescent="0.25">
      <c r="A362" s="183">
        <v>40063</v>
      </c>
      <c r="B362" s="133"/>
      <c r="C362" s="184">
        <v>120.13</v>
      </c>
      <c r="K362" s="16"/>
      <c r="L362" s="39"/>
      <c r="M362" s="39"/>
      <c r="O362" s="10"/>
      <c r="P362" s="192"/>
      <c r="Q362" s="191"/>
      <c r="U362" s="25"/>
      <c r="W362" s="47"/>
      <c r="X362" s="47"/>
      <c r="Y362" s="47"/>
      <c r="Z362" s="47"/>
      <c r="AA362" s="47"/>
    </row>
    <row r="363" spans="1:27" x14ac:dyDescent="0.25">
      <c r="A363" s="183">
        <v>40064</v>
      </c>
      <c r="B363" s="133"/>
      <c r="C363" s="184">
        <v>119.95</v>
      </c>
      <c r="K363" s="16"/>
      <c r="L363" s="39"/>
      <c r="M363" s="39"/>
      <c r="O363" s="10"/>
      <c r="P363" s="192"/>
      <c r="Q363" s="191"/>
      <c r="U363" s="25"/>
      <c r="W363" s="47"/>
      <c r="X363" s="47"/>
      <c r="Y363" s="47"/>
      <c r="Z363" s="47"/>
      <c r="AA363" s="47"/>
    </row>
    <row r="364" spans="1:27" x14ac:dyDescent="0.25">
      <c r="A364" s="183">
        <v>40065</v>
      </c>
      <c r="B364" s="133"/>
      <c r="C364" s="184">
        <v>119.46</v>
      </c>
      <c r="K364" s="16"/>
      <c r="L364" s="39"/>
      <c r="M364" s="39"/>
      <c r="O364" s="10"/>
      <c r="P364" s="192"/>
      <c r="Q364" s="191"/>
      <c r="U364" s="25"/>
      <c r="W364" s="47"/>
      <c r="X364" s="47"/>
      <c r="Y364" s="47"/>
      <c r="Z364" s="47"/>
      <c r="AA364" s="47"/>
    </row>
    <row r="365" spans="1:27" x14ac:dyDescent="0.25">
      <c r="A365" s="183">
        <v>40066</v>
      </c>
      <c r="B365" s="133"/>
      <c r="C365" s="184">
        <v>118.45</v>
      </c>
      <c r="K365" s="16"/>
      <c r="L365" s="39"/>
      <c r="M365" s="39"/>
      <c r="O365" s="10"/>
      <c r="P365" s="192"/>
      <c r="Q365" s="191"/>
      <c r="U365" s="25"/>
      <c r="W365" s="47"/>
      <c r="X365" s="47"/>
      <c r="Y365" s="47"/>
      <c r="Z365" s="47"/>
      <c r="AA365" s="47"/>
    </row>
    <row r="366" spans="1:27" x14ac:dyDescent="0.25">
      <c r="A366" s="183">
        <v>40067</v>
      </c>
      <c r="B366" s="133"/>
      <c r="C366" s="184">
        <v>119.75</v>
      </c>
      <c r="K366" s="16"/>
      <c r="L366" s="39"/>
      <c r="M366" s="39"/>
      <c r="O366" s="10"/>
      <c r="P366" s="192"/>
      <c r="Q366" s="191"/>
      <c r="U366" s="25"/>
      <c r="W366" s="47"/>
      <c r="X366" s="47"/>
      <c r="Y366" s="47"/>
      <c r="Z366" s="47"/>
      <c r="AA366" s="47"/>
    </row>
    <row r="367" spans="1:27" x14ac:dyDescent="0.25">
      <c r="A367" s="183">
        <v>40070</v>
      </c>
      <c r="B367" s="133"/>
      <c r="C367" s="184">
        <v>120.25</v>
      </c>
      <c r="K367" s="16"/>
      <c r="L367" s="39"/>
      <c r="M367" s="39"/>
      <c r="O367" s="10"/>
      <c r="P367" s="192"/>
      <c r="Q367" s="191"/>
      <c r="U367" s="25"/>
      <c r="W367" s="47"/>
      <c r="X367" s="47"/>
      <c r="Y367" s="47"/>
      <c r="Z367" s="47"/>
      <c r="AA367" s="47"/>
    </row>
    <row r="368" spans="1:27" x14ac:dyDescent="0.25">
      <c r="A368" s="183">
        <v>40071</v>
      </c>
      <c r="B368" s="133"/>
      <c r="C368" s="184">
        <v>120.08</v>
      </c>
      <c r="K368" s="16"/>
      <c r="L368" s="39"/>
      <c r="M368" s="39"/>
      <c r="O368" s="10"/>
      <c r="P368" s="192"/>
      <c r="Q368" s="191"/>
      <c r="U368" s="25"/>
      <c r="W368" s="47"/>
      <c r="X368" s="47"/>
      <c r="Y368" s="47"/>
      <c r="Z368" s="47"/>
      <c r="AA368" s="47"/>
    </row>
    <row r="369" spans="1:27" x14ac:dyDescent="0.25">
      <c r="A369" s="183">
        <v>40072</v>
      </c>
      <c r="B369" s="133"/>
      <c r="C369" s="184">
        <v>120.12</v>
      </c>
      <c r="K369" s="16"/>
      <c r="L369" s="39"/>
      <c r="M369" s="39"/>
      <c r="O369" s="10"/>
      <c r="P369" s="192"/>
      <c r="Q369" s="191"/>
      <c r="U369" s="25"/>
      <c r="W369" s="47"/>
      <c r="X369" s="47"/>
      <c r="Y369" s="47"/>
      <c r="Z369" s="47"/>
      <c r="AA369" s="47"/>
    </row>
    <row r="370" spans="1:27" x14ac:dyDescent="0.25">
      <c r="A370" s="183">
        <v>40073</v>
      </c>
      <c r="B370" s="133"/>
      <c r="C370" s="184">
        <v>119.53</v>
      </c>
      <c r="K370" s="16"/>
      <c r="L370" s="39"/>
      <c r="M370" s="39"/>
      <c r="O370" s="10"/>
      <c r="P370" s="192"/>
      <c r="Q370" s="191"/>
      <c r="U370" s="25"/>
      <c r="W370" s="47"/>
      <c r="X370" s="47"/>
      <c r="Y370" s="47"/>
      <c r="Z370" s="47"/>
      <c r="AA370" s="47"/>
    </row>
    <row r="371" spans="1:27" x14ac:dyDescent="0.25">
      <c r="A371" s="183">
        <v>40074</v>
      </c>
      <c r="B371" s="133"/>
      <c r="C371" s="184">
        <v>119.55</v>
      </c>
      <c r="K371" s="16"/>
      <c r="L371" s="39"/>
      <c r="M371" s="39"/>
      <c r="O371" s="10"/>
      <c r="P371" s="192"/>
      <c r="Q371" s="191"/>
      <c r="U371" s="25"/>
      <c r="W371" s="47"/>
      <c r="X371" s="47"/>
      <c r="Y371" s="47"/>
      <c r="Z371" s="47"/>
      <c r="AA371" s="47"/>
    </row>
    <row r="372" spans="1:27" x14ac:dyDescent="0.25">
      <c r="A372" s="183">
        <v>40077</v>
      </c>
      <c r="B372" s="133"/>
      <c r="C372" s="184">
        <v>118.4</v>
      </c>
      <c r="K372" s="16"/>
      <c r="L372" s="39"/>
      <c r="M372" s="39"/>
      <c r="O372" s="10"/>
      <c r="P372" s="192"/>
      <c r="Q372" s="191"/>
      <c r="U372" s="25"/>
      <c r="W372" s="47"/>
      <c r="X372" s="47"/>
      <c r="Y372" s="47"/>
      <c r="Z372" s="47"/>
      <c r="AA372" s="47"/>
    </row>
    <row r="373" spans="1:27" x14ac:dyDescent="0.25">
      <c r="A373" s="183">
        <v>40078</v>
      </c>
      <c r="B373" s="133"/>
      <c r="C373" s="184">
        <v>117.85</v>
      </c>
      <c r="K373" s="16"/>
      <c r="L373" s="39"/>
      <c r="M373" s="39"/>
      <c r="O373" s="10"/>
      <c r="P373" s="192"/>
      <c r="Q373" s="191"/>
      <c r="U373" s="25"/>
      <c r="W373" s="47"/>
      <c r="X373" s="47"/>
      <c r="Y373" s="47"/>
      <c r="Z373" s="47"/>
      <c r="AA373" s="47"/>
    </row>
    <row r="374" spans="1:27" x14ac:dyDescent="0.25">
      <c r="A374" s="183">
        <v>40079</v>
      </c>
      <c r="B374" s="133"/>
      <c r="C374" s="184">
        <v>118.5</v>
      </c>
      <c r="K374" s="16"/>
      <c r="L374" s="39"/>
      <c r="M374" s="39"/>
      <c r="O374" s="10"/>
      <c r="P374" s="192"/>
      <c r="Q374" s="191"/>
      <c r="U374" s="25"/>
      <c r="W374" s="47"/>
      <c r="X374" s="47"/>
      <c r="Y374" s="47"/>
      <c r="Z374" s="47"/>
      <c r="AA374" s="47"/>
    </row>
    <row r="375" spans="1:27" x14ac:dyDescent="0.25">
      <c r="A375" s="183">
        <v>40080</v>
      </c>
      <c r="B375" s="133"/>
      <c r="C375" s="184">
        <v>119.25</v>
      </c>
      <c r="K375" s="16"/>
      <c r="L375" s="39"/>
      <c r="M375" s="39"/>
      <c r="O375" s="10"/>
      <c r="P375" s="192"/>
      <c r="Q375" s="191"/>
      <c r="U375" s="25"/>
      <c r="W375" s="47"/>
      <c r="X375" s="47"/>
      <c r="Y375" s="47"/>
      <c r="Z375" s="47"/>
      <c r="AA375" s="47"/>
    </row>
    <row r="376" spans="1:27" x14ac:dyDescent="0.25">
      <c r="A376" s="183">
        <v>40081</v>
      </c>
      <c r="B376" s="133"/>
      <c r="C376" s="184">
        <v>120.1</v>
      </c>
      <c r="K376" s="16"/>
      <c r="L376" s="39"/>
      <c r="M376" s="39"/>
      <c r="O376" s="10"/>
      <c r="P376" s="192"/>
      <c r="Q376" s="191"/>
      <c r="U376" s="25"/>
      <c r="W376" s="47"/>
      <c r="X376" s="47"/>
      <c r="Y376" s="47"/>
      <c r="Z376" s="47"/>
      <c r="AA376" s="47"/>
    </row>
    <row r="377" spans="1:27" x14ac:dyDescent="0.25">
      <c r="A377" s="183">
        <v>40085</v>
      </c>
      <c r="B377" s="133"/>
      <c r="C377" s="184">
        <v>120.58</v>
      </c>
      <c r="K377" s="16"/>
      <c r="L377" s="39"/>
      <c r="M377" s="39"/>
      <c r="O377" s="10"/>
      <c r="P377" s="192"/>
      <c r="Q377" s="191"/>
      <c r="U377" s="25"/>
      <c r="W377" s="47"/>
      <c r="X377" s="47"/>
      <c r="Y377" s="47"/>
      <c r="Z377" s="47"/>
      <c r="AA377" s="47"/>
    </row>
    <row r="378" spans="1:27" x14ac:dyDescent="0.25">
      <c r="A378" s="183">
        <v>40092</v>
      </c>
      <c r="B378" s="133"/>
      <c r="C378" s="184">
        <v>121.6</v>
      </c>
      <c r="K378" s="16"/>
      <c r="L378" s="39"/>
      <c r="M378" s="39"/>
      <c r="O378" s="10"/>
      <c r="P378" s="192"/>
      <c r="Q378" s="191"/>
      <c r="U378" s="25"/>
      <c r="W378" s="47"/>
      <c r="X378" s="47"/>
      <c r="Y378" s="47"/>
      <c r="Z378" s="47"/>
      <c r="AA378" s="47"/>
    </row>
    <row r="379" spans="1:27" x14ac:dyDescent="0.25">
      <c r="A379" s="183">
        <v>40094</v>
      </c>
      <c r="B379" s="133"/>
      <c r="C379" s="184">
        <v>121.85</v>
      </c>
      <c r="K379" s="16"/>
      <c r="L379" s="39"/>
      <c r="M379" s="39"/>
      <c r="O379" s="10"/>
      <c r="P379" s="192"/>
      <c r="Q379" s="191"/>
      <c r="U379" s="25"/>
      <c r="W379" s="47"/>
      <c r="X379" s="47"/>
      <c r="Y379" s="47"/>
      <c r="Z379" s="47"/>
      <c r="AA379" s="47"/>
    </row>
    <row r="380" spans="1:27" x14ac:dyDescent="0.25">
      <c r="A380" s="183">
        <v>40095</v>
      </c>
      <c r="B380" s="133"/>
      <c r="C380" s="184">
        <v>121.35</v>
      </c>
      <c r="K380" s="16"/>
      <c r="L380" s="39"/>
      <c r="M380" s="39"/>
      <c r="O380" s="10"/>
      <c r="P380" s="192"/>
      <c r="Q380" s="191"/>
      <c r="U380" s="25"/>
      <c r="W380" s="47"/>
      <c r="X380" s="47"/>
      <c r="Y380" s="47"/>
      <c r="Z380" s="47"/>
      <c r="AA380" s="47"/>
    </row>
    <row r="381" spans="1:27" x14ac:dyDescent="0.25">
      <c r="A381" s="183">
        <v>40098</v>
      </c>
      <c r="B381" s="133"/>
      <c r="C381" s="184">
        <v>120.4</v>
      </c>
      <c r="K381" s="16"/>
      <c r="L381" s="39"/>
      <c r="M381" s="39"/>
      <c r="O381" s="10"/>
      <c r="P381" s="192"/>
      <c r="Q381" s="191"/>
      <c r="U381" s="25"/>
      <c r="W381" s="47"/>
      <c r="X381" s="47"/>
      <c r="Y381" s="47"/>
      <c r="Z381" s="47"/>
      <c r="AA381" s="47"/>
    </row>
    <row r="382" spans="1:27" x14ac:dyDescent="0.25">
      <c r="A382" s="183">
        <v>40099</v>
      </c>
      <c r="B382" s="133"/>
      <c r="C382" s="184">
        <v>120.8</v>
      </c>
      <c r="K382" s="16"/>
      <c r="L382" s="39"/>
      <c r="M382" s="39"/>
      <c r="O382" s="10"/>
      <c r="P382" s="192"/>
      <c r="Q382" s="191"/>
      <c r="U382" s="25"/>
      <c r="W382" s="47"/>
      <c r="X382" s="47"/>
      <c r="Y382" s="47"/>
      <c r="Z382" s="47"/>
      <c r="AA382" s="47"/>
    </row>
    <row r="383" spans="1:27" x14ac:dyDescent="0.25">
      <c r="A383" s="183">
        <v>40101</v>
      </c>
      <c r="B383" s="133"/>
      <c r="C383" s="184">
        <v>119.4</v>
      </c>
      <c r="K383" s="16"/>
      <c r="L383" s="39"/>
      <c r="M383" s="39"/>
      <c r="O383" s="10"/>
      <c r="P383" s="192"/>
      <c r="Q383" s="191"/>
      <c r="U383" s="25"/>
      <c r="W383" s="47"/>
      <c r="X383" s="47"/>
      <c r="Y383" s="47"/>
      <c r="Z383" s="47"/>
      <c r="AA383" s="47"/>
    </row>
    <row r="384" spans="1:27" x14ac:dyDescent="0.25">
      <c r="A384" s="183">
        <v>40102</v>
      </c>
      <c r="B384" s="133"/>
      <c r="C384" s="184">
        <v>118.9</v>
      </c>
      <c r="K384" s="16"/>
      <c r="L384" s="39"/>
      <c r="M384" s="39"/>
      <c r="O384" s="10"/>
      <c r="P384" s="192"/>
      <c r="Q384" s="191"/>
      <c r="U384" s="25"/>
      <c r="W384" s="47"/>
      <c r="X384" s="47"/>
      <c r="Y384" s="47"/>
      <c r="Z384" s="47"/>
      <c r="AA384" s="47"/>
    </row>
    <row r="385" spans="1:27" x14ac:dyDescent="0.25">
      <c r="A385" s="183">
        <v>40105</v>
      </c>
      <c r="B385" s="133"/>
      <c r="C385" s="184">
        <v>119.05</v>
      </c>
      <c r="K385" s="16"/>
      <c r="L385" s="39"/>
      <c r="M385" s="39"/>
      <c r="O385" s="10"/>
      <c r="P385" s="192"/>
      <c r="Q385" s="191"/>
      <c r="U385" s="25"/>
      <c r="W385" s="47"/>
      <c r="X385" s="47"/>
      <c r="Y385" s="47"/>
      <c r="Z385" s="47"/>
      <c r="AA385" s="47"/>
    </row>
    <row r="386" spans="1:27" x14ac:dyDescent="0.25">
      <c r="A386" s="183">
        <v>40106</v>
      </c>
      <c r="B386" s="133"/>
      <c r="C386" s="184">
        <v>119.5</v>
      </c>
      <c r="K386" s="16"/>
      <c r="L386" s="39"/>
      <c r="M386" s="39"/>
      <c r="O386" s="10"/>
      <c r="P386" s="192"/>
      <c r="Q386" s="191"/>
      <c r="U386" s="25"/>
      <c r="W386" s="47"/>
      <c r="X386" s="47"/>
      <c r="Y386" s="47"/>
      <c r="Z386" s="47"/>
      <c r="AA386" s="47"/>
    </row>
    <row r="387" spans="1:27" x14ac:dyDescent="0.25">
      <c r="A387" s="183">
        <v>40107</v>
      </c>
      <c r="B387" s="133"/>
      <c r="C387" s="184">
        <v>119.45</v>
      </c>
      <c r="K387" s="16"/>
      <c r="L387" s="39"/>
      <c r="M387" s="39"/>
      <c r="O387" s="10"/>
      <c r="P387" s="192"/>
      <c r="Q387" s="191"/>
      <c r="U387" s="25"/>
      <c r="W387" s="47"/>
      <c r="X387" s="47"/>
      <c r="Y387" s="47"/>
      <c r="Z387" s="47"/>
      <c r="AA387" s="47"/>
    </row>
    <row r="388" spans="1:27" x14ac:dyDescent="0.25">
      <c r="A388" s="183">
        <v>40108</v>
      </c>
      <c r="B388" s="133"/>
      <c r="C388" s="184">
        <v>119.17</v>
      </c>
      <c r="K388" s="16"/>
      <c r="L388" s="39"/>
      <c r="M388" s="39"/>
      <c r="O388" s="10"/>
      <c r="P388" s="192"/>
      <c r="Q388" s="191"/>
      <c r="U388" s="25"/>
      <c r="W388" s="47"/>
      <c r="X388" s="47"/>
      <c r="Y388" s="47"/>
      <c r="Z388" s="47"/>
      <c r="AA388" s="47"/>
    </row>
    <row r="389" spans="1:27" x14ac:dyDescent="0.25">
      <c r="A389" s="183">
        <v>40112</v>
      </c>
      <c r="B389" s="133"/>
      <c r="C389" s="184">
        <v>118.2</v>
      </c>
      <c r="K389" s="16"/>
      <c r="L389" s="39"/>
      <c r="M389" s="39"/>
      <c r="O389" s="10"/>
      <c r="P389" s="192"/>
      <c r="Q389" s="191"/>
      <c r="U389" s="25"/>
      <c r="W389" s="47"/>
      <c r="X389" s="47"/>
      <c r="Y389" s="47"/>
      <c r="Z389" s="47"/>
      <c r="AA389" s="47"/>
    </row>
    <row r="390" spans="1:27" x14ac:dyDescent="0.25">
      <c r="A390" s="183">
        <v>40113</v>
      </c>
      <c r="B390" s="133"/>
      <c r="C390" s="184">
        <v>118.48</v>
      </c>
      <c r="K390" s="16"/>
      <c r="L390" s="39"/>
      <c r="M390" s="39"/>
      <c r="O390" s="10"/>
      <c r="P390" s="192"/>
      <c r="Q390" s="191"/>
      <c r="U390" s="25"/>
      <c r="W390" s="47"/>
      <c r="X390" s="47"/>
      <c r="Y390" s="47"/>
      <c r="Z390" s="47"/>
      <c r="AA390" s="47"/>
    </row>
    <row r="391" spans="1:27" x14ac:dyDescent="0.25">
      <c r="A391" s="183">
        <v>40114</v>
      </c>
      <c r="B391" s="133"/>
      <c r="C391" s="184">
        <v>119.62</v>
      </c>
      <c r="K391" s="16"/>
      <c r="L391" s="39"/>
      <c r="M391" s="39"/>
      <c r="O391" s="10"/>
      <c r="P391" s="192"/>
      <c r="Q391" s="191"/>
      <c r="U391" s="25"/>
      <c r="W391" s="47"/>
      <c r="X391" s="47"/>
      <c r="Y391" s="47"/>
      <c r="Z391" s="47"/>
      <c r="AA391" s="47"/>
    </row>
    <row r="392" spans="1:27" x14ac:dyDescent="0.25">
      <c r="A392" s="183">
        <v>40116</v>
      </c>
      <c r="B392" s="133"/>
      <c r="C392" s="184">
        <v>119.65</v>
      </c>
      <c r="K392" s="16"/>
      <c r="L392" s="39"/>
      <c r="M392" s="39"/>
      <c r="O392" s="10"/>
      <c r="P392" s="192"/>
      <c r="Q392" s="191"/>
      <c r="U392" s="25"/>
      <c r="W392" s="47"/>
      <c r="X392" s="47"/>
      <c r="Y392" s="47"/>
      <c r="Z392" s="47"/>
      <c r="AA392" s="47"/>
    </row>
    <row r="393" spans="1:27" x14ac:dyDescent="0.25">
      <c r="A393" s="183">
        <v>40122</v>
      </c>
      <c r="B393" s="133"/>
      <c r="C393" s="184">
        <v>118.6</v>
      </c>
      <c r="K393" s="16"/>
      <c r="L393" s="39"/>
      <c r="M393" s="39"/>
      <c r="O393" s="10"/>
      <c r="P393" s="192"/>
      <c r="Q393" s="191"/>
      <c r="U393" s="25"/>
      <c r="W393" s="47"/>
      <c r="X393" s="47"/>
      <c r="Y393" s="47"/>
      <c r="Z393" s="47"/>
      <c r="AA393" s="47"/>
    </row>
    <row r="394" spans="1:27" x14ac:dyDescent="0.25">
      <c r="A394" s="183">
        <v>40123</v>
      </c>
      <c r="B394" s="133"/>
      <c r="C394" s="184">
        <v>118.68</v>
      </c>
      <c r="K394" s="16"/>
      <c r="L394" s="39"/>
      <c r="M394" s="39"/>
      <c r="O394" s="10"/>
      <c r="P394" s="192"/>
      <c r="Q394" s="191"/>
      <c r="U394" s="25"/>
      <c r="W394" s="47"/>
      <c r="X394" s="47"/>
      <c r="Y394" s="47"/>
      <c r="Z394" s="47"/>
      <c r="AA394" s="47"/>
    </row>
    <row r="395" spans="1:27" x14ac:dyDescent="0.25">
      <c r="A395" s="183">
        <v>40126</v>
      </c>
      <c r="B395" s="133"/>
      <c r="C395" s="184">
        <v>118.45</v>
      </c>
      <c r="K395" s="16"/>
      <c r="L395" s="39"/>
      <c r="M395" s="39"/>
      <c r="O395" s="10"/>
      <c r="P395" s="192"/>
      <c r="Q395" s="191"/>
      <c r="U395" s="25"/>
      <c r="W395" s="47"/>
      <c r="X395" s="47"/>
      <c r="Y395" s="47"/>
      <c r="Z395" s="47"/>
      <c r="AA395" s="47"/>
    </row>
    <row r="396" spans="1:27" x14ac:dyDescent="0.25">
      <c r="A396" s="183">
        <v>40127</v>
      </c>
      <c r="B396" s="133"/>
      <c r="C396" s="184">
        <v>119.47</v>
      </c>
      <c r="K396" s="16"/>
      <c r="L396" s="39"/>
      <c r="M396" s="39"/>
      <c r="O396" s="10"/>
      <c r="P396" s="192"/>
      <c r="Q396" s="191"/>
      <c r="U396" s="25"/>
      <c r="W396" s="47"/>
      <c r="X396" s="47"/>
      <c r="Y396" s="47"/>
      <c r="Z396" s="47"/>
      <c r="AA396" s="47"/>
    </row>
    <row r="397" spans="1:27" x14ac:dyDescent="0.25">
      <c r="A397" s="183">
        <v>40128</v>
      </c>
      <c r="B397" s="133"/>
      <c r="C397" s="184">
        <v>119.07</v>
      </c>
      <c r="K397" s="16"/>
      <c r="L397" s="39"/>
      <c r="M397" s="39"/>
      <c r="O397" s="10"/>
      <c r="P397" s="192"/>
      <c r="Q397" s="191"/>
      <c r="U397" s="25"/>
      <c r="W397" s="47"/>
      <c r="X397" s="47"/>
      <c r="Y397" s="47"/>
      <c r="Z397" s="47"/>
      <c r="AA397" s="47"/>
    </row>
    <row r="398" spans="1:27" x14ac:dyDescent="0.25">
      <c r="A398" s="183">
        <v>40129</v>
      </c>
      <c r="B398" s="133"/>
      <c r="C398" s="184">
        <v>119.72</v>
      </c>
      <c r="K398" s="16"/>
      <c r="L398" s="39"/>
      <c r="M398" s="39"/>
      <c r="O398" s="10"/>
      <c r="P398" s="192"/>
      <c r="Q398" s="191"/>
      <c r="U398" s="25"/>
      <c r="W398" s="47"/>
      <c r="X398" s="47"/>
      <c r="Y398" s="47"/>
      <c r="Z398" s="47"/>
      <c r="AA398" s="47"/>
    </row>
    <row r="399" spans="1:27" x14ac:dyDescent="0.25">
      <c r="A399" s="183">
        <v>40130</v>
      </c>
      <c r="B399" s="133"/>
      <c r="C399" s="184">
        <v>119.6</v>
      </c>
      <c r="K399" s="16"/>
      <c r="L399" s="39"/>
      <c r="M399" s="39"/>
      <c r="O399" s="10"/>
      <c r="P399" s="192"/>
      <c r="Q399" s="191"/>
      <c r="U399" s="25"/>
      <c r="W399" s="47"/>
      <c r="X399" s="47"/>
      <c r="Y399" s="47"/>
      <c r="Z399" s="47"/>
      <c r="AA399" s="47"/>
    </row>
    <row r="400" spans="1:27" x14ac:dyDescent="0.25">
      <c r="A400" s="183">
        <v>40133</v>
      </c>
      <c r="B400" s="133"/>
      <c r="C400" s="184">
        <v>119.75</v>
      </c>
      <c r="K400" s="16"/>
      <c r="L400" s="39"/>
      <c r="M400" s="39"/>
      <c r="O400" s="10"/>
      <c r="P400" s="192"/>
      <c r="Q400" s="191"/>
      <c r="U400" s="25"/>
      <c r="W400" s="47"/>
      <c r="X400" s="47"/>
      <c r="Y400" s="47"/>
      <c r="Z400" s="47"/>
      <c r="AA400" s="47"/>
    </row>
    <row r="401" spans="1:27" x14ac:dyDescent="0.25">
      <c r="A401" s="183">
        <v>40134</v>
      </c>
      <c r="B401" s="133"/>
      <c r="C401" s="184">
        <v>119.65</v>
      </c>
      <c r="K401" s="16"/>
      <c r="L401" s="39"/>
      <c r="M401" s="39"/>
      <c r="O401" s="10"/>
      <c r="P401" s="192"/>
      <c r="Q401" s="191"/>
      <c r="U401" s="25"/>
      <c r="W401" s="47"/>
      <c r="X401" s="47"/>
      <c r="Y401" s="47"/>
      <c r="Z401" s="47"/>
      <c r="AA401" s="47"/>
    </row>
    <row r="402" spans="1:27" x14ac:dyDescent="0.25">
      <c r="A402" s="183">
        <v>40136</v>
      </c>
      <c r="B402" s="133"/>
      <c r="C402" s="184">
        <v>120.15</v>
      </c>
      <c r="K402" s="16"/>
      <c r="L402" s="39"/>
      <c r="M402" s="39"/>
      <c r="O402" s="10"/>
      <c r="P402" s="192"/>
      <c r="Q402" s="191"/>
      <c r="U402" s="25"/>
      <c r="W402" s="47"/>
      <c r="X402" s="47"/>
      <c r="Y402" s="47"/>
      <c r="Z402" s="47"/>
      <c r="AA402" s="47"/>
    </row>
    <row r="403" spans="1:27" x14ac:dyDescent="0.25">
      <c r="A403" s="183">
        <v>40137</v>
      </c>
      <c r="B403" s="133"/>
      <c r="C403" s="184">
        <v>120.6</v>
      </c>
      <c r="K403" s="16"/>
      <c r="L403" s="39"/>
      <c r="M403" s="39"/>
      <c r="O403" s="10"/>
      <c r="P403" s="192"/>
      <c r="Q403" s="191"/>
      <c r="U403" s="25"/>
      <c r="W403" s="47"/>
      <c r="X403" s="47"/>
      <c r="Y403" s="47"/>
      <c r="Z403" s="47"/>
      <c r="AA403" s="47"/>
    </row>
    <row r="404" spans="1:27" x14ac:dyDescent="0.25">
      <c r="A404" s="183">
        <v>40140</v>
      </c>
      <c r="B404" s="133"/>
      <c r="C404" s="184">
        <v>120.5</v>
      </c>
      <c r="K404" s="16"/>
      <c r="L404" s="39"/>
      <c r="M404" s="39"/>
      <c r="O404" s="10"/>
      <c r="P404" s="192"/>
      <c r="Q404" s="191"/>
      <c r="U404" s="25"/>
      <c r="W404" s="47"/>
      <c r="X404" s="47"/>
      <c r="Y404" s="47"/>
      <c r="Z404" s="47"/>
      <c r="AA404" s="47"/>
    </row>
    <row r="405" spans="1:27" x14ac:dyDescent="0.25">
      <c r="A405" s="183">
        <v>40141</v>
      </c>
      <c r="B405" s="133"/>
      <c r="C405" s="184">
        <v>120.41</v>
      </c>
      <c r="K405" s="16"/>
      <c r="L405" s="39"/>
      <c r="M405" s="39"/>
      <c r="O405" s="10"/>
      <c r="P405" s="192"/>
      <c r="Q405" s="191"/>
      <c r="U405" s="25"/>
      <c r="W405" s="47"/>
      <c r="X405" s="47"/>
      <c r="Y405" s="47"/>
      <c r="Z405" s="47"/>
      <c r="AA405" s="47"/>
    </row>
    <row r="406" spans="1:27" x14ac:dyDescent="0.25">
      <c r="A406" s="183">
        <v>40142</v>
      </c>
      <c r="B406" s="133"/>
      <c r="C406" s="184">
        <v>120.4</v>
      </c>
      <c r="K406" s="16"/>
      <c r="L406" s="39"/>
      <c r="M406" s="39"/>
      <c r="O406" s="10"/>
      <c r="P406" s="192"/>
      <c r="Q406" s="191"/>
      <c r="U406" s="25"/>
      <c r="W406" s="47"/>
      <c r="X406" s="47"/>
      <c r="Y406" s="47"/>
      <c r="Z406" s="47"/>
      <c r="AA406" s="47"/>
    </row>
    <row r="407" spans="1:27" x14ac:dyDescent="0.25">
      <c r="A407" s="183">
        <v>40143</v>
      </c>
      <c r="B407" s="133"/>
      <c r="C407" s="184">
        <v>120.75</v>
      </c>
      <c r="K407" s="16"/>
      <c r="L407" s="39"/>
      <c r="M407" s="39"/>
      <c r="O407" s="10"/>
      <c r="P407" s="192"/>
      <c r="Q407" s="191"/>
      <c r="U407" s="25"/>
      <c r="W407" s="47"/>
      <c r="X407" s="47"/>
      <c r="Y407" s="47"/>
      <c r="Z407" s="47"/>
      <c r="AA407" s="47"/>
    </row>
    <row r="408" spans="1:27" x14ac:dyDescent="0.25">
      <c r="A408" s="183">
        <v>40144</v>
      </c>
      <c r="B408" s="133"/>
      <c r="C408" s="184">
        <v>121.05</v>
      </c>
      <c r="K408" s="16"/>
      <c r="L408" s="39"/>
      <c r="M408" s="39"/>
      <c r="O408" s="10"/>
      <c r="P408" s="192"/>
      <c r="Q408" s="191"/>
      <c r="U408" s="25"/>
      <c r="W408" s="47"/>
      <c r="X408" s="47"/>
      <c r="Y408" s="47"/>
      <c r="Z408" s="47"/>
      <c r="AA408" s="47"/>
    </row>
    <row r="409" spans="1:27" x14ac:dyDescent="0.25">
      <c r="A409" s="183">
        <v>40147</v>
      </c>
      <c r="B409" s="133"/>
      <c r="C409" s="184">
        <v>121.45</v>
      </c>
      <c r="K409" s="16"/>
      <c r="L409" s="39"/>
      <c r="M409" s="39"/>
      <c r="O409" s="10"/>
      <c r="P409" s="192"/>
      <c r="Q409" s="191"/>
      <c r="U409" s="25"/>
      <c r="W409" s="47"/>
      <c r="X409" s="47"/>
      <c r="Y409" s="47"/>
      <c r="Z409" s="47"/>
      <c r="AA409" s="47"/>
    </row>
    <row r="410" spans="1:27" x14ac:dyDescent="0.25">
      <c r="A410" s="183">
        <v>40148</v>
      </c>
      <c r="B410" s="133"/>
      <c r="C410" s="184">
        <v>121.2</v>
      </c>
      <c r="K410" s="16"/>
      <c r="L410" s="39"/>
      <c r="M410" s="39"/>
      <c r="O410" s="10"/>
      <c r="P410" s="192"/>
      <c r="Q410" s="191"/>
      <c r="U410" s="25"/>
      <c r="W410" s="47"/>
      <c r="X410" s="47"/>
      <c r="Y410" s="47"/>
      <c r="Z410" s="47"/>
      <c r="AA410" s="47"/>
    </row>
    <row r="411" spans="1:27" x14ac:dyDescent="0.25">
      <c r="A411" s="183">
        <v>40149</v>
      </c>
      <c r="B411" s="133"/>
      <c r="C411" s="184">
        <v>121.12</v>
      </c>
      <c r="K411" s="16"/>
      <c r="L411" s="39"/>
      <c r="M411" s="39"/>
      <c r="O411" s="10"/>
      <c r="P411" s="192"/>
      <c r="Q411" s="191"/>
      <c r="U411" s="25"/>
      <c r="W411" s="47"/>
      <c r="X411" s="47"/>
      <c r="Y411" s="47"/>
      <c r="Z411" s="47"/>
      <c r="AA411" s="47"/>
    </row>
    <row r="412" spans="1:27" x14ac:dyDescent="0.25">
      <c r="A412" s="183">
        <v>40150</v>
      </c>
      <c r="B412" s="133"/>
      <c r="C412" s="184">
        <v>120.65</v>
      </c>
      <c r="K412" s="16"/>
      <c r="L412" s="39"/>
      <c r="M412" s="39"/>
      <c r="O412" s="10"/>
      <c r="P412" s="192"/>
      <c r="Q412" s="191"/>
      <c r="U412" s="25"/>
      <c r="W412" s="47"/>
      <c r="X412" s="47"/>
      <c r="Y412" s="47"/>
      <c r="Z412" s="47"/>
      <c r="AA412" s="47"/>
    </row>
    <row r="413" spans="1:27" x14ac:dyDescent="0.25">
      <c r="A413" s="183">
        <v>40151</v>
      </c>
      <c r="B413" s="133"/>
      <c r="C413" s="184">
        <v>120.95</v>
      </c>
      <c r="K413" s="16"/>
      <c r="L413" s="39"/>
      <c r="M413" s="39"/>
      <c r="O413" s="10"/>
      <c r="P413" s="192"/>
      <c r="Q413" s="191"/>
      <c r="U413" s="25"/>
      <c r="W413" s="47"/>
      <c r="X413" s="47"/>
      <c r="Y413" s="47"/>
      <c r="Z413" s="47"/>
      <c r="AA413" s="47"/>
    </row>
    <row r="414" spans="1:27" x14ac:dyDescent="0.25">
      <c r="A414" s="183">
        <v>40154</v>
      </c>
      <c r="B414" s="133"/>
      <c r="C414" s="184">
        <v>120.5</v>
      </c>
      <c r="K414" s="16"/>
      <c r="L414" s="39"/>
      <c r="M414" s="39"/>
      <c r="O414" s="10"/>
      <c r="P414" s="192"/>
      <c r="Q414" s="191"/>
      <c r="U414" s="25"/>
      <c r="W414" s="47"/>
      <c r="X414" s="47"/>
      <c r="Y414" s="47"/>
      <c r="Z414" s="47"/>
      <c r="AA414" s="47"/>
    </row>
    <row r="415" spans="1:27" x14ac:dyDescent="0.25">
      <c r="A415" s="183">
        <v>40155</v>
      </c>
      <c r="B415" s="133"/>
      <c r="C415" s="184">
        <v>120.87</v>
      </c>
      <c r="K415" s="16"/>
      <c r="L415" s="39"/>
      <c r="M415" s="39"/>
      <c r="O415" s="10"/>
      <c r="P415" s="192"/>
      <c r="Q415" s="191"/>
      <c r="U415" s="25"/>
      <c r="W415" s="47"/>
      <c r="X415" s="47"/>
      <c r="Y415" s="47"/>
      <c r="Z415" s="47"/>
      <c r="AA415" s="47"/>
    </row>
    <row r="416" spans="1:27" x14ac:dyDescent="0.25">
      <c r="A416" s="183">
        <v>40156</v>
      </c>
      <c r="B416" s="133"/>
      <c r="C416" s="184">
        <v>121.28</v>
      </c>
      <c r="K416" s="16"/>
      <c r="L416" s="39"/>
      <c r="M416" s="39"/>
      <c r="O416" s="10"/>
      <c r="P416" s="192"/>
      <c r="Q416" s="191"/>
      <c r="U416" s="25"/>
      <c r="W416" s="47"/>
      <c r="X416" s="47"/>
      <c r="Y416" s="47"/>
      <c r="Z416" s="47"/>
      <c r="AA416" s="47"/>
    </row>
    <row r="417" spans="1:27" x14ac:dyDescent="0.25">
      <c r="A417" s="183">
        <v>40157</v>
      </c>
      <c r="B417" s="133"/>
      <c r="C417" s="184">
        <v>120.8</v>
      </c>
      <c r="K417" s="16"/>
      <c r="L417" s="39"/>
      <c r="M417" s="39"/>
      <c r="O417" s="10"/>
      <c r="P417" s="192"/>
      <c r="Q417" s="191"/>
      <c r="U417" s="25"/>
      <c r="W417" s="47"/>
      <c r="X417" s="47"/>
      <c r="Y417" s="47"/>
      <c r="Z417" s="47"/>
      <c r="AA417" s="47"/>
    </row>
    <row r="418" spans="1:27" x14ac:dyDescent="0.25">
      <c r="A418" s="183">
        <v>40158</v>
      </c>
      <c r="B418" s="133"/>
      <c r="C418" s="184">
        <v>120.15</v>
      </c>
      <c r="K418" s="16"/>
      <c r="L418" s="39"/>
      <c r="M418" s="39"/>
      <c r="O418" s="10"/>
      <c r="P418" s="192"/>
      <c r="Q418" s="191"/>
      <c r="U418" s="25"/>
      <c r="W418" s="47"/>
      <c r="X418" s="47"/>
      <c r="Y418" s="47"/>
      <c r="Z418" s="47"/>
      <c r="AA418" s="47"/>
    </row>
    <row r="419" spans="1:27" x14ac:dyDescent="0.25">
      <c r="A419" s="183">
        <v>40161</v>
      </c>
      <c r="B419" s="133"/>
      <c r="C419" s="184">
        <v>120.6</v>
      </c>
      <c r="K419" s="16"/>
      <c r="L419" s="39"/>
      <c r="M419" s="39"/>
      <c r="O419" s="10"/>
      <c r="P419" s="192"/>
      <c r="Q419" s="191"/>
      <c r="U419" s="25"/>
      <c r="W419" s="47"/>
      <c r="X419" s="47"/>
      <c r="Y419" s="47"/>
      <c r="Z419" s="47"/>
      <c r="AA419" s="47"/>
    </row>
    <row r="420" spans="1:27" x14ac:dyDescent="0.25">
      <c r="A420" s="183">
        <v>40163</v>
      </c>
      <c r="B420" s="133"/>
      <c r="C420" s="184">
        <v>120.35</v>
      </c>
      <c r="K420" s="16"/>
      <c r="L420" s="39"/>
      <c r="M420" s="39"/>
      <c r="O420" s="10"/>
      <c r="P420" s="192"/>
      <c r="Q420" s="191"/>
      <c r="U420" s="25"/>
      <c r="W420" s="47"/>
      <c r="X420" s="47"/>
      <c r="Y420" s="47"/>
      <c r="Z420" s="47"/>
      <c r="AA420" s="47"/>
    </row>
    <row r="421" spans="1:27" x14ac:dyDescent="0.25">
      <c r="A421" s="183">
        <v>40164</v>
      </c>
      <c r="B421" s="133"/>
      <c r="C421" s="184">
        <v>121.4</v>
      </c>
      <c r="K421" s="16"/>
      <c r="L421" s="39"/>
      <c r="M421" s="39"/>
      <c r="O421" s="10"/>
      <c r="P421" s="192"/>
      <c r="Q421" s="191"/>
      <c r="U421" s="25"/>
      <c r="W421" s="47"/>
      <c r="X421" s="47"/>
      <c r="Y421" s="47"/>
      <c r="Z421" s="47"/>
      <c r="AA421" s="47"/>
    </row>
    <row r="422" spans="1:27" x14ac:dyDescent="0.25">
      <c r="A422" s="183">
        <v>40165</v>
      </c>
      <c r="B422" s="133"/>
      <c r="C422" s="184">
        <v>122.15</v>
      </c>
      <c r="K422" s="16"/>
      <c r="L422" s="39"/>
      <c r="M422" s="39"/>
      <c r="O422" s="10"/>
      <c r="P422" s="192"/>
      <c r="Q422" s="191"/>
      <c r="U422" s="25"/>
      <c r="W422" s="47"/>
      <c r="X422" s="47"/>
      <c r="Y422" s="47"/>
      <c r="Z422" s="47"/>
      <c r="AA422" s="47"/>
    </row>
    <row r="423" spans="1:27" x14ac:dyDescent="0.25">
      <c r="A423" s="183">
        <v>40168</v>
      </c>
      <c r="B423" s="133"/>
      <c r="C423" s="184">
        <v>121.87</v>
      </c>
      <c r="K423" s="16"/>
      <c r="L423" s="39"/>
      <c r="M423" s="39"/>
      <c r="O423" s="10"/>
      <c r="P423" s="192"/>
      <c r="Q423" s="191"/>
      <c r="U423" s="25"/>
      <c r="W423" s="47"/>
      <c r="X423" s="47"/>
      <c r="Y423" s="47"/>
      <c r="Z423" s="47"/>
      <c r="AA423" s="47"/>
    </row>
    <row r="424" spans="1:27" x14ac:dyDescent="0.25">
      <c r="A424" s="183">
        <v>40169</v>
      </c>
      <c r="B424" s="133"/>
      <c r="C424" s="184">
        <v>120.7</v>
      </c>
      <c r="K424" s="16"/>
      <c r="L424" s="39"/>
      <c r="M424" s="39"/>
      <c r="O424" s="10"/>
      <c r="P424" s="192"/>
      <c r="Q424" s="191"/>
      <c r="U424" s="25"/>
      <c r="W424" s="47"/>
      <c r="X424" s="47"/>
      <c r="Y424" s="47"/>
      <c r="Z424" s="47"/>
      <c r="AA424" s="47"/>
    </row>
    <row r="425" spans="1:27" x14ac:dyDescent="0.25">
      <c r="A425" s="183">
        <v>40175</v>
      </c>
      <c r="B425" s="133"/>
      <c r="C425" s="184">
        <v>119.4</v>
      </c>
      <c r="K425" s="16"/>
      <c r="L425" s="39"/>
      <c r="M425" s="39"/>
      <c r="O425" s="10"/>
      <c r="P425" s="192"/>
      <c r="Q425" s="191"/>
      <c r="U425" s="25"/>
      <c r="W425" s="47"/>
      <c r="X425" s="47"/>
      <c r="Y425" s="47"/>
      <c r="Z425" s="47"/>
      <c r="AA425" s="47"/>
    </row>
    <row r="426" spans="1:27" x14ac:dyDescent="0.25">
      <c r="A426" s="183">
        <v>40176</v>
      </c>
      <c r="B426" s="133"/>
      <c r="C426" s="184">
        <v>119.32</v>
      </c>
      <c r="K426" s="16"/>
      <c r="L426" s="39"/>
      <c r="M426" s="39"/>
      <c r="O426" s="10"/>
      <c r="P426" s="192"/>
      <c r="Q426" s="191"/>
      <c r="U426" s="25"/>
      <c r="W426" s="47"/>
      <c r="X426" s="47"/>
      <c r="Y426" s="47"/>
      <c r="Z426" s="47"/>
      <c r="AA426" s="47"/>
    </row>
    <row r="427" spans="1:27" x14ac:dyDescent="0.25">
      <c r="A427" s="183">
        <v>40177</v>
      </c>
      <c r="B427" s="133"/>
      <c r="C427" s="184">
        <v>119.2</v>
      </c>
      <c r="K427" s="16"/>
      <c r="L427" s="39"/>
      <c r="M427" s="39"/>
      <c r="O427" s="10"/>
      <c r="P427" s="192"/>
      <c r="Q427" s="191"/>
      <c r="U427" s="25"/>
      <c r="W427" s="47"/>
      <c r="X427" s="47"/>
      <c r="Y427" s="47"/>
      <c r="Z427" s="47"/>
      <c r="AA427" s="47"/>
    </row>
    <row r="428" spans="1:27" x14ac:dyDescent="0.25">
      <c r="A428" s="183">
        <v>40182</v>
      </c>
      <c r="B428" s="133"/>
      <c r="C428" s="184">
        <v>118.75</v>
      </c>
      <c r="K428" s="16"/>
      <c r="L428" s="39"/>
      <c r="M428" s="39"/>
      <c r="O428" s="10"/>
      <c r="P428" s="192"/>
      <c r="Q428" s="191"/>
      <c r="U428" s="25"/>
      <c r="W428" s="47"/>
      <c r="X428" s="47"/>
      <c r="Y428" s="47"/>
      <c r="Z428" s="47"/>
      <c r="AA428" s="47"/>
    </row>
    <row r="429" spans="1:27" x14ac:dyDescent="0.25">
      <c r="A429" s="183">
        <v>40183</v>
      </c>
      <c r="B429" s="133"/>
      <c r="C429" s="184">
        <v>119.1</v>
      </c>
      <c r="K429" s="16"/>
      <c r="L429" s="39"/>
      <c r="M429" s="39"/>
      <c r="O429" s="10"/>
      <c r="P429" s="192"/>
      <c r="Q429" s="191"/>
      <c r="U429" s="25"/>
      <c r="W429" s="47"/>
      <c r="X429" s="47"/>
      <c r="Y429" s="47"/>
      <c r="Z429" s="47"/>
      <c r="AA429" s="47"/>
    </row>
    <row r="430" spans="1:27" x14ac:dyDescent="0.25">
      <c r="A430" s="183">
        <v>40184</v>
      </c>
      <c r="B430" s="133"/>
      <c r="C430" s="184">
        <v>119.05</v>
      </c>
      <c r="K430" s="16"/>
      <c r="L430" s="39"/>
      <c r="M430" s="39"/>
      <c r="O430" s="10"/>
      <c r="P430" s="192"/>
      <c r="Q430" s="191"/>
      <c r="U430" s="25"/>
      <c r="W430" s="47"/>
      <c r="X430" s="47"/>
      <c r="Y430" s="47"/>
      <c r="Z430" s="47"/>
      <c r="AA430" s="47"/>
    </row>
    <row r="431" spans="1:27" x14ac:dyDescent="0.25">
      <c r="A431" s="183">
        <v>40185</v>
      </c>
      <c r="B431" s="133"/>
      <c r="C431" s="184">
        <v>118.85</v>
      </c>
      <c r="K431" s="16"/>
      <c r="L431" s="39"/>
      <c r="M431" s="39"/>
      <c r="O431" s="10"/>
      <c r="P431" s="192"/>
      <c r="Q431" s="191"/>
      <c r="U431" s="25"/>
      <c r="W431" s="47"/>
      <c r="X431" s="47"/>
      <c r="Y431" s="47"/>
      <c r="Z431" s="47"/>
      <c r="AA431" s="47"/>
    </row>
    <row r="432" spans="1:27" x14ac:dyDescent="0.25">
      <c r="A432" s="183">
        <v>40186</v>
      </c>
      <c r="B432" s="133"/>
      <c r="C432" s="184">
        <v>119.12</v>
      </c>
      <c r="K432" s="16"/>
      <c r="L432" s="39"/>
      <c r="M432" s="39"/>
      <c r="O432" s="10"/>
      <c r="P432" s="192"/>
      <c r="Q432" s="191"/>
      <c r="U432" s="25"/>
      <c r="W432" s="47"/>
      <c r="X432" s="47"/>
      <c r="Y432" s="47"/>
      <c r="Z432" s="47"/>
      <c r="AA432" s="47"/>
    </row>
    <row r="433" spans="1:27" x14ac:dyDescent="0.25">
      <c r="A433" s="183">
        <v>40189</v>
      </c>
      <c r="B433" s="133"/>
      <c r="C433" s="184">
        <v>118.92</v>
      </c>
      <c r="K433" s="16"/>
      <c r="L433" s="39"/>
      <c r="M433" s="39"/>
      <c r="O433" s="10"/>
      <c r="P433" s="192"/>
      <c r="Q433" s="191"/>
      <c r="U433" s="25"/>
      <c r="W433" s="47"/>
      <c r="X433" s="47"/>
      <c r="Y433" s="47"/>
      <c r="Z433" s="47"/>
      <c r="AA433" s="47"/>
    </row>
    <row r="434" spans="1:27" x14ac:dyDescent="0.25">
      <c r="A434" s="183">
        <v>40190</v>
      </c>
      <c r="B434" s="133"/>
      <c r="C434" s="184">
        <v>119.6</v>
      </c>
      <c r="K434" s="16"/>
      <c r="L434" s="39"/>
      <c r="M434" s="39"/>
      <c r="O434" s="10"/>
      <c r="P434" s="192"/>
      <c r="Q434" s="191"/>
      <c r="U434" s="25"/>
      <c r="W434" s="47"/>
      <c r="X434" s="47"/>
      <c r="Y434" s="47"/>
      <c r="Z434" s="47"/>
      <c r="AA434" s="47"/>
    </row>
    <row r="435" spans="1:27" x14ac:dyDescent="0.25">
      <c r="A435" s="183">
        <v>40191</v>
      </c>
      <c r="B435" s="133"/>
      <c r="C435" s="184">
        <v>119.2</v>
      </c>
      <c r="K435" s="16"/>
      <c r="L435" s="39"/>
      <c r="M435" s="39"/>
      <c r="O435" s="10"/>
      <c r="P435" s="192"/>
      <c r="Q435" s="191"/>
      <c r="U435" s="25"/>
      <c r="W435" s="47"/>
      <c r="X435" s="47"/>
      <c r="Y435" s="47"/>
      <c r="Z435" s="47"/>
      <c r="AA435" s="47"/>
    </row>
    <row r="436" spans="1:27" x14ac:dyDescent="0.25">
      <c r="A436" s="183">
        <v>40192</v>
      </c>
      <c r="B436" s="133"/>
      <c r="C436" s="184">
        <v>119.45</v>
      </c>
      <c r="K436" s="16"/>
      <c r="L436" s="39"/>
      <c r="M436" s="39"/>
      <c r="O436" s="10"/>
      <c r="P436" s="192"/>
      <c r="Q436" s="191"/>
      <c r="U436" s="25"/>
      <c r="W436" s="47"/>
      <c r="X436" s="47"/>
      <c r="Y436" s="47"/>
      <c r="Z436" s="47"/>
      <c r="AA436" s="47"/>
    </row>
    <row r="437" spans="1:27" x14ac:dyDescent="0.25">
      <c r="A437" s="183">
        <v>40193</v>
      </c>
      <c r="B437" s="133"/>
      <c r="C437" s="184">
        <v>119.77</v>
      </c>
      <c r="K437" s="16"/>
      <c r="L437" s="39"/>
      <c r="M437" s="39"/>
      <c r="O437" s="10"/>
      <c r="P437" s="192"/>
      <c r="Q437" s="191"/>
      <c r="U437" s="25"/>
      <c r="W437" s="47"/>
      <c r="X437" s="47"/>
      <c r="Y437" s="47"/>
      <c r="Z437" s="47"/>
      <c r="AA437" s="47"/>
    </row>
    <row r="438" spans="1:27" x14ac:dyDescent="0.25">
      <c r="A438" s="183">
        <v>40196</v>
      </c>
      <c r="B438" s="133"/>
      <c r="C438" s="184">
        <v>120.3</v>
      </c>
      <c r="K438" s="16"/>
      <c r="L438" s="39"/>
      <c r="M438" s="39"/>
      <c r="O438" s="10"/>
      <c r="P438" s="192"/>
      <c r="Q438" s="191"/>
      <c r="U438" s="25"/>
      <c r="W438" s="47"/>
      <c r="X438" s="47"/>
      <c r="Y438" s="47"/>
      <c r="Z438" s="47"/>
      <c r="AA438" s="47"/>
    </row>
    <row r="439" spans="1:27" x14ac:dyDescent="0.25">
      <c r="A439" s="183">
        <v>40197</v>
      </c>
      <c r="B439" s="133"/>
      <c r="C439" s="184">
        <v>119.9</v>
      </c>
      <c r="K439" s="16"/>
      <c r="L439" s="39"/>
      <c r="M439" s="39"/>
      <c r="O439" s="10"/>
      <c r="P439" s="192"/>
      <c r="Q439" s="191"/>
      <c r="U439" s="25"/>
      <c r="W439" s="47"/>
      <c r="X439" s="47"/>
      <c r="Y439" s="47"/>
      <c r="Z439" s="47"/>
      <c r="AA439" s="47"/>
    </row>
    <row r="440" spans="1:27" x14ac:dyDescent="0.25">
      <c r="A440" s="183">
        <v>40198</v>
      </c>
      <c r="B440" s="133"/>
      <c r="C440" s="184">
        <v>120</v>
      </c>
      <c r="K440" s="16"/>
      <c r="L440" s="39"/>
      <c r="M440" s="39"/>
      <c r="O440" s="10"/>
      <c r="P440" s="192"/>
      <c r="Q440" s="191"/>
      <c r="U440" s="25"/>
      <c r="W440" s="47"/>
      <c r="X440" s="47"/>
      <c r="Y440" s="47"/>
      <c r="Z440" s="47"/>
      <c r="AA440" s="47"/>
    </row>
    <row r="441" spans="1:27" x14ac:dyDescent="0.25">
      <c r="A441" s="183">
        <v>40199</v>
      </c>
      <c r="B441" s="133"/>
      <c r="C441" s="184">
        <v>120.25</v>
      </c>
      <c r="K441" s="16"/>
      <c r="L441" s="39"/>
      <c r="M441" s="39"/>
      <c r="O441" s="10"/>
      <c r="P441" s="192"/>
      <c r="Q441" s="191"/>
      <c r="U441" s="25"/>
      <c r="W441" s="47"/>
      <c r="X441" s="47"/>
      <c r="Y441" s="47"/>
      <c r="Z441" s="47"/>
      <c r="AA441" s="47"/>
    </row>
    <row r="442" spans="1:27" x14ac:dyDescent="0.25">
      <c r="A442" s="183">
        <v>40200</v>
      </c>
      <c r="B442" s="133"/>
      <c r="C442" s="184">
        <v>120.83</v>
      </c>
      <c r="K442" s="16"/>
      <c r="L442" s="39"/>
      <c r="M442" s="39"/>
      <c r="O442" s="10"/>
      <c r="P442" s="192"/>
      <c r="Q442" s="191"/>
      <c r="U442" s="25"/>
      <c r="W442" s="47"/>
      <c r="X442" s="47"/>
      <c r="Y442" s="47"/>
      <c r="Z442" s="47"/>
      <c r="AA442" s="47"/>
    </row>
    <row r="443" spans="1:27" x14ac:dyDescent="0.25">
      <c r="A443" s="183">
        <v>40203</v>
      </c>
      <c r="B443" s="133"/>
      <c r="C443" s="184">
        <v>120.84</v>
      </c>
      <c r="K443" s="16"/>
      <c r="L443" s="39"/>
      <c r="M443" s="39"/>
      <c r="O443" s="10"/>
      <c r="P443" s="192"/>
      <c r="Q443" s="191"/>
      <c r="U443" s="25"/>
      <c r="W443" s="47"/>
      <c r="X443" s="47"/>
      <c r="Y443" s="47"/>
      <c r="Z443" s="47"/>
      <c r="AA443" s="47"/>
    </row>
    <row r="444" spans="1:27" x14ac:dyDescent="0.25">
      <c r="A444" s="183">
        <v>40204</v>
      </c>
      <c r="B444" s="133"/>
      <c r="C444" s="184">
        <v>121.27</v>
      </c>
      <c r="K444" s="16"/>
      <c r="L444" s="39"/>
      <c r="M444" s="39"/>
      <c r="O444" s="10"/>
      <c r="P444" s="192"/>
      <c r="Q444" s="191"/>
      <c r="U444" s="25"/>
      <c r="W444" s="47"/>
      <c r="X444" s="47"/>
      <c r="Y444" s="47"/>
      <c r="Z444" s="47"/>
      <c r="AA444" s="47"/>
    </row>
    <row r="445" spans="1:27" x14ac:dyDescent="0.25">
      <c r="A445" s="183">
        <v>40205</v>
      </c>
      <c r="B445" s="133"/>
      <c r="C445" s="184">
        <v>121.2</v>
      </c>
      <c r="K445" s="16"/>
      <c r="L445" s="39"/>
      <c r="M445" s="39"/>
      <c r="O445" s="10"/>
      <c r="P445" s="192"/>
      <c r="Q445" s="191"/>
      <c r="U445" s="25"/>
      <c r="W445" s="47"/>
      <c r="X445" s="47"/>
      <c r="Y445" s="47"/>
      <c r="Z445" s="47"/>
      <c r="AA445" s="47"/>
    </row>
    <row r="446" spans="1:27" x14ac:dyDescent="0.25">
      <c r="A446" s="183">
        <v>40206</v>
      </c>
      <c r="B446" s="133"/>
      <c r="C446" s="184">
        <v>121.23</v>
      </c>
      <c r="K446" s="16"/>
      <c r="L446" s="39"/>
      <c r="M446" s="39"/>
      <c r="O446" s="10"/>
      <c r="P446" s="192"/>
      <c r="Q446" s="191"/>
      <c r="U446" s="25"/>
      <c r="W446" s="47"/>
      <c r="X446" s="47"/>
      <c r="Y446" s="47"/>
      <c r="Z446" s="47"/>
      <c r="AA446" s="47"/>
    </row>
    <row r="447" spans="1:27" x14ac:dyDescent="0.25">
      <c r="A447" s="183">
        <v>40207</v>
      </c>
      <c r="B447" s="133"/>
      <c r="C447" s="184">
        <v>121.85</v>
      </c>
      <c r="K447" s="16"/>
      <c r="L447" s="39"/>
      <c r="M447" s="39"/>
      <c r="O447" s="10"/>
      <c r="P447" s="192"/>
      <c r="Q447" s="191"/>
      <c r="U447" s="25"/>
      <c r="W447" s="47"/>
      <c r="X447" s="47"/>
      <c r="Y447" s="47"/>
      <c r="Z447" s="47"/>
      <c r="AA447" s="47"/>
    </row>
    <row r="448" spans="1:27" x14ac:dyDescent="0.25">
      <c r="A448" s="183">
        <v>40210</v>
      </c>
      <c r="B448" s="133"/>
      <c r="C448" s="184">
        <v>122</v>
      </c>
      <c r="K448" s="16"/>
      <c r="L448" s="39"/>
      <c r="M448" s="39"/>
      <c r="O448" s="10"/>
      <c r="P448" s="192"/>
      <c r="Q448" s="191"/>
      <c r="U448" s="25"/>
      <c r="W448" s="47"/>
      <c r="X448" s="47"/>
      <c r="Y448" s="47"/>
      <c r="Z448" s="47"/>
      <c r="AA448" s="47"/>
    </row>
    <row r="449" spans="1:27" x14ac:dyDescent="0.25">
      <c r="A449" s="183">
        <v>40211</v>
      </c>
      <c r="B449" s="133"/>
      <c r="C449" s="184">
        <v>121.75</v>
      </c>
      <c r="K449" s="16"/>
      <c r="L449" s="39"/>
      <c r="M449" s="39"/>
      <c r="O449" s="10"/>
      <c r="P449" s="192"/>
      <c r="Q449" s="191"/>
      <c r="U449" s="25"/>
      <c r="W449" s="47"/>
      <c r="X449" s="47"/>
      <c r="Y449" s="47"/>
      <c r="Z449" s="47"/>
      <c r="AA449" s="47"/>
    </row>
    <row r="450" spans="1:27" x14ac:dyDescent="0.25">
      <c r="A450" s="183">
        <v>40212</v>
      </c>
      <c r="B450" s="133"/>
      <c r="C450" s="184">
        <v>121.53</v>
      </c>
      <c r="K450" s="16"/>
      <c r="L450" s="39"/>
      <c r="M450" s="39"/>
      <c r="O450" s="10"/>
      <c r="P450" s="192"/>
      <c r="Q450" s="191"/>
      <c r="U450" s="25"/>
      <c r="W450" s="47"/>
      <c r="X450" s="47"/>
      <c r="Y450" s="47"/>
      <c r="Z450" s="47"/>
      <c r="AA450" s="47"/>
    </row>
    <row r="451" spans="1:27" x14ac:dyDescent="0.25">
      <c r="A451" s="183">
        <v>40213</v>
      </c>
      <c r="B451" s="133"/>
      <c r="C451" s="184">
        <v>121.45</v>
      </c>
      <c r="K451" s="16"/>
      <c r="L451" s="39"/>
      <c r="M451" s="39"/>
      <c r="O451" s="10"/>
      <c r="P451" s="192"/>
      <c r="Q451" s="191"/>
      <c r="U451" s="25"/>
      <c r="W451" s="47"/>
      <c r="X451" s="47"/>
      <c r="Y451" s="47"/>
      <c r="Z451" s="47"/>
      <c r="AA451" s="47"/>
    </row>
    <row r="452" spans="1:27" x14ac:dyDescent="0.25">
      <c r="A452" s="183">
        <v>40214</v>
      </c>
      <c r="B452" s="133"/>
      <c r="C452" s="184">
        <v>122.78</v>
      </c>
      <c r="K452" s="16"/>
      <c r="L452" s="39"/>
      <c r="M452" s="39"/>
      <c r="O452" s="10"/>
      <c r="P452" s="192"/>
      <c r="Q452" s="191"/>
      <c r="U452" s="25"/>
      <c r="W452" s="47"/>
      <c r="X452" s="47"/>
      <c r="Y452" s="47"/>
      <c r="Z452" s="47"/>
      <c r="AA452" s="47"/>
    </row>
    <row r="453" spans="1:27" x14ac:dyDescent="0.25">
      <c r="A453" s="183">
        <v>40217</v>
      </c>
      <c r="B453" s="133"/>
      <c r="C453" s="184">
        <v>123.73</v>
      </c>
      <c r="K453" s="16"/>
      <c r="L453" s="39"/>
      <c r="M453" s="39"/>
      <c r="O453" s="10"/>
      <c r="P453" s="192"/>
      <c r="Q453" s="191"/>
      <c r="U453" s="25"/>
      <c r="W453" s="47"/>
      <c r="X453" s="47"/>
      <c r="Y453" s="47"/>
      <c r="Z453" s="47"/>
      <c r="AA453" s="47"/>
    </row>
    <row r="454" spans="1:27" x14ac:dyDescent="0.25">
      <c r="A454" s="183">
        <v>40218</v>
      </c>
      <c r="B454" s="133"/>
      <c r="C454" s="184">
        <v>122.75</v>
      </c>
      <c r="K454" s="16"/>
      <c r="L454" s="39"/>
      <c r="M454" s="39"/>
      <c r="O454" s="10"/>
      <c r="P454" s="192"/>
      <c r="Q454" s="191"/>
      <c r="U454" s="25"/>
      <c r="W454" s="47"/>
      <c r="X454" s="47"/>
      <c r="Y454" s="47"/>
      <c r="Z454" s="47"/>
      <c r="AA454" s="47"/>
    </row>
    <row r="455" spans="1:27" x14ac:dyDescent="0.25">
      <c r="A455" s="183">
        <v>40219</v>
      </c>
      <c r="B455" s="133"/>
      <c r="C455" s="184">
        <v>121.5</v>
      </c>
      <c r="K455" s="16"/>
      <c r="L455" s="39"/>
      <c r="M455" s="39"/>
      <c r="O455" s="10"/>
      <c r="P455" s="192"/>
      <c r="Q455" s="191"/>
      <c r="U455" s="25"/>
      <c r="W455" s="47"/>
      <c r="X455" s="47"/>
      <c r="Y455" s="47"/>
      <c r="Z455" s="47"/>
      <c r="AA455" s="47"/>
    </row>
    <row r="456" spans="1:27" x14ac:dyDescent="0.25">
      <c r="A456" s="183">
        <v>40220</v>
      </c>
      <c r="B456" s="133"/>
      <c r="C456" s="184">
        <v>121.8</v>
      </c>
      <c r="K456" s="16"/>
      <c r="L456" s="39"/>
      <c r="M456" s="39"/>
      <c r="O456" s="10"/>
      <c r="P456" s="192"/>
      <c r="Q456" s="191"/>
      <c r="U456" s="25"/>
      <c r="W456" s="47"/>
      <c r="X456" s="47"/>
      <c r="Y456" s="47"/>
      <c r="Z456" s="47"/>
      <c r="AA456" s="47"/>
    </row>
    <row r="457" spans="1:27" x14ac:dyDescent="0.25">
      <c r="A457" s="183">
        <v>40221</v>
      </c>
      <c r="B457" s="133"/>
      <c r="C457" s="184">
        <v>121.95</v>
      </c>
      <c r="K457" s="16"/>
      <c r="L457" s="39"/>
      <c r="M457" s="39"/>
      <c r="O457" s="10"/>
      <c r="P457" s="192"/>
      <c r="Q457" s="191"/>
      <c r="U457" s="25"/>
      <c r="W457" s="47"/>
      <c r="X457" s="47"/>
      <c r="Y457" s="47"/>
      <c r="Z457" s="47"/>
      <c r="AA457" s="47"/>
    </row>
    <row r="458" spans="1:27" x14ac:dyDescent="0.25">
      <c r="A458" s="183">
        <v>40224</v>
      </c>
      <c r="B458" s="133"/>
      <c r="C458" s="184">
        <v>121.8</v>
      </c>
      <c r="K458" s="16"/>
      <c r="L458" s="39"/>
      <c r="M458" s="39"/>
      <c r="O458" s="10"/>
      <c r="P458" s="192"/>
      <c r="Q458" s="191"/>
      <c r="U458" s="25"/>
      <c r="W458" s="47"/>
      <c r="X458" s="47"/>
      <c r="Y458" s="47"/>
      <c r="Z458" s="47"/>
      <c r="AA458" s="47"/>
    </row>
    <row r="459" spans="1:27" x14ac:dyDescent="0.25">
      <c r="A459" s="183">
        <v>40225</v>
      </c>
      <c r="B459" s="133"/>
      <c r="C459" s="184">
        <v>121.73</v>
      </c>
      <c r="K459" s="16"/>
      <c r="L459" s="39"/>
      <c r="M459" s="39"/>
      <c r="O459" s="10"/>
      <c r="P459" s="192"/>
      <c r="Q459" s="191"/>
      <c r="U459" s="25"/>
      <c r="W459" s="47"/>
      <c r="X459" s="47"/>
      <c r="Y459" s="47"/>
      <c r="Z459" s="47"/>
      <c r="AA459" s="47"/>
    </row>
    <row r="460" spans="1:27" x14ac:dyDescent="0.25">
      <c r="A460" s="183">
        <v>40226</v>
      </c>
      <c r="B460" s="133"/>
      <c r="C460" s="184">
        <v>121.47</v>
      </c>
      <c r="K460" s="16"/>
      <c r="L460" s="39"/>
      <c r="M460" s="39"/>
      <c r="O460" s="10"/>
      <c r="P460" s="192"/>
      <c r="Q460" s="191"/>
      <c r="U460" s="25"/>
      <c r="W460" s="47"/>
      <c r="X460" s="47"/>
      <c r="Y460" s="47"/>
      <c r="Z460" s="47"/>
      <c r="AA460" s="47"/>
    </row>
    <row r="461" spans="1:27" x14ac:dyDescent="0.25">
      <c r="A461" s="183">
        <v>40227</v>
      </c>
      <c r="B461" s="133"/>
      <c r="C461" s="184">
        <v>121.2</v>
      </c>
      <c r="K461" s="16"/>
      <c r="L461" s="39"/>
      <c r="M461" s="39"/>
      <c r="O461" s="10"/>
      <c r="P461" s="192"/>
      <c r="Q461" s="191"/>
      <c r="U461" s="25"/>
      <c r="W461" s="47"/>
      <c r="X461" s="47"/>
      <c r="Y461" s="47"/>
      <c r="Z461" s="47"/>
      <c r="AA461" s="47"/>
    </row>
    <row r="462" spans="1:27" x14ac:dyDescent="0.25">
      <c r="A462" s="183">
        <v>40228</v>
      </c>
      <c r="B462" s="133"/>
      <c r="C462" s="184">
        <v>121</v>
      </c>
      <c r="K462" s="16"/>
      <c r="L462" s="39"/>
      <c r="M462" s="39"/>
      <c r="O462" s="10"/>
      <c r="P462" s="192"/>
      <c r="Q462" s="191"/>
      <c r="U462" s="25"/>
      <c r="W462" s="47"/>
      <c r="X462" s="47"/>
      <c r="Y462" s="47"/>
      <c r="Z462" s="47"/>
      <c r="AA462" s="47"/>
    </row>
    <row r="463" spans="1:27" x14ac:dyDescent="0.25">
      <c r="A463" s="183">
        <v>40231</v>
      </c>
      <c r="B463" s="133"/>
      <c r="C463" s="184">
        <v>120.63</v>
      </c>
      <c r="K463" s="16"/>
      <c r="L463" s="39"/>
      <c r="M463" s="39"/>
      <c r="O463" s="10"/>
      <c r="P463" s="192"/>
      <c r="Q463" s="191"/>
      <c r="U463" s="25"/>
      <c r="W463" s="47"/>
      <c r="X463" s="47"/>
      <c r="Y463" s="47"/>
      <c r="Z463" s="47"/>
      <c r="AA463" s="47"/>
    </row>
    <row r="464" spans="1:27" x14ac:dyDescent="0.25">
      <c r="A464" s="183">
        <v>40232</v>
      </c>
      <c r="B464" s="133"/>
      <c r="C464" s="184">
        <v>121.4</v>
      </c>
      <c r="K464" s="16"/>
      <c r="L464" s="39"/>
      <c r="M464" s="39"/>
      <c r="O464" s="10"/>
      <c r="P464" s="192"/>
      <c r="Q464" s="191"/>
      <c r="U464" s="25"/>
      <c r="W464" s="47"/>
      <c r="X464" s="47"/>
      <c r="Y464" s="47"/>
      <c r="Z464" s="47"/>
      <c r="AA464" s="47"/>
    </row>
    <row r="465" spans="1:27" x14ac:dyDescent="0.25">
      <c r="A465" s="183">
        <v>40233</v>
      </c>
      <c r="B465" s="133"/>
      <c r="C465" s="184">
        <v>122.75</v>
      </c>
      <c r="K465" s="16"/>
      <c r="L465" s="39"/>
      <c r="M465" s="39"/>
      <c r="O465" s="10"/>
      <c r="P465" s="192"/>
      <c r="Q465" s="191"/>
      <c r="U465" s="25"/>
      <c r="W465" s="47"/>
      <c r="X465" s="47"/>
      <c r="Y465" s="47"/>
      <c r="Z465" s="47"/>
      <c r="AA465" s="47"/>
    </row>
    <row r="466" spans="1:27" x14ac:dyDescent="0.25">
      <c r="A466" s="183">
        <v>40234</v>
      </c>
      <c r="B466" s="133"/>
      <c r="C466" s="184">
        <v>123</v>
      </c>
      <c r="K466" s="16"/>
      <c r="L466" s="39"/>
      <c r="M466" s="39"/>
      <c r="O466" s="10"/>
      <c r="P466" s="192"/>
      <c r="Q466" s="191"/>
      <c r="U466" s="25"/>
      <c r="W466" s="47"/>
      <c r="X466" s="47"/>
      <c r="Y466" s="47"/>
      <c r="Z466" s="47"/>
      <c r="AA466" s="47"/>
    </row>
    <row r="467" spans="1:27" x14ac:dyDescent="0.25">
      <c r="A467" s="183">
        <v>40235</v>
      </c>
      <c r="B467" s="133"/>
      <c r="C467" s="184">
        <v>122.9</v>
      </c>
    </row>
    <row r="468" spans="1:27" x14ac:dyDescent="0.25">
      <c r="A468" s="183">
        <v>40238</v>
      </c>
      <c r="B468" s="133"/>
      <c r="C468" s="184">
        <v>123</v>
      </c>
    </row>
    <row r="469" spans="1:27" x14ac:dyDescent="0.25">
      <c r="A469" s="183">
        <v>40239</v>
      </c>
      <c r="B469" s="133"/>
      <c r="C469" s="184">
        <v>123</v>
      </c>
    </row>
    <row r="470" spans="1:27" x14ac:dyDescent="0.25">
      <c r="A470" s="183">
        <v>40241</v>
      </c>
      <c r="B470" s="133"/>
      <c r="C470" s="184">
        <v>122.45</v>
      </c>
    </row>
    <row r="471" spans="1:27" x14ac:dyDescent="0.25">
      <c r="A471" s="183">
        <v>40242</v>
      </c>
      <c r="B471" s="133"/>
      <c r="C471" s="184">
        <v>122.96</v>
      </c>
    </row>
    <row r="472" spans="1:27" x14ac:dyDescent="0.25">
      <c r="A472" s="183">
        <v>40245</v>
      </c>
      <c r="B472" s="133"/>
      <c r="C472" s="184">
        <v>122.74</v>
      </c>
    </row>
    <row r="473" spans="1:27" x14ac:dyDescent="0.25">
      <c r="A473" s="183">
        <v>40246</v>
      </c>
      <c r="B473" s="133"/>
      <c r="C473" s="184">
        <v>122.95</v>
      </c>
    </row>
    <row r="474" spans="1:27" x14ac:dyDescent="0.25">
      <c r="A474" s="183">
        <v>40248</v>
      </c>
      <c r="B474" s="133"/>
      <c r="C474" s="184">
        <v>123.05</v>
      </c>
    </row>
    <row r="475" spans="1:27" x14ac:dyDescent="0.25">
      <c r="A475" s="183">
        <v>40249</v>
      </c>
      <c r="B475" s="133"/>
      <c r="C475" s="184">
        <v>122.55</v>
      </c>
    </row>
    <row r="476" spans="1:27" x14ac:dyDescent="0.25">
      <c r="A476" s="183">
        <v>40252</v>
      </c>
      <c r="B476" s="133"/>
      <c r="C476" s="184">
        <v>123.1</v>
      </c>
    </row>
    <row r="477" spans="1:27" x14ac:dyDescent="0.25">
      <c r="A477" s="183">
        <v>40253</v>
      </c>
      <c r="B477" s="133"/>
      <c r="C477" s="184">
        <v>122.85</v>
      </c>
    </row>
    <row r="478" spans="1:27" x14ac:dyDescent="0.25">
      <c r="A478" s="183">
        <v>40254</v>
      </c>
      <c r="B478" s="133"/>
      <c r="C478" s="184">
        <v>123.4</v>
      </c>
    </row>
    <row r="479" spans="1:27" x14ac:dyDescent="0.25">
      <c r="A479" s="183">
        <v>40255</v>
      </c>
      <c r="B479" s="133"/>
      <c r="C479" s="184">
        <v>123.53</v>
      </c>
    </row>
    <row r="480" spans="1:27" x14ac:dyDescent="0.25">
      <c r="A480" s="183">
        <v>40256</v>
      </c>
      <c r="B480" s="133"/>
      <c r="C480" s="184">
        <v>123.15</v>
      </c>
    </row>
    <row r="481" spans="1:3" x14ac:dyDescent="0.25">
      <c r="A481" s="183">
        <v>40259</v>
      </c>
      <c r="B481" s="133"/>
      <c r="C481" s="184">
        <v>123.43</v>
      </c>
    </row>
    <row r="482" spans="1:3" x14ac:dyDescent="0.25">
      <c r="A482" s="183">
        <v>40260</v>
      </c>
      <c r="B482" s="133"/>
      <c r="C482" s="184">
        <v>123.9</v>
      </c>
    </row>
    <row r="483" spans="1:3" x14ac:dyDescent="0.25">
      <c r="A483" s="183">
        <v>40261</v>
      </c>
      <c r="B483" s="133"/>
      <c r="C483" s="184">
        <v>124.12</v>
      </c>
    </row>
    <row r="484" spans="1:3" x14ac:dyDescent="0.25">
      <c r="A484" s="183">
        <v>40262</v>
      </c>
      <c r="B484" s="133"/>
      <c r="C484" s="184">
        <v>123.5</v>
      </c>
    </row>
    <row r="485" spans="1:3" x14ac:dyDescent="0.25">
      <c r="A485" s="183">
        <v>40263</v>
      </c>
      <c r="B485" s="133"/>
      <c r="C485" s="184">
        <v>123.1</v>
      </c>
    </row>
    <row r="486" spans="1:3" x14ac:dyDescent="0.25">
      <c r="A486" s="183">
        <v>40266</v>
      </c>
      <c r="B486" s="133"/>
      <c r="C486" s="184">
        <v>123.1</v>
      </c>
    </row>
    <row r="487" spans="1:3" x14ac:dyDescent="0.25">
      <c r="A487" s="183">
        <v>40267</v>
      </c>
      <c r="B487" s="133"/>
      <c r="C487" s="184">
        <v>123.5</v>
      </c>
    </row>
    <row r="488" spans="1:3" x14ac:dyDescent="0.25">
      <c r="A488" s="183">
        <v>40268</v>
      </c>
      <c r="B488" s="133"/>
      <c r="C488" s="184">
        <v>124.01</v>
      </c>
    </row>
    <row r="489" spans="1:3" x14ac:dyDescent="0.25">
      <c r="A489" s="183">
        <v>40269</v>
      </c>
      <c r="B489" s="133"/>
      <c r="C489" s="184">
        <v>123.95</v>
      </c>
    </row>
    <row r="490" spans="1:3" x14ac:dyDescent="0.25">
      <c r="A490" s="183">
        <v>40280</v>
      </c>
      <c r="B490" s="133"/>
      <c r="C490" s="184">
        <v>123.1</v>
      </c>
    </row>
    <row r="491" spans="1:3" x14ac:dyDescent="0.25">
      <c r="A491" s="183">
        <v>40281</v>
      </c>
      <c r="B491" s="133"/>
      <c r="C491" s="184">
        <v>123.4</v>
      </c>
    </row>
    <row r="492" spans="1:3" x14ac:dyDescent="0.25">
      <c r="A492" s="183">
        <v>40282</v>
      </c>
      <c r="B492" s="133"/>
      <c r="C492" s="184">
        <v>123.55</v>
      </c>
    </row>
    <row r="493" spans="1:3" x14ac:dyDescent="0.25">
      <c r="A493" s="183">
        <v>40283</v>
      </c>
      <c r="B493" s="133"/>
      <c r="C493" s="184">
        <v>124</v>
      </c>
    </row>
    <row r="494" spans="1:3" x14ac:dyDescent="0.25">
      <c r="A494" s="183">
        <v>40284</v>
      </c>
      <c r="B494" s="133"/>
      <c r="C494" s="184">
        <v>124</v>
      </c>
    </row>
    <row r="495" spans="1:3" x14ac:dyDescent="0.25">
      <c r="A495" s="183">
        <v>40287</v>
      </c>
      <c r="B495" s="133"/>
      <c r="C495" s="184">
        <v>124.37</v>
      </c>
    </row>
    <row r="496" spans="1:3" x14ac:dyDescent="0.25">
      <c r="A496" s="183">
        <v>40288</v>
      </c>
      <c r="B496" s="133"/>
      <c r="C496" s="184">
        <v>124.27</v>
      </c>
    </row>
    <row r="497" spans="1:3" x14ac:dyDescent="0.25">
      <c r="A497" s="183">
        <v>40289</v>
      </c>
      <c r="B497" s="133"/>
      <c r="C497" s="184">
        <v>124.15</v>
      </c>
    </row>
    <row r="498" spans="1:3" x14ac:dyDescent="0.25">
      <c r="A498" s="183">
        <v>40290</v>
      </c>
      <c r="B498" s="133"/>
      <c r="C498" s="184">
        <v>124.4</v>
      </c>
    </row>
    <row r="499" spans="1:3" x14ac:dyDescent="0.25">
      <c r="A499" s="183">
        <v>40291</v>
      </c>
      <c r="B499" s="133"/>
      <c r="C499" s="184">
        <v>124.64</v>
      </c>
    </row>
    <row r="500" spans="1:3" x14ac:dyDescent="0.25">
      <c r="A500" s="183">
        <v>40294</v>
      </c>
      <c r="B500" s="133"/>
      <c r="C500" s="184">
        <v>125</v>
      </c>
    </row>
    <row r="501" spans="1:3" x14ac:dyDescent="0.25">
      <c r="A501" s="183">
        <v>40295</v>
      </c>
      <c r="B501" s="133"/>
      <c r="C501" s="184">
        <v>125.24</v>
      </c>
    </row>
    <row r="502" spans="1:3" x14ac:dyDescent="0.25">
      <c r="A502" s="183">
        <v>40296</v>
      </c>
      <c r="B502" s="133"/>
      <c r="C502" s="184">
        <v>126.88</v>
      </c>
    </row>
    <row r="503" spans="1:3" x14ac:dyDescent="0.25">
      <c r="A503" s="183">
        <v>40297</v>
      </c>
      <c r="B503" s="133"/>
      <c r="C503" s="184">
        <v>125.95</v>
      </c>
    </row>
    <row r="504" spans="1:3" x14ac:dyDescent="0.25">
      <c r="A504" s="183">
        <v>40298</v>
      </c>
      <c r="B504" s="133"/>
      <c r="C504" s="184">
        <v>125.85</v>
      </c>
    </row>
    <row r="505" spans="1:3" x14ac:dyDescent="0.25">
      <c r="A505" s="183">
        <v>40301</v>
      </c>
      <c r="B505" s="133"/>
      <c r="C505" s="184">
        <v>125.87</v>
      </c>
    </row>
    <row r="506" spans="1:3" x14ac:dyDescent="0.25">
      <c r="A506" s="183">
        <v>40302</v>
      </c>
      <c r="B506" s="133"/>
      <c r="C506" s="184">
        <v>126.38</v>
      </c>
    </row>
    <row r="507" spans="1:3" x14ac:dyDescent="0.25">
      <c r="A507" s="183">
        <v>40303</v>
      </c>
      <c r="B507" s="133"/>
      <c r="C507" s="184">
        <v>127.68</v>
      </c>
    </row>
    <row r="508" spans="1:3" x14ac:dyDescent="0.25">
      <c r="A508" s="183">
        <v>40304</v>
      </c>
      <c r="B508" s="133"/>
      <c r="C508" s="184">
        <v>127.86</v>
      </c>
    </row>
    <row r="509" spans="1:3" x14ac:dyDescent="0.25">
      <c r="A509" s="183">
        <v>40308</v>
      </c>
      <c r="B509" s="133"/>
      <c r="C509" s="184">
        <v>126.1</v>
      </c>
    </row>
    <row r="510" spans="1:3" x14ac:dyDescent="0.25">
      <c r="A510" s="183">
        <v>40315</v>
      </c>
      <c r="B510" s="133"/>
      <c r="C510" s="184">
        <v>127.38</v>
      </c>
    </row>
    <row r="511" spans="1:3" x14ac:dyDescent="0.25">
      <c r="A511" s="183">
        <v>40316</v>
      </c>
      <c r="B511" s="133"/>
      <c r="C511" s="184">
        <v>127.55</v>
      </c>
    </row>
    <row r="512" spans="1:3" x14ac:dyDescent="0.25">
      <c r="A512" s="183">
        <v>40317</v>
      </c>
      <c r="B512" s="133"/>
      <c r="C512" s="184">
        <v>128.75</v>
      </c>
    </row>
    <row r="513" spans="1:3" x14ac:dyDescent="0.25">
      <c r="A513" s="183">
        <v>40318</v>
      </c>
      <c r="B513" s="133"/>
      <c r="C513" s="184">
        <v>128.85</v>
      </c>
    </row>
    <row r="514" spans="1:3" x14ac:dyDescent="0.25">
      <c r="A514" s="183">
        <v>40319</v>
      </c>
      <c r="B514" s="133"/>
      <c r="C514" s="184">
        <v>130.63999999999999</v>
      </c>
    </row>
    <row r="515" spans="1:3" x14ac:dyDescent="0.25">
      <c r="A515" s="183">
        <v>40322</v>
      </c>
      <c r="B515" s="133"/>
      <c r="C515" s="184">
        <v>131.25</v>
      </c>
    </row>
    <row r="516" spans="1:3" x14ac:dyDescent="0.25">
      <c r="A516" s="183">
        <v>40323</v>
      </c>
      <c r="B516" s="133"/>
      <c r="C516" s="184">
        <v>132.6</v>
      </c>
    </row>
    <row r="517" spans="1:3" x14ac:dyDescent="0.25">
      <c r="A517" s="183">
        <v>40324</v>
      </c>
      <c r="B517" s="133"/>
      <c r="C517" s="184">
        <v>131.4</v>
      </c>
    </row>
    <row r="518" spans="1:3" x14ac:dyDescent="0.25">
      <c r="A518" s="183">
        <v>40325</v>
      </c>
      <c r="B518" s="133"/>
      <c r="C518" s="184">
        <v>131.25</v>
      </c>
    </row>
    <row r="519" spans="1:3" x14ac:dyDescent="0.25">
      <c r="A519" s="183">
        <v>40326</v>
      </c>
      <c r="B519" s="133"/>
      <c r="C519" s="184">
        <v>130.72999999999999</v>
      </c>
    </row>
    <row r="520" spans="1:3" x14ac:dyDescent="0.25">
      <c r="A520" s="183">
        <v>40329</v>
      </c>
      <c r="B520" s="133"/>
      <c r="C520" s="184">
        <v>131.37</v>
      </c>
    </row>
    <row r="521" spans="1:3" x14ac:dyDescent="0.25">
      <c r="A521" s="183">
        <v>40330</v>
      </c>
      <c r="B521" s="133"/>
      <c r="C521" s="184">
        <v>132.63</v>
      </c>
    </row>
    <row r="522" spans="1:3" x14ac:dyDescent="0.25">
      <c r="A522" s="183">
        <v>40331</v>
      </c>
      <c r="B522" s="133"/>
      <c r="C522" s="184">
        <v>131.9</v>
      </c>
    </row>
    <row r="523" spans="1:3" x14ac:dyDescent="0.25">
      <c r="A523" s="183">
        <v>40333</v>
      </c>
      <c r="B523" s="133"/>
      <c r="C523" s="184">
        <v>130.97999999999999</v>
      </c>
    </row>
    <row r="524" spans="1:3" x14ac:dyDescent="0.25">
      <c r="A524" s="183">
        <v>40336</v>
      </c>
      <c r="B524" s="133"/>
      <c r="C524" s="184">
        <v>132.25</v>
      </c>
    </row>
    <row r="525" spans="1:3" x14ac:dyDescent="0.25">
      <c r="A525" s="183">
        <v>40337</v>
      </c>
      <c r="B525" s="133"/>
      <c r="C525" s="184">
        <v>132.6</v>
      </c>
    </row>
    <row r="526" spans="1:3" x14ac:dyDescent="0.25">
      <c r="A526" s="183">
        <v>40338</v>
      </c>
      <c r="B526" s="133"/>
      <c r="C526" s="184">
        <v>132.85</v>
      </c>
    </row>
    <row r="527" spans="1:3" x14ac:dyDescent="0.25">
      <c r="A527" s="183">
        <v>40339</v>
      </c>
      <c r="B527" s="133"/>
      <c r="C527" s="184">
        <v>132.07</v>
      </c>
    </row>
    <row r="528" spans="1:3" x14ac:dyDescent="0.25">
      <c r="A528" s="183">
        <v>40340</v>
      </c>
      <c r="B528" s="133"/>
      <c r="C528" s="184">
        <v>131.25</v>
      </c>
    </row>
    <row r="529" spans="1:3" x14ac:dyDescent="0.25">
      <c r="A529" s="183">
        <v>40344</v>
      </c>
      <c r="B529" s="133"/>
      <c r="C529" s="184">
        <v>130.63</v>
      </c>
    </row>
    <row r="530" spans="1:3" x14ac:dyDescent="0.25">
      <c r="A530" s="183">
        <v>40345</v>
      </c>
      <c r="B530" s="133"/>
      <c r="C530" s="184">
        <v>130.58000000000001</v>
      </c>
    </row>
    <row r="531" spans="1:3" x14ac:dyDescent="0.25">
      <c r="A531" s="183">
        <v>40346</v>
      </c>
      <c r="B531" s="133"/>
      <c r="C531" s="184">
        <v>129.85</v>
      </c>
    </row>
    <row r="532" spans="1:3" x14ac:dyDescent="0.25">
      <c r="A532" s="183">
        <v>40347</v>
      </c>
      <c r="B532" s="133"/>
      <c r="C532" s="184">
        <v>130.28</v>
      </c>
    </row>
    <row r="533" spans="1:3" x14ac:dyDescent="0.25">
      <c r="A533" s="183">
        <v>40350</v>
      </c>
      <c r="B533" s="133"/>
      <c r="C533" s="184">
        <v>129.44999999999999</v>
      </c>
    </row>
    <row r="534" spans="1:3" x14ac:dyDescent="0.25">
      <c r="A534" s="183">
        <v>40351</v>
      </c>
      <c r="B534" s="133"/>
      <c r="C534" s="184">
        <v>130.12</v>
      </c>
    </row>
    <row r="535" spans="1:3" x14ac:dyDescent="0.25">
      <c r="A535" s="183">
        <v>40352</v>
      </c>
      <c r="B535" s="133"/>
      <c r="C535" s="184">
        <v>130.68</v>
      </c>
    </row>
    <row r="536" spans="1:3" x14ac:dyDescent="0.25">
      <c r="A536" s="183">
        <v>40353</v>
      </c>
      <c r="B536" s="133"/>
      <c r="C536" s="184">
        <v>131.19999999999999</v>
      </c>
    </row>
    <row r="537" spans="1:3" x14ac:dyDescent="0.25">
      <c r="A537" s="183">
        <v>40354</v>
      </c>
      <c r="B537" s="133"/>
      <c r="C537" s="184">
        <v>131.38</v>
      </c>
    </row>
    <row r="538" spans="1:3" x14ac:dyDescent="0.25">
      <c r="A538" s="183">
        <v>40357</v>
      </c>
      <c r="B538" s="133"/>
      <c r="C538" s="184">
        <v>130.97</v>
      </c>
    </row>
    <row r="539" spans="1:3" x14ac:dyDescent="0.25">
      <c r="A539" s="183">
        <v>40358</v>
      </c>
      <c r="B539" s="133"/>
      <c r="C539" s="184">
        <v>132.65</v>
      </c>
    </row>
    <row r="540" spans="1:3" x14ac:dyDescent="0.25">
      <c r="A540" s="183">
        <v>40359</v>
      </c>
      <c r="B540" s="133"/>
      <c r="C540" s="184">
        <v>132.25</v>
      </c>
    </row>
    <row r="541" spans="1:3" x14ac:dyDescent="0.25">
      <c r="A541" s="183">
        <v>40360</v>
      </c>
      <c r="B541" s="133"/>
      <c r="C541" s="184">
        <v>132.5</v>
      </c>
    </row>
    <row r="542" spans="1:3" x14ac:dyDescent="0.25">
      <c r="A542" s="183">
        <v>40361</v>
      </c>
      <c r="B542" s="133"/>
      <c r="C542" s="184">
        <v>132.75</v>
      </c>
    </row>
    <row r="543" spans="1:3" x14ac:dyDescent="0.25">
      <c r="A543" s="183">
        <v>40364</v>
      </c>
      <c r="B543" s="133"/>
      <c r="C543" s="184">
        <v>132.85</v>
      </c>
    </row>
    <row r="544" spans="1:3" x14ac:dyDescent="0.25">
      <c r="A544" s="183">
        <v>40365</v>
      </c>
      <c r="B544" s="133"/>
      <c r="C544" s="184">
        <v>132.6</v>
      </c>
    </row>
    <row r="545" spans="1:3" x14ac:dyDescent="0.25">
      <c r="A545" s="183">
        <v>40366</v>
      </c>
      <c r="B545" s="133"/>
      <c r="C545" s="184">
        <v>132.63999999999999</v>
      </c>
    </row>
    <row r="546" spans="1:3" x14ac:dyDescent="0.25">
      <c r="A546" s="183">
        <v>40367</v>
      </c>
      <c r="B546" s="133"/>
      <c r="C546" s="184">
        <v>132.57</v>
      </c>
    </row>
    <row r="547" spans="1:3" x14ac:dyDescent="0.25">
      <c r="A547" s="183">
        <v>40368</v>
      </c>
      <c r="B547" s="133"/>
      <c r="C547" s="184">
        <v>131.69999999999999</v>
      </c>
    </row>
    <row r="548" spans="1:3" x14ac:dyDescent="0.25">
      <c r="A548" s="183">
        <v>40371</v>
      </c>
      <c r="B548" s="133"/>
      <c r="C548" s="184">
        <v>132.80000000000001</v>
      </c>
    </row>
    <row r="549" spans="1:3" x14ac:dyDescent="0.25">
      <c r="A549" s="183">
        <v>40372</v>
      </c>
      <c r="B549" s="133"/>
      <c r="C549" s="184">
        <v>132.35</v>
      </c>
    </row>
    <row r="550" spans="1:3" x14ac:dyDescent="0.25">
      <c r="A550" s="183">
        <v>40373</v>
      </c>
      <c r="B550" s="133"/>
      <c r="C550" s="184">
        <v>131.80000000000001</v>
      </c>
    </row>
    <row r="551" spans="1:3" x14ac:dyDescent="0.25">
      <c r="A551" s="183">
        <v>40374</v>
      </c>
      <c r="B551" s="133"/>
      <c r="C551" s="184">
        <v>131.69999999999999</v>
      </c>
    </row>
    <row r="552" spans="1:3" x14ac:dyDescent="0.25">
      <c r="A552" s="183">
        <v>40375</v>
      </c>
      <c r="B552" s="133"/>
      <c r="C552" s="184">
        <v>131.83000000000001</v>
      </c>
    </row>
    <row r="553" spans="1:3" x14ac:dyDescent="0.25">
      <c r="A553" s="183">
        <v>40378</v>
      </c>
      <c r="B553" s="133"/>
      <c r="C553" s="184">
        <v>132.07</v>
      </c>
    </row>
    <row r="554" spans="1:3" x14ac:dyDescent="0.25">
      <c r="A554" s="183">
        <v>40379</v>
      </c>
      <c r="B554" s="133"/>
      <c r="C554" s="184">
        <v>131.54</v>
      </c>
    </row>
    <row r="555" spans="1:3" x14ac:dyDescent="0.25">
      <c r="A555" s="183">
        <v>40380</v>
      </c>
      <c r="B555" s="133"/>
      <c r="C555" s="184">
        <v>131.6</v>
      </c>
    </row>
    <row r="556" spans="1:3" x14ac:dyDescent="0.25">
      <c r="A556" s="183">
        <v>40381</v>
      </c>
      <c r="B556" s="133"/>
      <c r="C556" s="184">
        <v>131.87</v>
      </c>
    </row>
    <row r="557" spans="1:3" x14ac:dyDescent="0.25">
      <c r="A557" s="183">
        <v>40382</v>
      </c>
      <c r="B557" s="133"/>
      <c r="C557" s="184">
        <v>131.13999999999999</v>
      </c>
    </row>
    <row r="558" spans="1:3" x14ac:dyDescent="0.25">
      <c r="A558" s="183">
        <v>40385</v>
      </c>
      <c r="B558" s="133"/>
      <c r="C558" s="184">
        <v>130.83000000000001</v>
      </c>
    </row>
    <row r="559" spans="1:3" x14ac:dyDescent="0.25">
      <c r="A559" s="183">
        <v>40386</v>
      </c>
      <c r="B559" s="133"/>
      <c r="C559" s="184">
        <v>130.25</v>
      </c>
    </row>
    <row r="560" spans="1:3" x14ac:dyDescent="0.25">
      <c r="A560" s="183">
        <v>40387</v>
      </c>
      <c r="B560" s="133"/>
      <c r="C560" s="184">
        <v>129.94999999999999</v>
      </c>
    </row>
    <row r="561" spans="1:3" x14ac:dyDescent="0.25">
      <c r="A561" s="183">
        <v>40388</v>
      </c>
      <c r="B561" s="133"/>
      <c r="C561" s="184">
        <v>129.94999999999999</v>
      </c>
    </row>
    <row r="562" spans="1:3" x14ac:dyDescent="0.25">
      <c r="A562" s="183">
        <v>40389</v>
      </c>
      <c r="B562" s="133"/>
      <c r="C562" s="184">
        <v>130.5</v>
      </c>
    </row>
    <row r="563" spans="1:3" x14ac:dyDescent="0.25">
      <c r="A563" s="183">
        <v>40392</v>
      </c>
      <c r="B563" s="133"/>
      <c r="C563" s="184">
        <v>130.4</v>
      </c>
    </row>
    <row r="564" spans="1:3" x14ac:dyDescent="0.25">
      <c r="A564" s="183">
        <v>40393</v>
      </c>
      <c r="B564" s="133"/>
      <c r="C564" s="184">
        <v>130.75</v>
      </c>
    </row>
    <row r="565" spans="1:3" x14ac:dyDescent="0.25">
      <c r="A565" s="183">
        <v>40394</v>
      </c>
      <c r="B565" s="133"/>
      <c r="C565" s="184">
        <v>131.97999999999999</v>
      </c>
    </row>
    <row r="566" spans="1:3" x14ac:dyDescent="0.25">
      <c r="A566" s="183">
        <v>40395</v>
      </c>
      <c r="B566" s="133"/>
      <c r="C566" s="184">
        <v>132.18</v>
      </c>
    </row>
    <row r="567" spans="1:3" x14ac:dyDescent="0.25">
      <c r="A567" s="183">
        <v>40396</v>
      </c>
      <c r="B567" s="133"/>
      <c r="C567" s="184">
        <v>132.75</v>
      </c>
    </row>
    <row r="568" spans="1:3" x14ac:dyDescent="0.25">
      <c r="A568" s="183">
        <v>40399</v>
      </c>
      <c r="B568" s="133"/>
      <c r="C568" s="184">
        <v>133.43</v>
      </c>
    </row>
    <row r="569" spans="1:3" x14ac:dyDescent="0.25">
      <c r="A569" s="183">
        <v>40400</v>
      </c>
      <c r="B569" s="133"/>
      <c r="C569" s="184">
        <v>132.94999999999999</v>
      </c>
    </row>
    <row r="570" spans="1:3" x14ac:dyDescent="0.25">
      <c r="A570" s="183">
        <v>40401</v>
      </c>
      <c r="B570" s="133"/>
      <c r="C570" s="184">
        <v>133.30000000000001</v>
      </c>
    </row>
    <row r="571" spans="1:3" x14ac:dyDescent="0.25">
      <c r="A571" s="183">
        <v>40402</v>
      </c>
      <c r="B571" s="133"/>
      <c r="C571" s="184">
        <v>134.16999999999999</v>
      </c>
    </row>
    <row r="572" spans="1:3" x14ac:dyDescent="0.25">
      <c r="A572" s="183">
        <v>40403</v>
      </c>
      <c r="B572" s="133"/>
      <c r="C572" s="184">
        <v>134.15</v>
      </c>
    </row>
    <row r="573" spans="1:3" x14ac:dyDescent="0.25">
      <c r="A573" s="183">
        <v>40406</v>
      </c>
      <c r="B573" s="133"/>
      <c r="C573" s="184">
        <v>135.15</v>
      </c>
    </row>
    <row r="574" spans="1:3" x14ac:dyDescent="0.25">
      <c r="A574" s="183">
        <v>40407</v>
      </c>
      <c r="B574" s="133"/>
      <c r="C574" s="184">
        <v>135.69999999999999</v>
      </c>
    </row>
    <row r="575" spans="1:3" x14ac:dyDescent="0.25">
      <c r="A575" s="183">
        <v>40408</v>
      </c>
      <c r="B575" s="133"/>
      <c r="C575" s="184">
        <v>136.80000000000001</v>
      </c>
    </row>
    <row r="576" spans="1:3" x14ac:dyDescent="0.25">
      <c r="A576" s="183">
        <v>40410</v>
      </c>
      <c r="B576" s="133"/>
      <c r="C576" s="184">
        <v>137.5</v>
      </c>
    </row>
    <row r="577" spans="1:3" x14ac:dyDescent="0.25">
      <c r="A577" s="183">
        <v>40413</v>
      </c>
      <c r="B577" s="133"/>
      <c r="C577" s="184">
        <v>137.85</v>
      </c>
    </row>
    <row r="578" spans="1:3" x14ac:dyDescent="0.25">
      <c r="A578" s="183">
        <v>40414</v>
      </c>
      <c r="B578" s="133"/>
      <c r="C578" s="184">
        <v>138.65</v>
      </c>
    </row>
    <row r="579" spans="1:3" x14ac:dyDescent="0.25">
      <c r="A579" s="183">
        <v>40415</v>
      </c>
      <c r="B579" s="133"/>
      <c r="C579" s="184">
        <v>140.15</v>
      </c>
    </row>
    <row r="580" spans="1:3" x14ac:dyDescent="0.25">
      <c r="A580" s="183">
        <v>40416</v>
      </c>
      <c r="B580" s="133"/>
      <c r="C580" s="184">
        <v>140.85</v>
      </c>
    </row>
    <row r="581" spans="1:3" x14ac:dyDescent="0.25">
      <c r="A581" s="183">
        <v>40417</v>
      </c>
      <c r="B581" s="133"/>
      <c r="C581" s="184">
        <v>142.44999999999999</v>
      </c>
    </row>
    <row r="582" spans="1:3" x14ac:dyDescent="0.25">
      <c r="A582" s="183">
        <v>40420</v>
      </c>
      <c r="B582" s="133"/>
      <c r="C582" s="184">
        <v>141.30000000000001</v>
      </c>
    </row>
    <row r="583" spans="1:3" x14ac:dyDescent="0.25">
      <c r="A583" s="183">
        <v>40421</v>
      </c>
      <c r="B583" s="133"/>
      <c r="C583" s="184">
        <v>141.88</v>
      </c>
    </row>
    <row r="584" spans="1:3" x14ac:dyDescent="0.25">
      <c r="A584" s="183">
        <v>40422</v>
      </c>
      <c r="B584" s="133"/>
      <c r="C584" s="184">
        <v>140.69999999999999</v>
      </c>
    </row>
    <row r="585" spans="1:3" x14ac:dyDescent="0.25">
      <c r="A585" s="183">
        <v>40423</v>
      </c>
      <c r="B585" s="133"/>
      <c r="C585" s="184">
        <v>138.69999999999999</v>
      </c>
    </row>
    <row r="586" spans="1:3" x14ac:dyDescent="0.25">
      <c r="A586" s="183">
        <v>40424</v>
      </c>
      <c r="B586" s="133"/>
      <c r="C586" s="184">
        <v>137.88</v>
      </c>
    </row>
    <row r="587" spans="1:3" x14ac:dyDescent="0.25">
      <c r="A587" s="183">
        <v>40427</v>
      </c>
      <c r="B587" s="133"/>
      <c r="C587" s="184">
        <v>137.1</v>
      </c>
    </row>
    <row r="588" spans="1:3" x14ac:dyDescent="0.25">
      <c r="A588" s="183">
        <v>40428</v>
      </c>
      <c r="B588" s="133"/>
      <c r="C588" s="184">
        <v>137.9</v>
      </c>
    </row>
    <row r="589" spans="1:3" x14ac:dyDescent="0.25">
      <c r="A589" s="183">
        <v>40429</v>
      </c>
      <c r="B589" s="133"/>
      <c r="C589" s="184">
        <v>139.47999999999999</v>
      </c>
    </row>
    <row r="590" spans="1:3" x14ac:dyDescent="0.25">
      <c r="A590" s="183">
        <v>40430</v>
      </c>
      <c r="B590" s="133"/>
      <c r="C590" s="184">
        <v>137.83000000000001</v>
      </c>
    </row>
    <row r="591" spans="1:3" x14ac:dyDescent="0.25">
      <c r="A591" s="183">
        <v>40431</v>
      </c>
      <c r="B591" s="133"/>
      <c r="C591" s="184">
        <v>137.30000000000001</v>
      </c>
    </row>
    <row r="592" spans="1:3" x14ac:dyDescent="0.25">
      <c r="A592" s="183">
        <v>40434</v>
      </c>
      <c r="B592" s="133"/>
      <c r="C592" s="184">
        <v>135.30000000000001</v>
      </c>
    </row>
    <row r="593" spans="1:3" x14ac:dyDescent="0.25">
      <c r="A593" s="183">
        <v>40435</v>
      </c>
      <c r="B593" s="133"/>
      <c r="C593" s="184">
        <v>136.75</v>
      </c>
    </row>
    <row r="594" spans="1:3" x14ac:dyDescent="0.25">
      <c r="A594" s="183">
        <v>40436</v>
      </c>
      <c r="B594" s="133"/>
      <c r="C594" s="184">
        <v>136.15</v>
      </c>
    </row>
    <row r="595" spans="1:3" x14ac:dyDescent="0.25">
      <c r="A595" s="183">
        <v>40437</v>
      </c>
      <c r="B595" s="133"/>
      <c r="C595" s="184">
        <v>134.94999999999999</v>
      </c>
    </row>
    <row r="596" spans="1:3" x14ac:dyDescent="0.25">
      <c r="A596" s="183">
        <v>40438</v>
      </c>
      <c r="B596" s="133"/>
      <c r="C596" s="184">
        <v>134.15</v>
      </c>
    </row>
    <row r="597" spans="1:3" x14ac:dyDescent="0.25">
      <c r="A597" s="183">
        <v>40441</v>
      </c>
      <c r="B597" s="133"/>
      <c r="C597" s="184">
        <v>134.51</v>
      </c>
    </row>
    <row r="598" spans="1:3" x14ac:dyDescent="0.25">
      <c r="A598" s="183">
        <v>40442</v>
      </c>
      <c r="B598" s="133"/>
      <c r="C598" s="184">
        <v>134.69999999999999</v>
      </c>
    </row>
    <row r="599" spans="1:3" x14ac:dyDescent="0.25">
      <c r="A599" s="183">
        <v>40443</v>
      </c>
      <c r="B599" s="133"/>
      <c r="C599" s="184">
        <v>137.05000000000001</v>
      </c>
    </row>
    <row r="600" spans="1:3" x14ac:dyDescent="0.25">
      <c r="A600" s="183">
        <v>40444</v>
      </c>
      <c r="B600" s="133"/>
      <c r="C600" s="184">
        <v>137.35</v>
      </c>
    </row>
    <row r="601" spans="1:3" x14ac:dyDescent="0.25">
      <c r="A601" s="183">
        <v>40445</v>
      </c>
      <c r="B601" s="133"/>
      <c r="C601" s="184">
        <v>137.44999999999999</v>
      </c>
    </row>
    <row r="602" spans="1:3" x14ac:dyDescent="0.25">
      <c r="A602" s="183">
        <v>40448</v>
      </c>
      <c r="B602" s="133"/>
      <c r="C602" s="184">
        <v>136.99</v>
      </c>
    </row>
    <row r="603" spans="1:3" x14ac:dyDescent="0.25">
      <c r="A603" s="183">
        <v>40449</v>
      </c>
      <c r="B603" s="133"/>
      <c r="C603" s="184">
        <v>138.04</v>
      </c>
    </row>
    <row r="604" spans="1:3" x14ac:dyDescent="0.25">
      <c r="A604" s="183">
        <v>40450</v>
      </c>
      <c r="B604" s="133"/>
      <c r="C604" s="184">
        <v>138.1</v>
      </c>
    </row>
    <row r="605" spans="1:3" x14ac:dyDescent="0.25">
      <c r="A605" s="183">
        <v>40451</v>
      </c>
      <c r="B605" s="133"/>
      <c r="C605" s="184">
        <v>138.19999999999999</v>
      </c>
    </row>
    <row r="606" spans="1:3" x14ac:dyDescent="0.25">
      <c r="A606" s="183">
        <v>40452</v>
      </c>
      <c r="B606" s="133"/>
      <c r="C606" s="184">
        <v>137.55000000000001</v>
      </c>
    </row>
    <row r="607" spans="1:3" x14ac:dyDescent="0.25">
      <c r="A607" s="183">
        <v>40455</v>
      </c>
      <c r="B607" s="133"/>
      <c r="C607" s="184">
        <v>138.4</v>
      </c>
    </row>
    <row r="608" spans="1:3" x14ac:dyDescent="0.25">
      <c r="A608" s="183">
        <v>40456</v>
      </c>
      <c r="B608" s="133"/>
      <c r="C608" s="184">
        <v>138.55000000000001</v>
      </c>
    </row>
    <row r="609" spans="1:3" x14ac:dyDescent="0.25">
      <c r="A609" s="183">
        <v>40457</v>
      </c>
      <c r="B609" s="133"/>
      <c r="C609" s="184">
        <v>138.28</v>
      </c>
    </row>
    <row r="610" spans="1:3" x14ac:dyDescent="0.25">
      <c r="A610" s="183">
        <v>40459</v>
      </c>
      <c r="B610" s="133"/>
      <c r="C610" s="184">
        <v>137.75</v>
      </c>
    </row>
    <row r="611" spans="1:3" x14ac:dyDescent="0.25">
      <c r="A611" s="183">
        <v>40462</v>
      </c>
      <c r="B611" s="133"/>
      <c r="C611" s="184">
        <v>137.55000000000001</v>
      </c>
    </row>
    <row r="612" spans="1:3" x14ac:dyDescent="0.25">
      <c r="A612" s="183">
        <v>40463</v>
      </c>
      <c r="B612" s="133"/>
      <c r="C612" s="184">
        <v>138.6</v>
      </c>
    </row>
    <row r="613" spans="1:3" x14ac:dyDescent="0.25">
      <c r="A613" s="183">
        <v>40464</v>
      </c>
      <c r="B613" s="133"/>
      <c r="C613" s="184">
        <v>137.22</v>
      </c>
    </row>
    <row r="614" spans="1:3" x14ac:dyDescent="0.25">
      <c r="A614" s="183">
        <v>40465</v>
      </c>
      <c r="B614" s="133"/>
      <c r="C614" s="184">
        <v>137.1</v>
      </c>
    </row>
    <row r="615" spans="1:3" x14ac:dyDescent="0.25">
      <c r="A615" s="183">
        <v>40466</v>
      </c>
      <c r="B615" s="133"/>
      <c r="C615" s="184">
        <v>136.44999999999999</v>
      </c>
    </row>
    <row r="616" spans="1:3" x14ac:dyDescent="0.25">
      <c r="A616" s="183">
        <v>40470</v>
      </c>
      <c r="B616" s="133"/>
      <c r="C616" s="184">
        <v>135.19999999999999</v>
      </c>
    </row>
    <row r="617" spans="1:3" x14ac:dyDescent="0.25">
      <c r="A617" s="183">
        <v>40471</v>
      </c>
      <c r="B617" s="133"/>
      <c r="C617" s="184">
        <v>135.72999999999999</v>
      </c>
    </row>
    <row r="618" spans="1:3" x14ac:dyDescent="0.25">
      <c r="A618" s="183">
        <v>40472</v>
      </c>
      <c r="B618" s="133"/>
      <c r="C618" s="184">
        <v>135.19999999999999</v>
      </c>
    </row>
    <row r="619" spans="1:3" x14ac:dyDescent="0.25">
      <c r="A619" s="183">
        <v>40473</v>
      </c>
      <c r="B619" s="133"/>
      <c r="C619" s="184">
        <v>135.1</v>
      </c>
    </row>
    <row r="620" spans="1:3" x14ac:dyDescent="0.25">
      <c r="A620" s="183">
        <v>40476</v>
      </c>
      <c r="B620" s="133"/>
      <c r="C620" s="184">
        <v>135.32</v>
      </c>
    </row>
    <row r="621" spans="1:3" x14ac:dyDescent="0.25">
      <c r="A621" s="183">
        <v>40477</v>
      </c>
      <c r="B621" s="133"/>
      <c r="C621" s="184">
        <v>135</v>
      </c>
    </row>
    <row r="622" spans="1:3" x14ac:dyDescent="0.25">
      <c r="A622" s="183">
        <v>40478</v>
      </c>
      <c r="B622" s="133"/>
      <c r="C622" s="184">
        <v>134.25</v>
      </c>
    </row>
    <row r="623" spans="1:3" x14ac:dyDescent="0.25">
      <c r="A623" s="183">
        <v>40479</v>
      </c>
      <c r="B623" s="133"/>
      <c r="C623" s="184">
        <v>133.85</v>
      </c>
    </row>
    <row r="624" spans="1:3" x14ac:dyDescent="0.25">
      <c r="A624" s="183">
        <v>40480</v>
      </c>
      <c r="B624" s="133"/>
      <c r="C624" s="184">
        <v>134.19999999999999</v>
      </c>
    </row>
    <row r="625" spans="1:3" x14ac:dyDescent="0.25">
      <c r="A625" s="183">
        <v>40483</v>
      </c>
      <c r="B625" s="133"/>
      <c r="C625" s="184">
        <v>135.30000000000001</v>
      </c>
    </row>
    <row r="626" spans="1:3" x14ac:dyDescent="0.25">
      <c r="A626" s="183">
        <v>40484</v>
      </c>
      <c r="B626" s="133"/>
      <c r="C626" s="184">
        <v>135.62</v>
      </c>
    </row>
    <row r="627" spans="1:3" x14ac:dyDescent="0.25">
      <c r="A627" s="183">
        <v>40485</v>
      </c>
      <c r="B627" s="133"/>
      <c r="C627" s="184">
        <v>136.15</v>
      </c>
    </row>
    <row r="628" spans="1:3" x14ac:dyDescent="0.25">
      <c r="A628" s="183">
        <v>40486</v>
      </c>
      <c r="B628" s="133"/>
      <c r="C628" s="184">
        <v>134.5</v>
      </c>
    </row>
    <row r="629" spans="1:3" x14ac:dyDescent="0.25">
      <c r="A629" s="183">
        <v>40487</v>
      </c>
      <c r="B629" s="133"/>
      <c r="C629" s="184">
        <v>135.69999999999999</v>
      </c>
    </row>
    <row r="630" spans="1:3" x14ac:dyDescent="0.25">
      <c r="A630" s="183">
        <v>40490</v>
      </c>
      <c r="B630" s="133"/>
      <c r="C630" s="184">
        <v>135.38999999999999</v>
      </c>
    </row>
    <row r="631" spans="1:3" x14ac:dyDescent="0.25">
      <c r="A631" s="183">
        <v>40491</v>
      </c>
      <c r="B631" s="133"/>
      <c r="C631" s="184">
        <v>135.5</v>
      </c>
    </row>
    <row r="632" spans="1:3" x14ac:dyDescent="0.25">
      <c r="A632" s="183">
        <v>40493</v>
      </c>
      <c r="B632" s="133"/>
      <c r="C632" s="184">
        <v>135.15</v>
      </c>
    </row>
    <row r="633" spans="1:3" x14ac:dyDescent="0.25">
      <c r="A633" s="183">
        <v>40494</v>
      </c>
      <c r="B633" s="133"/>
      <c r="C633" s="184">
        <v>134.38</v>
      </c>
    </row>
    <row r="634" spans="1:3" x14ac:dyDescent="0.25">
      <c r="A634" s="183">
        <v>40497</v>
      </c>
      <c r="B634" s="133"/>
      <c r="C634" s="184">
        <v>133.1</v>
      </c>
    </row>
    <row r="635" spans="1:3" x14ac:dyDescent="0.25">
      <c r="A635" s="183">
        <v>40498</v>
      </c>
      <c r="B635" s="133"/>
      <c r="C635" s="184">
        <v>132.57</v>
      </c>
    </row>
    <row r="636" spans="1:3" x14ac:dyDescent="0.25">
      <c r="A636" s="183">
        <v>40499</v>
      </c>
      <c r="B636" s="133"/>
      <c r="C636" s="184">
        <v>132.25</v>
      </c>
    </row>
    <row r="637" spans="1:3" x14ac:dyDescent="0.25">
      <c r="A637" s="183">
        <v>40500</v>
      </c>
      <c r="B637" s="133"/>
      <c r="C637" s="184">
        <v>131.4</v>
      </c>
    </row>
    <row r="638" spans="1:3" x14ac:dyDescent="0.25">
      <c r="A638" s="183">
        <v>40504</v>
      </c>
      <c r="B638" s="133"/>
      <c r="C638" s="184">
        <v>130.9</v>
      </c>
    </row>
    <row r="639" spans="1:3" x14ac:dyDescent="0.25">
      <c r="A639" s="183">
        <v>40505</v>
      </c>
      <c r="B639" s="133"/>
      <c r="C639" s="184">
        <v>131.9</v>
      </c>
    </row>
    <row r="640" spans="1:3" x14ac:dyDescent="0.25">
      <c r="A640" s="183">
        <v>40506</v>
      </c>
      <c r="B640" s="133"/>
      <c r="C640" s="184">
        <v>132.78</v>
      </c>
    </row>
    <row r="641" spans="1:3" x14ac:dyDescent="0.25">
      <c r="A641" s="183">
        <v>40508</v>
      </c>
      <c r="B641" s="133"/>
      <c r="C641" s="184">
        <v>131.16999999999999</v>
      </c>
    </row>
    <row r="642" spans="1:3" x14ac:dyDescent="0.25">
      <c r="A642" s="183">
        <v>40511</v>
      </c>
      <c r="B642" s="133"/>
      <c r="C642" s="184">
        <v>130.38</v>
      </c>
    </row>
    <row r="643" spans="1:3" x14ac:dyDescent="0.25">
      <c r="A643" s="183">
        <v>40512</v>
      </c>
      <c r="B643" s="133"/>
      <c r="C643" s="184">
        <v>131.6</v>
      </c>
    </row>
    <row r="644" spans="1:3" x14ac:dyDescent="0.25">
      <c r="A644" s="183">
        <v>40514</v>
      </c>
      <c r="B644" s="133"/>
      <c r="C644" s="184">
        <v>129.6</v>
      </c>
    </row>
    <row r="645" spans="1:3" x14ac:dyDescent="0.25">
      <c r="A645" s="183">
        <v>40515</v>
      </c>
      <c r="B645" s="133"/>
      <c r="C645" s="184">
        <v>129.47</v>
      </c>
    </row>
    <row r="646" spans="1:3" x14ac:dyDescent="0.25">
      <c r="A646" s="183">
        <v>40518</v>
      </c>
      <c r="B646" s="133"/>
      <c r="C646" s="184">
        <v>129.05000000000001</v>
      </c>
    </row>
    <row r="647" spans="1:3" x14ac:dyDescent="0.25">
      <c r="A647" s="183">
        <v>40519</v>
      </c>
      <c r="B647" s="133"/>
      <c r="C647" s="184">
        <v>128.13</v>
      </c>
    </row>
    <row r="648" spans="1:3" x14ac:dyDescent="0.25">
      <c r="A648" s="183">
        <v>40520</v>
      </c>
      <c r="B648" s="133"/>
      <c r="C648" s="184">
        <v>126.55</v>
      </c>
    </row>
    <row r="649" spans="1:3" x14ac:dyDescent="0.25">
      <c r="A649" s="183">
        <v>40521</v>
      </c>
      <c r="B649" s="133"/>
      <c r="C649" s="184">
        <v>127.5</v>
      </c>
    </row>
    <row r="650" spans="1:3" x14ac:dyDescent="0.25">
      <c r="A650" s="183">
        <v>40522</v>
      </c>
      <c r="B650" s="133"/>
      <c r="C650" s="184">
        <v>127.8</v>
      </c>
    </row>
    <row r="651" spans="1:3" x14ac:dyDescent="0.25">
      <c r="A651" s="183">
        <v>40525</v>
      </c>
      <c r="B651" s="133"/>
      <c r="C651" s="184">
        <v>127.8</v>
      </c>
    </row>
    <row r="652" spans="1:3" x14ac:dyDescent="0.25">
      <c r="A652" s="183">
        <v>40526</v>
      </c>
      <c r="B652" s="133"/>
      <c r="C652" s="184">
        <v>127.14</v>
      </c>
    </row>
    <row r="653" spans="1:3" x14ac:dyDescent="0.25">
      <c r="A653" s="183">
        <v>40528</v>
      </c>
      <c r="B653" s="133"/>
      <c r="C653" s="184">
        <v>126.2</v>
      </c>
    </row>
    <row r="654" spans="1:3" x14ac:dyDescent="0.25">
      <c r="A654" s="183">
        <v>40529</v>
      </c>
      <c r="B654" s="133"/>
      <c r="C654" s="184">
        <v>126.32</v>
      </c>
    </row>
    <row r="655" spans="1:3" x14ac:dyDescent="0.25">
      <c r="A655" s="183">
        <v>40532</v>
      </c>
      <c r="B655" s="133"/>
      <c r="C655" s="184">
        <v>126.77</v>
      </c>
    </row>
    <row r="656" spans="1:3" x14ac:dyDescent="0.25">
      <c r="A656" s="183">
        <v>40533</v>
      </c>
      <c r="B656" s="133"/>
      <c r="C656" s="184">
        <v>127.35</v>
      </c>
    </row>
    <row r="657" spans="1:3" x14ac:dyDescent="0.25">
      <c r="A657" s="183">
        <v>40534</v>
      </c>
      <c r="B657" s="133"/>
      <c r="C657" s="184">
        <v>127</v>
      </c>
    </row>
    <row r="658" spans="1:3" x14ac:dyDescent="0.25">
      <c r="A658" s="183">
        <v>40535</v>
      </c>
      <c r="B658" s="133"/>
      <c r="C658" s="184">
        <v>127.68</v>
      </c>
    </row>
    <row r="659" spans="1:3" x14ac:dyDescent="0.25">
      <c r="A659" s="183">
        <v>40539</v>
      </c>
      <c r="B659" s="133"/>
      <c r="C659" s="184">
        <v>126.25</v>
      </c>
    </row>
    <row r="660" spans="1:3" x14ac:dyDescent="0.25">
      <c r="A660" s="183">
        <v>40540</v>
      </c>
      <c r="B660" s="133"/>
      <c r="C660" s="184">
        <v>127.43</v>
      </c>
    </row>
    <row r="661" spans="1:3" x14ac:dyDescent="0.25">
      <c r="A661" s="183">
        <v>40541</v>
      </c>
      <c r="B661" s="133"/>
      <c r="C661" s="184">
        <v>126.88</v>
      </c>
    </row>
    <row r="662" spans="1:3" x14ac:dyDescent="0.25">
      <c r="A662" s="183">
        <v>40542</v>
      </c>
      <c r="B662" s="133"/>
      <c r="C662" s="184">
        <v>127.23</v>
      </c>
    </row>
    <row r="663" spans="1:3" x14ac:dyDescent="0.25">
      <c r="A663" s="183">
        <v>40546</v>
      </c>
      <c r="B663" s="133"/>
      <c r="C663" s="184">
        <v>127.45</v>
      </c>
    </row>
    <row r="664" spans="1:3" x14ac:dyDescent="0.25">
      <c r="A664" s="183">
        <v>40547</v>
      </c>
      <c r="B664" s="133"/>
      <c r="C664" s="184">
        <v>127.85</v>
      </c>
    </row>
    <row r="665" spans="1:3" x14ac:dyDescent="0.25">
      <c r="A665" s="183">
        <v>40548</v>
      </c>
      <c r="B665" s="133"/>
      <c r="C665" s="184">
        <v>128.57</v>
      </c>
    </row>
    <row r="666" spans="1:3" x14ac:dyDescent="0.25">
      <c r="A666" s="183">
        <v>40549</v>
      </c>
      <c r="B666" s="133"/>
      <c r="C666" s="184">
        <v>126.7</v>
      </c>
    </row>
    <row r="667" spans="1:3" x14ac:dyDescent="0.25">
      <c r="A667" s="183">
        <v>40550</v>
      </c>
      <c r="B667" s="133"/>
      <c r="C667" s="184">
        <v>127.39</v>
      </c>
    </row>
    <row r="668" spans="1:3" x14ac:dyDescent="0.25">
      <c r="A668" s="183">
        <v>40553</v>
      </c>
      <c r="B668" s="133"/>
      <c r="C668" s="184">
        <v>127.7</v>
      </c>
    </row>
    <row r="669" spans="1:3" x14ac:dyDescent="0.25">
      <c r="A669" s="183">
        <v>40554</v>
      </c>
      <c r="B669" s="133"/>
      <c r="C669" s="184">
        <v>127.9</v>
      </c>
    </row>
    <row r="670" spans="1:3" x14ac:dyDescent="0.25">
      <c r="A670" s="183">
        <v>40555</v>
      </c>
      <c r="B670" s="133"/>
      <c r="C670" s="184">
        <v>126.7</v>
      </c>
    </row>
    <row r="671" spans="1:3" x14ac:dyDescent="0.25">
      <c r="A671" s="183">
        <v>40556</v>
      </c>
      <c r="B671" s="133"/>
      <c r="C671" s="184">
        <v>126.05</v>
      </c>
    </row>
    <row r="672" spans="1:3" x14ac:dyDescent="0.25">
      <c r="A672" s="183">
        <v>40557</v>
      </c>
      <c r="B672" s="133"/>
      <c r="C672" s="184">
        <v>126.39</v>
      </c>
    </row>
    <row r="673" spans="1:3" x14ac:dyDescent="0.25">
      <c r="A673" s="183">
        <v>40560</v>
      </c>
      <c r="B673" s="133"/>
      <c r="C673" s="184">
        <v>126.3</v>
      </c>
    </row>
    <row r="674" spans="1:3" x14ac:dyDescent="0.25">
      <c r="A674" s="183">
        <v>40561</v>
      </c>
      <c r="B674" s="133"/>
      <c r="C674" s="184">
        <v>126.03</v>
      </c>
    </row>
    <row r="675" spans="1:3" x14ac:dyDescent="0.25">
      <c r="A675" s="183">
        <v>40562</v>
      </c>
      <c r="B675" s="133"/>
      <c r="C675" s="184">
        <v>125.47</v>
      </c>
    </row>
    <row r="676" spans="1:3" x14ac:dyDescent="0.25">
      <c r="A676" s="183">
        <v>40563</v>
      </c>
      <c r="B676" s="133"/>
      <c r="C676" s="184">
        <v>125.42</v>
      </c>
    </row>
    <row r="677" spans="1:3" x14ac:dyDescent="0.25">
      <c r="A677" s="183">
        <v>40564</v>
      </c>
      <c r="B677" s="133"/>
      <c r="C677" s="184">
        <v>124.92</v>
      </c>
    </row>
    <row r="678" spans="1:3" x14ac:dyDescent="0.25">
      <c r="A678" s="183">
        <v>40567</v>
      </c>
      <c r="B678" s="133"/>
      <c r="C678" s="184">
        <v>124.95</v>
      </c>
    </row>
    <row r="679" spans="1:3" x14ac:dyDescent="0.25">
      <c r="A679" s="183">
        <v>40568</v>
      </c>
      <c r="B679" s="133"/>
      <c r="C679" s="184">
        <v>125.45</v>
      </c>
    </row>
    <row r="680" spans="1:3" x14ac:dyDescent="0.25">
      <c r="A680" s="183">
        <v>40569</v>
      </c>
      <c r="B680" s="133"/>
      <c r="C680" s="184">
        <v>124.45</v>
      </c>
    </row>
    <row r="681" spans="1:3" x14ac:dyDescent="0.25">
      <c r="A681" s="183">
        <v>40570</v>
      </c>
      <c r="B681" s="133"/>
      <c r="C681" s="184">
        <v>124.42</v>
      </c>
    </row>
    <row r="682" spans="1:3" x14ac:dyDescent="0.25">
      <c r="A682" s="183">
        <v>40571</v>
      </c>
      <c r="B682" s="133"/>
      <c r="C682" s="184">
        <v>124.22</v>
      </c>
    </row>
    <row r="683" spans="1:3" x14ac:dyDescent="0.25">
      <c r="A683" s="183">
        <v>40574</v>
      </c>
      <c r="B683" s="133"/>
      <c r="C683" s="184">
        <v>124.6</v>
      </c>
    </row>
    <row r="684" spans="1:3" x14ac:dyDescent="0.25">
      <c r="A684" s="183">
        <v>40575</v>
      </c>
      <c r="B684" s="133"/>
      <c r="C684" s="184">
        <v>124.05</v>
      </c>
    </row>
    <row r="685" spans="1:3" x14ac:dyDescent="0.25">
      <c r="A685" s="183">
        <v>40576</v>
      </c>
      <c r="B685" s="133"/>
      <c r="C685" s="184">
        <v>123.65</v>
      </c>
    </row>
    <row r="686" spans="1:3" x14ac:dyDescent="0.25">
      <c r="A686" s="183">
        <v>40577</v>
      </c>
      <c r="B686" s="133"/>
      <c r="C686" s="184">
        <v>123.33</v>
      </c>
    </row>
    <row r="687" spans="1:3" x14ac:dyDescent="0.25">
      <c r="A687" s="183">
        <v>40578</v>
      </c>
      <c r="B687" s="133"/>
      <c r="C687" s="184">
        <v>123.46</v>
      </c>
    </row>
    <row r="688" spans="1:3" x14ac:dyDescent="0.25">
      <c r="A688" s="183">
        <v>40581</v>
      </c>
      <c r="B688" s="133"/>
      <c r="C688" s="184">
        <v>123.1</v>
      </c>
    </row>
    <row r="689" spans="1:3" x14ac:dyDescent="0.25">
      <c r="A689" s="183">
        <v>40582</v>
      </c>
      <c r="B689" s="133"/>
      <c r="C689" s="184">
        <v>123.25</v>
      </c>
    </row>
    <row r="690" spans="1:3" x14ac:dyDescent="0.25">
      <c r="A690" s="183">
        <v>40583</v>
      </c>
      <c r="B690" s="133"/>
      <c r="C690" s="184">
        <v>122.53</v>
      </c>
    </row>
    <row r="691" spans="1:3" x14ac:dyDescent="0.25">
      <c r="A691" s="183">
        <v>40584</v>
      </c>
      <c r="B691" s="133"/>
      <c r="C691" s="184">
        <v>122.5</v>
      </c>
    </row>
    <row r="692" spans="1:3" x14ac:dyDescent="0.25">
      <c r="A692" s="183">
        <v>40585</v>
      </c>
      <c r="B692" s="133"/>
      <c r="C692" s="184">
        <v>122.55</v>
      </c>
    </row>
    <row r="693" spans="1:3" x14ac:dyDescent="0.25">
      <c r="A693" s="183">
        <v>40588</v>
      </c>
      <c r="B693" s="133"/>
      <c r="C693" s="184">
        <v>122.3</v>
      </c>
    </row>
    <row r="694" spans="1:3" x14ac:dyDescent="0.25">
      <c r="A694" s="183">
        <v>40589</v>
      </c>
      <c r="B694" s="133"/>
      <c r="C694" s="184">
        <v>122.03</v>
      </c>
    </row>
    <row r="695" spans="1:3" x14ac:dyDescent="0.25">
      <c r="A695" s="183">
        <v>40590</v>
      </c>
      <c r="B695" s="133"/>
      <c r="C695" s="184">
        <v>122.7</v>
      </c>
    </row>
    <row r="696" spans="1:3" x14ac:dyDescent="0.25">
      <c r="A696" s="183">
        <v>40591</v>
      </c>
      <c r="B696" s="133"/>
      <c r="C696" s="184">
        <v>123.3</v>
      </c>
    </row>
    <row r="697" spans="1:3" x14ac:dyDescent="0.25">
      <c r="A697" s="183">
        <v>40592</v>
      </c>
      <c r="B697" s="133"/>
      <c r="C697" s="184">
        <v>123.77</v>
      </c>
    </row>
    <row r="698" spans="1:3" x14ac:dyDescent="0.25">
      <c r="A698" s="183">
        <v>40595</v>
      </c>
      <c r="B698" s="133"/>
      <c r="C698" s="184">
        <v>123.63</v>
      </c>
    </row>
    <row r="699" spans="1:3" x14ac:dyDescent="0.25">
      <c r="A699" s="183">
        <v>40596</v>
      </c>
      <c r="B699" s="133"/>
      <c r="C699" s="184">
        <v>124.51</v>
      </c>
    </row>
    <row r="700" spans="1:3" x14ac:dyDescent="0.25">
      <c r="A700" s="183">
        <v>40597</v>
      </c>
      <c r="B700" s="133"/>
      <c r="C700" s="184">
        <v>124.6</v>
      </c>
    </row>
    <row r="701" spans="1:3" x14ac:dyDescent="0.25">
      <c r="A701" s="183">
        <v>40598</v>
      </c>
      <c r="B701" s="133"/>
      <c r="C701" s="184">
        <v>124.92</v>
      </c>
    </row>
    <row r="702" spans="1:3" x14ac:dyDescent="0.25">
      <c r="A702" s="183">
        <v>40599</v>
      </c>
      <c r="B702" s="133"/>
      <c r="C702" s="184">
        <v>124.5</v>
      </c>
    </row>
    <row r="703" spans="1:3" x14ac:dyDescent="0.25">
      <c r="A703" s="183">
        <v>40602</v>
      </c>
      <c r="B703" s="133"/>
      <c r="C703" s="184">
        <v>124.9</v>
      </c>
    </row>
    <row r="704" spans="1:3" x14ac:dyDescent="0.25">
      <c r="A704" s="183">
        <v>40603</v>
      </c>
      <c r="B704" s="133"/>
      <c r="C704" s="184">
        <v>124.05</v>
      </c>
    </row>
    <row r="705" spans="1:3" x14ac:dyDescent="0.25">
      <c r="A705" s="183">
        <v>40604</v>
      </c>
      <c r="B705" s="133"/>
      <c r="C705" s="184">
        <v>124.37</v>
      </c>
    </row>
    <row r="706" spans="1:3" x14ac:dyDescent="0.25">
      <c r="A706" s="183">
        <v>40605</v>
      </c>
      <c r="B706" s="133"/>
      <c r="C706" s="184">
        <v>123.3</v>
      </c>
    </row>
    <row r="707" spans="1:3" x14ac:dyDescent="0.25">
      <c r="A707" s="183">
        <v>40606</v>
      </c>
      <c r="B707" s="133"/>
      <c r="C707" s="184">
        <v>122.55</v>
      </c>
    </row>
    <row r="708" spans="1:3" x14ac:dyDescent="0.25">
      <c r="A708" s="183">
        <v>40609</v>
      </c>
      <c r="B708" s="133"/>
      <c r="C708" s="184">
        <v>122.64</v>
      </c>
    </row>
    <row r="709" spans="1:3" x14ac:dyDescent="0.25">
      <c r="A709" s="183">
        <v>40610</v>
      </c>
      <c r="B709" s="133"/>
      <c r="C709" s="184">
        <v>122.8</v>
      </c>
    </row>
    <row r="710" spans="1:3" x14ac:dyDescent="0.25">
      <c r="A710" s="183">
        <v>40611</v>
      </c>
      <c r="B710" s="133"/>
      <c r="C710" s="184">
        <v>122.82</v>
      </c>
    </row>
    <row r="711" spans="1:3" x14ac:dyDescent="0.25">
      <c r="A711" s="183">
        <v>40612</v>
      </c>
      <c r="B711" s="133"/>
      <c r="C711" s="184">
        <v>123.2</v>
      </c>
    </row>
    <row r="712" spans="1:3" x14ac:dyDescent="0.25">
      <c r="A712" s="183">
        <v>40613</v>
      </c>
      <c r="B712" s="133"/>
      <c r="C712" s="184">
        <v>124.1</v>
      </c>
    </row>
    <row r="713" spans="1:3" x14ac:dyDescent="0.25">
      <c r="A713" s="183">
        <v>40616</v>
      </c>
      <c r="B713" s="133"/>
      <c r="C713" s="184">
        <v>123.3</v>
      </c>
    </row>
    <row r="714" spans="1:3" x14ac:dyDescent="0.25">
      <c r="A714" s="183">
        <v>40617</v>
      </c>
      <c r="B714" s="133"/>
      <c r="C714" s="184">
        <v>125.3</v>
      </c>
    </row>
    <row r="715" spans="1:3" x14ac:dyDescent="0.25">
      <c r="A715" s="183">
        <v>40618</v>
      </c>
      <c r="B715" s="133"/>
      <c r="C715" s="184">
        <v>125.1</v>
      </c>
    </row>
    <row r="716" spans="1:3" x14ac:dyDescent="0.25">
      <c r="A716" s="183">
        <v>40619</v>
      </c>
      <c r="B716" s="133"/>
      <c r="C716" s="184">
        <v>125</v>
      </c>
    </row>
    <row r="717" spans="1:3" x14ac:dyDescent="0.25">
      <c r="A717" s="183">
        <v>40620</v>
      </c>
      <c r="B717" s="133"/>
      <c r="C717" s="184">
        <v>124.6</v>
      </c>
    </row>
    <row r="718" spans="1:3" x14ac:dyDescent="0.25">
      <c r="A718" s="183">
        <v>40623</v>
      </c>
      <c r="B718" s="133"/>
      <c r="C718" s="184">
        <v>123.67</v>
      </c>
    </row>
    <row r="719" spans="1:3" x14ac:dyDescent="0.25">
      <c r="A719" s="183">
        <v>40624</v>
      </c>
      <c r="B719" s="133"/>
      <c r="C719" s="184">
        <v>122.85</v>
      </c>
    </row>
    <row r="720" spans="1:3" x14ac:dyDescent="0.25">
      <c r="A720" s="183">
        <v>40625</v>
      </c>
      <c r="B720" s="133"/>
      <c r="C720" s="184">
        <v>123.25</v>
      </c>
    </row>
    <row r="721" spans="1:3" x14ac:dyDescent="0.25">
      <c r="A721" s="183">
        <v>40626</v>
      </c>
      <c r="B721" s="133"/>
      <c r="C721" s="184">
        <v>123.22</v>
      </c>
    </row>
    <row r="722" spans="1:3" x14ac:dyDescent="0.25">
      <c r="A722" s="183">
        <v>40627</v>
      </c>
      <c r="B722" s="133"/>
      <c r="C722" s="184">
        <v>122.61</v>
      </c>
    </row>
    <row r="723" spans="1:3" x14ac:dyDescent="0.25">
      <c r="A723" s="183">
        <v>40630</v>
      </c>
      <c r="B723" s="133"/>
      <c r="C723" s="184">
        <v>122.13</v>
      </c>
    </row>
    <row r="724" spans="1:3" x14ac:dyDescent="0.25">
      <c r="A724" s="183">
        <v>40631</v>
      </c>
      <c r="B724" s="133"/>
      <c r="C724" s="184">
        <v>122.24</v>
      </c>
    </row>
    <row r="725" spans="1:3" x14ac:dyDescent="0.25">
      <c r="A725" s="183">
        <v>40632</v>
      </c>
      <c r="B725" s="133"/>
      <c r="C725" s="184">
        <v>121.83</v>
      </c>
    </row>
    <row r="726" spans="1:3" x14ac:dyDescent="0.25">
      <c r="A726" s="183">
        <v>40633</v>
      </c>
      <c r="B726" s="133"/>
      <c r="C726" s="184">
        <v>121.94</v>
      </c>
    </row>
    <row r="727" spans="1:3" x14ac:dyDescent="0.25">
      <c r="A727" s="183">
        <v>40634</v>
      </c>
      <c r="B727" s="133"/>
      <c r="C727" s="184">
        <v>121.57</v>
      </c>
    </row>
    <row r="728" spans="1:3" x14ac:dyDescent="0.25">
      <c r="A728" s="183">
        <v>40637</v>
      </c>
      <c r="B728" s="133"/>
      <c r="C728" s="184">
        <v>121.35</v>
      </c>
    </row>
    <row r="729" spans="1:3" x14ac:dyDescent="0.25">
      <c r="A729" s="183">
        <v>40638</v>
      </c>
      <c r="B729" s="133"/>
      <c r="C729" s="184">
        <v>121.57</v>
      </c>
    </row>
    <row r="730" spans="1:3" x14ac:dyDescent="0.25">
      <c r="A730" s="183">
        <v>40639</v>
      </c>
      <c r="B730" s="133"/>
      <c r="C730" s="184">
        <v>121.35</v>
      </c>
    </row>
    <row r="731" spans="1:3" x14ac:dyDescent="0.25">
      <c r="A731" s="183">
        <v>40640</v>
      </c>
      <c r="B731" s="133"/>
      <c r="C731" s="184">
        <v>120.43</v>
      </c>
    </row>
    <row r="732" spans="1:3" x14ac:dyDescent="0.25">
      <c r="A732" s="183">
        <v>40641</v>
      </c>
      <c r="B732" s="133"/>
      <c r="C732" s="184">
        <v>120.23</v>
      </c>
    </row>
    <row r="733" spans="1:3" x14ac:dyDescent="0.25">
      <c r="A733" s="183">
        <v>40644</v>
      </c>
      <c r="B733" s="133"/>
      <c r="C733" s="184">
        <v>119.82</v>
      </c>
    </row>
    <row r="734" spans="1:3" x14ac:dyDescent="0.25">
      <c r="A734" s="183">
        <v>40645</v>
      </c>
      <c r="B734" s="133"/>
      <c r="C734" s="184">
        <v>120.17</v>
      </c>
    </row>
    <row r="735" spans="1:3" x14ac:dyDescent="0.25">
      <c r="A735" s="183">
        <v>40646</v>
      </c>
      <c r="B735" s="133"/>
      <c r="C735" s="184">
        <v>120.35</v>
      </c>
    </row>
    <row r="736" spans="1:3" x14ac:dyDescent="0.25">
      <c r="A736" s="183">
        <v>40647</v>
      </c>
      <c r="B736" s="133"/>
      <c r="C736" s="184">
        <v>120.75</v>
      </c>
    </row>
    <row r="737" spans="1:3" x14ac:dyDescent="0.25">
      <c r="A737" s="183">
        <v>40648</v>
      </c>
      <c r="B737" s="133"/>
      <c r="C737" s="184">
        <v>120.8</v>
      </c>
    </row>
    <row r="738" spans="1:3" x14ac:dyDescent="0.25">
      <c r="A738" s="183">
        <v>40651</v>
      </c>
      <c r="B738" s="133"/>
      <c r="C738" s="184">
        <v>121.76</v>
      </c>
    </row>
    <row r="739" spans="1:3" x14ac:dyDescent="0.25">
      <c r="A739" s="183">
        <v>40652</v>
      </c>
      <c r="B739" s="133"/>
      <c r="C739" s="184">
        <v>122.34</v>
      </c>
    </row>
    <row r="740" spans="1:3" x14ac:dyDescent="0.25">
      <c r="A740" s="183">
        <v>40653</v>
      </c>
      <c r="B740" s="133"/>
      <c r="C740" s="184">
        <v>122.08</v>
      </c>
    </row>
    <row r="741" spans="1:3" x14ac:dyDescent="0.25">
      <c r="A741" s="183">
        <v>40654</v>
      </c>
      <c r="B741" s="133"/>
      <c r="C741" s="184">
        <v>122</v>
      </c>
    </row>
    <row r="742" spans="1:3" x14ac:dyDescent="0.25">
      <c r="A742" s="183">
        <v>40659</v>
      </c>
      <c r="B742" s="133"/>
      <c r="C742" s="184">
        <v>122.43</v>
      </c>
    </row>
    <row r="743" spans="1:3" x14ac:dyDescent="0.25">
      <c r="A743" s="183">
        <v>40660</v>
      </c>
      <c r="B743" s="133"/>
      <c r="C743" s="184">
        <v>122.45</v>
      </c>
    </row>
    <row r="744" spans="1:3" x14ac:dyDescent="0.25">
      <c r="A744" s="183">
        <v>40661</v>
      </c>
      <c r="B744" s="133"/>
      <c r="C744" s="184">
        <v>122.46</v>
      </c>
    </row>
    <row r="745" spans="1:3" x14ac:dyDescent="0.25">
      <c r="A745" s="183">
        <v>40662</v>
      </c>
      <c r="B745" s="133"/>
      <c r="C745" s="184">
        <v>122.85</v>
      </c>
    </row>
    <row r="746" spans="1:3" x14ac:dyDescent="0.25">
      <c r="A746" s="183">
        <v>40665</v>
      </c>
      <c r="B746" s="133"/>
      <c r="C746" s="184">
        <v>123</v>
      </c>
    </row>
    <row r="747" spans="1:3" x14ac:dyDescent="0.25">
      <c r="A747" s="183">
        <v>40666</v>
      </c>
      <c r="B747" s="133"/>
      <c r="C747" s="184">
        <v>123.09</v>
      </c>
    </row>
    <row r="748" spans="1:3" x14ac:dyDescent="0.25">
      <c r="A748" s="183">
        <v>40667</v>
      </c>
      <c r="B748" s="133"/>
      <c r="C748" s="184">
        <v>122.7</v>
      </c>
    </row>
    <row r="749" spans="1:3" x14ac:dyDescent="0.25">
      <c r="A749" s="183">
        <v>40668</v>
      </c>
      <c r="B749" s="133"/>
      <c r="C749" s="184">
        <v>122.1</v>
      </c>
    </row>
    <row r="750" spans="1:3" x14ac:dyDescent="0.25">
      <c r="A750" s="183">
        <v>40669</v>
      </c>
      <c r="B750" s="133"/>
      <c r="C750" s="184">
        <v>123.95</v>
      </c>
    </row>
    <row r="751" spans="1:3" x14ac:dyDescent="0.25">
      <c r="A751" s="183">
        <v>40672</v>
      </c>
      <c r="B751" s="133"/>
      <c r="C751" s="184">
        <v>124.42</v>
      </c>
    </row>
    <row r="752" spans="1:3" x14ac:dyDescent="0.25">
      <c r="A752" s="183">
        <v>40673</v>
      </c>
      <c r="B752" s="133"/>
      <c r="C752" s="184">
        <v>124.55</v>
      </c>
    </row>
    <row r="753" spans="1:3" x14ac:dyDescent="0.25">
      <c r="A753" s="183">
        <v>40674</v>
      </c>
      <c r="B753" s="133"/>
      <c r="C753" s="184">
        <v>124.28</v>
      </c>
    </row>
    <row r="754" spans="1:3" x14ac:dyDescent="0.25">
      <c r="A754" s="183">
        <v>40675</v>
      </c>
      <c r="B754" s="133"/>
      <c r="C754" s="184">
        <v>124.75</v>
      </c>
    </row>
    <row r="755" spans="1:3" x14ac:dyDescent="0.25">
      <c r="A755" s="183">
        <v>40676</v>
      </c>
      <c r="B755" s="133"/>
      <c r="C755" s="184">
        <v>124.42</v>
      </c>
    </row>
    <row r="756" spans="1:3" x14ac:dyDescent="0.25">
      <c r="A756" s="183">
        <v>40679</v>
      </c>
      <c r="B756" s="133"/>
      <c r="C756" s="184">
        <v>125.2</v>
      </c>
    </row>
    <row r="757" spans="1:3" x14ac:dyDescent="0.25">
      <c r="A757" s="183">
        <v>40680</v>
      </c>
      <c r="B757" s="133"/>
      <c r="C757" s="184">
        <v>124.1</v>
      </c>
    </row>
    <row r="758" spans="1:3" x14ac:dyDescent="0.25">
      <c r="A758" s="183">
        <v>40681</v>
      </c>
      <c r="B758" s="133"/>
      <c r="C758" s="184">
        <v>124.75</v>
      </c>
    </row>
    <row r="759" spans="1:3" x14ac:dyDescent="0.25">
      <c r="A759" s="183">
        <v>40682</v>
      </c>
      <c r="B759" s="133"/>
      <c r="C759" s="184">
        <v>124.53</v>
      </c>
    </row>
    <row r="760" spans="1:3" x14ac:dyDescent="0.25">
      <c r="A760" s="183">
        <v>40683</v>
      </c>
      <c r="B760" s="133"/>
      <c r="C760" s="184">
        <v>124.47</v>
      </c>
    </row>
    <row r="761" spans="1:3" x14ac:dyDescent="0.25">
      <c r="A761" s="183">
        <v>40686</v>
      </c>
      <c r="B761" s="133"/>
      <c r="C761" s="184">
        <v>126</v>
      </c>
    </row>
    <row r="762" spans="1:3" x14ac:dyDescent="0.25">
      <c r="A762" s="183">
        <v>40687</v>
      </c>
      <c r="B762" s="133"/>
      <c r="C762" s="184">
        <v>125.53</v>
      </c>
    </row>
    <row r="763" spans="1:3" x14ac:dyDescent="0.25">
      <c r="A763" s="183">
        <v>40688</v>
      </c>
      <c r="B763" s="133"/>
      <c r="C763" s="184">
        <v>125.55</v>
      </c>
    </row>
    <row r="764" spans="1:3" x14ac:dyDescent="0.25">
      <c r="A764" s="183">
        <v>40689</v>
      </c>
      <c r="B764" s="133"/>
      <c r="C764" s="184">
        <v>125.4</v>
      </c>
    </row>
    <row r="765" spans="1:3" x14ac:dyDescent="0.25">
      <c r="A765" s="183">
        <v>40690</v>
      </c>
      <c r="B765" s="133"/>
      <c r="C765" s="184">
        <v>126.37</v>
      </c>
    </row>
    <row r="766" spans="1:3" x14ac:dyDescent="0.25">
      <c r="A766" s="183">
        <v>40693</v>
      </c>
      <c r="B766" s="133"/>
      <c r="C766" s="184">
        <v>126.17</v>
      </c>
    </row>
    <row r="767" spans="1:3" x14ac:dyDescent="0.25">
      <c r="A767" s="183">
        <v>40694</v>
      </c>
      <c r="B767" s="133"/>
      <c r="C767" s="184">
        <v>125.68</v>
      </c>
    </row>
    <row r="768" spans="1:3" x14ac:dyDescent="0.25">
      <c r="A768" s="183">
        <v>40695</v>
      </c>
      <c r="B768" s="133"/>
      <c r="C768" s="184">
        <v>125.42</v>
      </c>
    </row>
    <row r="769" spans="1:3" x14ac:dyDescent="0.25">
      <c r="A769" s="183">
        <v>40696</v>
      </c>
      <c r="B769" s="133"/>
      <c r="C769" s="184">
        <v>126.28</v>
      </c>
    </row>
    <row r="770" spans="1:3" x14ac:dyDescent="0.25">
      <c r="A770" s="183">
        <v>40697</v>
      </c>
      <c r="B770" s="133"/>
      <c r="C770" s="184">
        <v>125.9</v>
      </c>
    </row>
    <row r="771" spans="1:3" x14ac:dyDescent="0.25">
      <c r="A771" s="183">
        <v>40700</v>
      </c>
      <c r="B771" s="133"/>
      <c r="C771" s="184">
        <v>125.83</v>
      </c>
    </row>
    <row r="772" spans="1:3" x14ac:dyDescent="0.25">
      <c r="A772" s="183">
        <v>40701</v>
      </c>
      <c r="B772" s="133"/>
      <c r="C772" s="184">
        <v>125.52</v>
      </c>
    </row>
    <row r="773" spans="1:3" x14ac:dyDescent="0.25">
      <c r="A773" s="183">
        <v>40702</v>
      </c>
      <c r="B773" s="133"/>
      <c r="C773" s="184">
        <v>125.14</v>
      </c>
    </row>
    <row r="774" spans="1:3" x14ac:dyDescent="0.25">
      <c r="A774" s="183">
        <v>40703</v>
      </c>
      <c r="B774" s="133"/>
      <c r="C774" s="184">
        <v>125.53</v>
      </c>
    </row>
    <row r="775" spans="1:3" x14ac:dyDescent="0.25">
      <c r="A775" s="183">
        <v>40704</v>
      </c>
      <c r="B775" s="133"/>
      <c r="C775" s="184">
        <v>125.72</v>
      </c>
    </row>
    <row r="776" spans="1:3" x14ac:dyDescent="0.25">
      <c r="A776" s="183">
        <v>40707</v>
      </c>
      <c r="B776" s="133"/>
      <c r="C776" s="184">
        <v>126.3</v>
      </c>
    </row>
    <row r="777" spans="1:3" x14ac:dyDescent="0.25">
      <c r="A777" s="183">
        <v>40708</v>
      </c>
      <c r="B777" s="133"/>
      <c r="C777" s="184">
        <v>126.23</v>
      </c>
    </row>
    <row r="778" spans="1:3" x14ac:dyDescent="0.25">
      <c r="A778" s="183">
        <v>40709</v>
      </c>
      <c r="B778" s="133"/>
      <c r="C778" s="184">
        <v>125.37</v>
      </c>
    </row>
    <row r="779" spans="1:3" x14ac:dyDescent="0.25">
      <c r="A779" s="183">
        <v>40710</v>
      </c>
      <c r="B779" s="133"/>
      <c r="C779" s="184">
        <v>126.37</v>
      </c>
    </row>
    <row r="780" spans="1:3" x14ac:dyDescent="0.25">
      <c r="A780" s="183">
        <v>40711</v>
      </c>
      <c r="B780" s="133"/>
      <c r="C780" s="184">
        <v>126.03</v>
      </c>
    </row>
    <row r="781" spans="1:3" x14ac:dyDescent="0.25">
      <c r="A781" s="183">
        <v>40714</v>
      </c>
      <c r="B781" s="133"/>
      <c r="C781" s="184">
        <v>126.37</v>
      </c>
    </row>
    <row r="782" spans="1:3" x14ac:dyDescent="0.25">
      <c r="A782" s="183">
        <v>40715</v>
      </c>
      <c r="B782" s="133"/>
      <c r="C782" s="184">
        <v>125.78</v>
      </c>
    </row>
    <row r="783" spans="1:3" x14ac:dyDescent="0.25">
      <c r="A783" s="183">
        <v>40716</v>
      </c>
      <c r="B783" s="133"/>
      <c r="C783" s="184">
        <v>125.34</v>
      </c>
    </row>
    <row r="784" spans="1:3" x14ac:dyDescent="0.25">
      <c r="A784" s="183">
        <v>40717</v>
      </c>
      <c r="B784" s="133"/>
      <c r="C784" s="184">
        <v>125.92</v>
      </c>
    </row>
    <row r="785" spans="1:3" x14ac:dyDescent="0.25">
      <c r="A785" s="183">
        <v>40718</v>
      </c>
      <c r="B785" s="133"/>
      <c r="C785" s="184">
        <v>126.54</v>
      </c>
    </row>
    <row r="786" spans="1:3" x14ac:dyDescent="0.25">
      <c r="A786" s="183">
        <v>40721</v>
      </c>
      <c r="B786" s="133"/>
      <c r="C786" s="184">
        <v>126.7</v>
      </c>
    </row>
    <row r="787" spans="1:3" x14ac:dyDescent="0.25">
      <c r="A787" s="183">
        <v>40722</v>
      </c>
      <c r="B787" s="133"/>
      <c r="C787" s="184">
        <v>126.33</v>
      </c>
    </row>
    <row r="788" spans="1:3" x14ac:dyDescent="0.25">
      <c r="A788" s="183">
        <v>40723</v>
      </c>
      <c r="B788" s="133"/>
      <c r="C788" s="184">
        <v>125.29</v>
      </c>
    </row>
    <row r="789" spans="1:3" x14ac:dyDescent="0.25">
      <c r="A789" s="183">
        <v>40724</v>
      </c>
      <c r="B789" s="133"/>
      <c r="C789" s="184">
        <v>124.95</v>
      </c>
    </row>
    <row r="790" spans="1:3" x14ac:dyDescent="0.25">
      <c r="A790" s="183">
        <v>40725</v>
      </c>
      <c r="B790" s="133"/>
      <c r="C790" s="184">
        <v>124.7</v>
      </c>
    </row>
    <row r="791" spans="1:3" x14ac:dyDescent="0.25">
      <c r="A791" s="183">
        <v>40728</v>
      </c>
      <c r="B791" s="133"/>
      <c r="C791" s="184">
        <v>125.06</v>
      </c>
    </row>
    <row r="792" spans="1:3" x14ac:dyDescent="0.25">
      <c r="A792" s="183">
        <v>40729</v>
      </c>
      <c r="B792" s="133"/>
      <c r="C792" s="184">
        <v>125.3</v>
      </c>
    </row>
    <row r="793" spans="1:3" x14ac:dyDescent="0.25">
      <c r="A793" s="183">
        <v>40730</v>
      </c>
      <c r="B793" s="133"/>
      <c r="C793" s="184">
        <v>126.25</v>
      </c>
    </row>
    <row r="794" spans="1:3" x14ac:dyDescent="0.25">
      <c r="A794" s="183">
        <v>40731</v>
      </c>
      <c r="B794" s="133"/>
      <c r="C794" s="184">
        <v>126.2</v>
      </c>
    </row>
    <row r="795" spans="1:3" x14ac:dyDescent="0.25">
      <c r="A795" s="183">
        <v>40732</v>
      </c>
      <c r="B795" s="133"/>
      <c r="C795" s="184">
        <v>126.55</v>
      </c>
    </row>
    <row r="796" spans="1:3" x14ac:dyDescent="0.25">
      <c r="A796" s="183">
        <v>40735</v>
      </c>
      <c r="B796" s="133"/>
      <c r="C796" s="184">
        <v>129.13</v>
      </c>
    </row>
    <row r="797" spans="1:3" x14ac:dyDescent="0.25">
      <c r="A797" s="183">
        <v>40736</v>
      </c>
      <c r="B797" s="133"/>
      <c r="C797" s="184">
        <v>130.4</v>
      </c>
    </row>
    <row r="798" spans="1:3" x14ac:dyDescent="0.25">
      <c r="A798" s="183">
        <v>40737</v>
      </c>
      <c r="B798" s="133"/>
      <c r="C798" s="184">
        <v>129.15</v>
      </c>
    </row>
    <row r="799" spans="1:3" x14ac:dyDescent="0.25">
      <c r="A799" s="183">
        <v>40738</v>
      </c>
      <c r="B799" s="133"/>
      <c r="C799" s="184">
        <v>128.5</v>
      </c>
    </row>
    <row r="800" spans="1:3" x14ac:dyDescent="0.25">
      <c r="A800" s="183">
        <v>40739</v>
      </c>
      <c r="B800" s="133"/>
      <c r="C800" s="184">
        <v>129.16999999999999</v>
      </c>
    </row>
    <row r="801" spans="1:3" x14ac:dyDescent="0.25">
      <c r="A801" s="183">
        <v>40742</v>
      </c>
      <c r="B801" s="133"/>
      <c r="C801" s="184">
        <v>130.25</v>
      </c>
    </row>
    <row r="802" spans="1:3" x14ac:dyDescent="0.25">
      <c r="A802" s="183">
        <v>40743</v>
      </c>
      <c r="B802" s="133"/>
      <c r="C802" s="184">
        <v>129.15</v>
      </c>
    </row>
    <row r="803" spans="1:3" x14ac:dyDescent="0.25">
      <c r="A803" s="183">
        <v>40744</v>
      </c>
      <c r="B803" s="133"/>
      <c r="C803" s="184">
        <v>128.75</v>
      </c>
    </row>
    <row r="804" spans="1:3" x14ac:dyDescent="0.25">
      <c r="A804" s="183">
        <v>40745</v>
      </c>
      <c r="B804" s="133"/>
      <c r="C804" s="184">
        <v>127.84</v>
      </c>
    </row>
    <row r="805" spans="1:3" x14ac:dyDescent="0.25">
      <c r="A805" s="183">
        <v>40746</v>
      </c>
      <c r="B805" s="133"/>
      <c r="C805" s="184">
        <v>125.95</v>
      </c>
    </row>
    <row r="806" spans="1:3" x14ac:dyDescent="0.25">
      <c r="A806" s="183">
        <v>40749</v>
      </c>
      <c r="B806" s="133"/>
      <c r="C806" s="184">
        <v>127.25</v>
      </c>
    </row>
    <row r="807" spans="1:3" x14ac:dyDescent="0.25">
      <c r="A807" s="183">
        <v>40750</v>
      </c>
      <c r="B807" s="133"/>
      <c r="C807" s="184">
        <v>127.73</v>
      </c>
    </row>
    <row r="808" spans="1:3" x14ac:dyDescent="0.25">
      <c r="A808" s="183">
        <v>40751</v>
      </c>
      <c r="B808" s="133"/>
      <c r="C808" s="184">
        <v>128.6</v>
      </c>
    </row>
    <row r="809" spans="1:3" x14ac:dyDescent="0.25">
      <c r="A809" s="183">
        <v>40752</v>
      </c>
      <c r="B809" s="133"/>
      <c r="C809" s="184">
        <v>129.34</v>
      </c>
    </row>
    <row r="810" spans="1:3" x14ac:dyDescent="0.25">
      <c r="A810" s="183">
        <v>40753</v>
      </c>
      <c r="B810" s="133"/>
      <c r="C810" s="184">
        <v>129.44999999999999</v>
      </c>
    </row>
    <row r="811" spans="1:3" x14ac:dyDescent="0.25">
      <c r="A811" s="183">
        <v>40757</v>
      </c>
      <c r="B811" s="133"/>
      <c r="C811" s="184">
        <v>132.01</v>
      </c>
    </row>
    <row r="812" spans="1:3" x14ac:dyDescent="0.25">
      <c r="A812" s="183">
        <v>40758</v>
      </c>
      <c r="B812" s="133"/>
      <c r="C812" s="184">
        <v>132</v>
      </c>
    </row>
    <row r="813" spans="1:3" x14ac:dyDescent="0.25">
      <c r="A813" s="183">
        <v>40759</v>
      </c>
      <c r="B813" s="133"/>
      <c r="C813" s="184">
        <v>131.87</v>
      </c>
    </row>
    <row r="814" spans="1:3" x14ac:dyDescent="0.25">
      <c r="A814" s="183">
        <v>40760</v>
      </c>
      <c r="B814" s="133"/>
      <c r="C814" s="184">
        <v>133.19999999999999</v>
      </c>
    </row>
    <row r="815" spans="1:3" x14ac:dyDescent="0.25">
      <c r="A815" s="183">
        <v>40763</v>
      </c>
      <c r="B815" s="133"/>
      <c r="C815" s="184">
        <v>132.65</v>
      </c>
    </row>
    <row r="816" spans="1:3" x14ac:dyDescent="0.25">
      <c r="A816" s="183">
        <v>40764</v>
      </c>
      <c r="B816" s="133"/>
      <c r="C816" s="184">
        <v>133.80000000000001</v>
      </c>
    </row>
    <row r="817" spans="1:3" x14ac:dyDescent="0.25">
      <c r="A817" s="183">
        <v>40765</v>
      </c>
      <c r="B817" s="133"/>
      <c r="C817" s="184">
        <v>133.1</v>
      </c>
    </row>
    <row r="818" spans="1:3" x14ac:dyDescent="0.25">
      <c r="A818" s="183">
        <v>40766</v>
      </c>
      <c r="B818" s="133"/>
      <c r="C818" s="184">
        <v>134.35</v>
      </c>
    </row>
    <row r="819" spans="1:3" x14ac:dyDescent="0.25">
      <c r="A819" s="183">
        <v>40767</v>
      </c>
      <c r="B819" s="133"/>
      <c r="C819" s="184">
        <v>133.19999999999999</v>
      </c>
    </row>
    <row r="820" spans="1:3" x14ac:dyDescent="0.25">
      <c r="A820" s="183">
        <v>40770</v>
      </c>
      <c r="B820" s="133"/>
      <c r="C820" s="184">
        <v>132.44999999999999</v>
      </c>
    </row>
    <row r="821" spans="1:3" x14ac:dyDescent="0.25">
      <c r="A821" s="183">
        <v>40771</v>
      </c>
      <c r="B821" s="133"/>
      <c r="C821" s="184">
        <v>132.44999999999999</v>
      </c>
    </row>
    <row r="822" spans="1:3" x14ac:dyDescent="0.25">
      <c r="A822" s="183">
        <v>40772</v>
      </c>
      <c r="B822" s="133"/>
      <c r="C822" s="184">
        <v>132.94999999999999</v>
      </c>
    </row>
    <row r="823" spans="1:3" x14ac:dyDescent="0.25">
      <c r="A823" s="183">
        <v>40773</v>
      </c>
      <c r="B823" s="133"/>
      <c r="C823" s="184">
        <v>135.1</v>
      </c>
    </row>
    <row r="824" spans="1:3" x14ac:dyDescent="0.25">
      <c r="A824" s="183">
        <v>40774</v>
      </c>
      <c r="B824" s="133"/>
      <c r="C824" s="184">
        <v>135.94999999999999</v>
      </c>
    </row>
    <row r="825" spans="1:3" x14ac:dyDescent="0.25">
      <c r="A825" s="183">
        <v>40777</v>
      </c>
      <c r="B825" s="133"/>
      <c r="C825" s="184">
        <v>136.5</v>
      </c>
    </row>
    <row r="826" spans="1:3" x14ac:dyDescent="0.25">
      <c r="A826" s="183">
        <v>40778</v>
      </c>
      <c r="B826" s="133"/>
      <c r="C826" s="184">
        <v>135.68</v>
      </c>
    </row>
    <row r="827" spans="1:3" x14ac:dyDescent="0.25">
      <c r="A827" s="183">
        <v>40779</v>
      </c>
      <c r="B827" s="133"/>
      <c r="C827" s="184">
        <v>135.97</v>
      </c>
    </row>
    <row r="828" spans="1:3" x14ac:dyDescent="0.25">
      <c r="A828" s="183">
        <v>40780</v>
      </c>
      <c r="B828" s="133"/>
      <c r="C828" s="184">
        <v>134.55000000000001</v>
      </c>
    </row>
    <row r="829" spans="1:3" x14ac:dyDescent="0.25">
      <c r="A829" s="183">
        <v>40781</v>
      </c>
      <c r="B829" s="133"/>
      <c r="C829" s="184">
        <v>135.21</v>
      </c>
    </row>
    <row r="830" spans="1:3" x14ac:dyDescent="0.25">
      <c r="A830" s="183">
        <v>40784</v>
      </c>
      <c r="B830" s="133"/>
      <c r="C830" s="184">
        <v>135.6</v>
      </c>
    </row>
    <row r="831" spans="1:3" x14ac:dyDescent="0.25">
      <c r="A831" s="183">
        <v>40785</v>
      </c>
      <c r="B831" s="133"/>
      <c r="C831" s="184">
        <v>135.44999999999999</v>
      </c>
    </row>
    <row r="832" spans="1:3" x14ac:dyDescent="0.25">
      <c r="A832" s="183">
        <v>40786</v>
      </c>
      <c r="B832" s="133"/>
      <c r="C832" s="184">
        <v>135.4</v>
      </c>
    </row>
    <row r="833" spans="1:3" x14ac:dyDescent="0.25">
      <c r="A833" s="183">
        <v>40787</v>
      </c>
      <c r="B833" s="133"/>
      <c r="C833" s="184">
        <v>135.05000000000001</v>
      </c>
    </row>
    <row r="834" spans="1:3" x14ac:dyDescent="0.25">
      <c r="A834" s="183">
        <v>40788</v>
      </c>
      <c r="B834" s="133"/>
      <c r="C834" s="184">
        <v>136.4</v>
      </c>
    </row>
    <row r="835" spans="1:3" x14ac:dyDescent="0.25">
      <c r="A835" s="183">
        <v>40791</v>
      </c>
      <c r="B835" s="133"/>
      <c r="C835" s="184">
        <v>138.80000000000001</v>
      </c>
    </row>
    <row r="836" spans="1:3" x14ac:dyDescent="0.25">
      <c r="A836" s="183">
        <v>40792</v>
      </c>
      <c r="B836" s="133"/>
      <c r="C836" s="184">
        <v>138.91999999999999</v>
      </c>
    </row>
    <row r="837" spans="1:3" x14ac:dyDescent="0.25">
      <c r="A837" s="183">
        <v>40793</v>
      </c>
      <c r="B837" s="133"/>
      <c r="C837" s="184">
        <v>139.5</v>
      </c>
    </row>
    <row r="838" spans="1:3" x14ac:dyDescent="0.25">
      <c r="A838" s="183">
        <v>40794</v>
      </c>
      <c r="B838" s="133"/>
      <c r="C838" s="184">
        <v>140.16999999999999</v>
      </c>
    </row>
    <row r="839" spans="1:3" x14ac:dyDescent="0.25">
      <c r="A839" s="183">
        <v>40795</v>
      </c>
      <c r="B839" s="133"/>
      <c r="C839" s="184">
        <v>141.47999999999999</v>
      </c>
    </row>
    <row r="840" spans="1:3" x14ac:dyDescent="0.25">
      <c r="A840" s="183">
        <v>40798</v>
      </c>
      <c r="B840" s="133"/>
      <c r="C840" s="184">
        <v>143.6</v>
      </c>
    </row>
    <row r="841" spans="1:3" x14ac:dyDescent="0.25">
      <c r="A841" s="183">
        <v>40799</v>
      </c>
      <c r="B841" s="133"/>
      <c r="C841" s="184">
        <v>144.38</v>
      </c>
    </row>
    <row r="842" spans="1:3" x14ac:dyDescent="0.25">
      <c r="A842" s="183">
        <v>40800</v>
      </c>
      <c r="B842" s="133"/>
      <c r="C842" s="184">
        <v>143.87</v>
      </c>
    </row>
    <row r="843" spans="1:3" x14ac:dyDescent="0.25">
      <c r="A843" s="183">
        <v>40801</v>
      </c>
      <c r="B843" s="133"/>
      <c r="C843" s="184">
        <v>141.52000000000001</v>
      </c>
    </row>
    <row r="844" spans="1:3" x14ac:dyDescent="0.25">
      <c r="A844" s="183">
        <v>40802</v>
      </c>
      <c r="B844" s="133"/>
      <c r="C844" s="184">
        <v>141.02000000000001</v>
      </c>
    </row>
    <row r="845" spans="1:3" x14ac:dyDescent="0.25">
      <c r="A845" s="183">
        <v>40805</v>
      </c>
      <c r="B845" s="133"/>
      <c r="C845" s="184">
        <v>143.02000000000001</v>
      </c>
    </row>
    <row r="846" spans="1:3" x14ac:dyDescent="0.25">
      <c r="A846" s="183">
        <v>40806</v>
      </c>
      <c r="B846" s="133"/>
      <c r="C846" s="184">
        <v>143.16999999999999</v>
      </c>
    </row>
    <row r="847" spans="1:3" x14ac:dyDescent="0.25">
      <c r="A847" s="183">
        <v>40807</v>
      </c>
      <c r="B847" s="133"/>
      <c r="C847" s="184">
        <v>142.4</v>
      </c>
    </row>
    <row r="848" spans="1:3" x14ac:dyDescent="0.25">
      <c r="A848" s="183">
        <v>40808</v>
      </c>
      <c r="B848" s="133"/>
      <c r="C848" s="184">
        <v>144.91999999999999</v>
      </c>
    </row>
    <row r="849" spans="1:3" x14ac:dyDescent="0.25">
      <c r="A849" s="183">
        <v>40809</v>
      </c>
      <c r="B849" s="133"/>
      <c r="C849" s="184">
        <v>144.85</v>
      </c>
    </row>
    <row r="850" spans="1:3" x14ac:dyDescent="0.25">
      <c r="A850" s="183">
        <v>40812</v>
      </c>
      <c r="B850" s="133"/>
      <c r="C850" s="184">
        <v>143.4</v>
      </c>
    </row>
    <row r="851" spans="1:3" x14ac:dyDescent="0.25">
      <c r="A851" s="183">
        <v>40813</v>
      </c>
      <c r="B851" s="133"/>
      <c r="C851" s="184">
        <v>142.07</v>
      </c>
    </row>
    <row r="852" spans="1:3" x14ac:dyDescent="0.25">
      <c r="A852" s="183">
        <v>40814</v>
      </c>
      <c r="B852" s="133"/>
      <c r="C852" s="184">
        <v>140.29</v>
      </c>
    </row>
    <row r="853" spans="1:3" x14ac:dyDescent="0.25">
      <c r="A853" s="183">
        <v>40815</v>
      </c>
      <c r="B853" s="133"/>
      <c r="C853" s="184">
        <v>140.19</v>
      </c>
    </row>
    <row r="854" spans="1:3" x14ac:dyDescent="0.25">
      <c r="A854" s="183">
        <v>40816</v>
      </c>
      <c r="B854" s="133"/>
      <c r="C854" s="184">
        <v>140.68</v>
      </c>
    </row>
    <row r="855" spans="1:3" x14ac:dyDescent="0.25">
      <c r="A855" s="183">
        <v>40819</v>
      </c>
      <c r="B855" s="133"/>
      <c r="C855" s="184">
        <v>142.44999999999999</v>
      </c>
    </row>
    <row r="856" spans="1:3" x14ac:dyDescent="0.25">
      <c r="A856" s="183">
        <v>40820</v>
      </c>
      <c r="B856" s="133"/>
      <c r="C856" s="184">
        <v>143.43</v>
      </c>
    </row>
    <row r="857" spans="1:3" x14ac:dyDescent="0.25">
      <c r="A857" s="183">
        <v>40821</v>
      </c>
      <c r="B857" s="133"/>
      <c r="C857" s="184">
        <v>143.02000000000001</v>
      </c>
    </row>
    <row r="858" spans="1:3" x14ac:dyDescent="0.25">
      <c r="A858" s="183">
        <v>40822</v>
      </c>
      <c r="B858" s="133"/>
      <c r="C858" s="184">
        <v>140.72999999999999</v>
      </c>
    </row>
    <row r="859" spans="1:3" x14ac:dyDescent="0.25">
      <c r="A859" s="183">
        <v>40823</v>
      </c>
      <c r="B859" s="133"/>
      <c r="C859" s="184">
        <v>139.9</v>
      </c>
    </row>
    <row r="860" spans="1:3" x14ac:dyDescent="0.25">
      <c r="A860" s="183">
        <v>40826</v>
      </c>
      <c r="B860" s="133"/>
      <c r="C860" s="184">
        <v>138.28</v>
      </c>
    </row>
    <row r="861" spans="1:3" x14ac:dyDescent="0.25">
      <c r="A861" s="183">
        <v>40827</v>
      </c>
      <c r="B861" s="133"/>
      <c r="C861" s="184">
        <v>138.81</v>
      </c>
    </row>
    <row r="862" spans="1:3" x14ac:dyDescent="0.25">
      <c r="A862" s="183">
        <v>40828</v>
      </c>
      <c r="B862" s="133"/>
      <c r="C862" s="184">
        <v>136.94999999999999</v>
      </c>
    </row>
    <row r="863" spans="1:3" x14ac:dyDescent="0.25">
      <c r="A863" s="183">
        <v>40829</v>
      </c>
      <c r="B863" s="133"/>
      <c r="C863" s="184">
        <v>136.62</v>
      </c>
    </row>
    <row r="864" spans="1:3" x14ac:dyDescent="0.25">
      <c r="A864" s="183">
        <v>40830</v>
      </c>
      <c r="B864" s="133"/>
      <c r="C864" s="184">
        <v>136.65</v>
      </c>
    </row>
    <row r="865" spans="1:3" x14ac:dyDescent="0.25">
      <c r="A865" s="183">
        <v>40833</v>
      </c>
      <c r="B865" s="133"/>
      <c r="C865" s="184">
        <v>135.94999999999999</v>
      </c>
    </row>
    <row r="866" spans="1:3" x14ac:dyDescent="0.25">
      <c r="A866" s="183">
        <v>40834</v>
      </c>
      <c r="B866" s="133"/>
      <c r="C866" s="184">
        <v>138.47999999999999</v>
      </c>
    </row>
    <row r="867" spans="1:3" x14ac:dyDescent="0.25">
      <c r="A867" s="183">
        <v>40835</v>
      </c>
      <c r="B867" s="133"/>
      <c r="C867" s="184">
        <v>137.32</v>
      </c>
    </row>
    <row r="868" spans="1:3" x14ac:dyDescent="0.25">
      <c r="A868" s="183">
        <v>40836</v>
      </c>
      <c r="B868" s="133"/>
      <c r="C868" s="184">
        <v>138.15</v>
      </c>
    </row>
    <row r="869" spans="1:3" x14ac:dyDescent="0.25">
      <c r="A869" s="183">
        <v>40837</v>
      </c>
      <c r="B869" s="133"/>
      <c r="C869" s="184">
        <v>138.58000000000001</v>
      </c>
    </row>
    <row r="870" spans="1:3" x14ac:dyDescent="0.25">
      <c r="A870" s="183">
        <v>40840</v>
      </c>
      <c r="B870" s="133"/>
      <c r="C870" s="184">
        <v>138.65</v>
      </c>
    </row>
    <row r="871" spans="1:3" x14ac:dyDescent="0.25">
      <c r="A871" s="183">
        <v>40841</v>
      </c>
      <c r="B871" s="133"/>
      <c r="C871" s="184">
        <v>137.05000000000001</v>
      </c>
    </row>
    <row r="872" spans="1:3" x14ac:dyDescent="0.25">
      <c r="A872" s="183">
        <v>40842</v>
      </c>
      <c r="B872" s="133"/>
      <c r="C872" s="184">
        <v>137.77000000000001</v>
      </c>
    </row>
    <row r="873" spans="1:3" x14ac:dyDescent="0.25">
      <c r="A873" s="183">
        <v>40843</v>
      </c>
      <c r="B873" s="133"/>
      <c r="C873" s="184">
        <v>137.5</v>
      </c>
    </row>
    <row r="874" spans="1:3" x14ac:dyDescent="0.25">
      <c r="A874" s="183">
        <v>40844</v>
      </c>
      <c r="B874" s="133"/>
      <c r="C874" s="184">
        <v>135.02000000000001</v>
      </c>
    </row>
    <row r="875" spans="1:3" x14ac:dyDescent="0.25">
      <c r="A875" s="183">
        <v>40847</v>
      </c>
      <c r="B875" s="133"/>
      <c r="C875" s="184">
        <v>136.43</v>
      </c>
    </row>
    <row r="876" spans="1:3" x14ac:dyDescent="0.25">
      <c r="A876" s="183">
        <v>40848</v>
      </c>
      <c r="B876" s="133"/>
      <c r="C876" s="184">
        <v>140.30000000000001</v>
      </c>
    </row>
    <row r="877" spans="1:3" x14ac:dyDescent="0.25">
      <c r="A877" s="183">
        <v>40849</v>
      </c>
      <c r="B877" s="133"/>
      <c r="C877" s="184">
        <v>139.97</v>
      </c>
    </row>
    <row r="878" spans="1:3" x14ac:dyDescent="0.25">
      <c r="A878" s="183">
        <v>40850</v>
      </c>
      <c r="B878" s="133"/>
      <c r="C878" s="184">
        <v>139.15</v>
      </c>
    </row>
    <row r="879" spans="1:3" x14ac:dyDescent="0.25">
      <c r="A879" s="183">
        <v>40851</v>
      </c>
      <c r="B879" s="133"/>
      <c r="C879" s="184">
        <v>138.83000000000001</v>
      </c>
    </row>
    <row r="880" spans="1:3" x14ac:dyDescent="0.25">
      <c r="A880" s="183">
        <v>40854</v>
      </c>
      <c r="B880" s="133"/>
      <c r="C880" s="184">
        <v>141.32</v>
      </c>
    </row>
    <row r="881" spans="1:3" x14ac:dyDescent="0.25">
      <c r="A881" s="183">
        <v>40855</v>
      </c>
      <c r="B881" s="133"/>
      <c r="C881" s="184">
        <v>141.19999999999999</v>
      </c>
    </row>
    <row r="882" spans="1:3" x14ac:dyDescent="0.25">
      <c r="A882" s="183">
        <v>40856</v>
      </c>
      <c r="B882" s="133"/>
      <c r="C882" s="184">
        <v>143</v>
      </c>
    </row>
    <row r="883" spans="1:3" x14ac:dyDescent="0.25">
      <c r="A883" s="183">
        <v>40857</v>
      </c>
      <c r="B883" s="133"/>
      <c r="C883" s="184">
        <v>142.69999999999999</v>
      </c>
    </row>
    <row r="884" spans="1:3" x14ac:dyDescent="0.25">
      <c r="A884" s="183">
        <v>40858</v>
      </c>
      <c r="B884" s="133"/>
      <c r="C884" s="184">
        <v>142.55000000000001</v>
      </c>
    </row>
    <row r="885" spans="1:3" x14ac:dyDescent="0.25">
      <c r="A885" s="183">
        <v>40861</v>
      </c>
      <c r="B885" s="133"/>
      <c r="C885" s="184">
        <v>142.30000000000001</v>
      </c>
    </row>
    <row r="886" spans="1:3" x14ac:dyDescent="0.25">
      <c r="A886" s="183">
        <v>40862</v>
      </c>
      <c r="B886" s="133"/>
      <c r="C886" s="184">
        <v>143.41999999999999</v>
      </c>
    </row>
    <row r="887" spans="1:3" x14ac:dyDescent="0.25">
      <c r="A887" s="183">
        <v>40863</v>
      </c>
      <c r="B887" s="133"/>
      <c r="C887" s="184">
        <v>143</v>
      </c>
    </row>
    <row r="888" spans="1:3" x14ac:dyDescent="0.25">
      <c r="A888" s="183">
        <v>40864</v>
      </c>
      <c r="B888" s="133"/>
      <c r="C888" s="184">
        <v>143.44999999999999</v>
      </c>
    </row>
    <row r="889" spans="1:3" x14ac:dyDescent="0.25">
      <c r="A889" s="183">
        <v>40865</v>
      </c>
      <c r="B889" s="133"/>
      <c r="C889" s="184">
        <v>140.25</v>
      </c>
    </row>
    <row r="890" spans="1:3" x14ac:dyDescent="0.25">
      <c r="A890" s="183">
        <v>40868</v>
      </c>
      <c r="B890" s="133"/>
      <c r="C890" s="184">
        <v>140.57</v>
      </c>
    </row>
    <row r="891" spans="1:3" x14ac:dyDescent="0.25">
      <c r="A891" s="183">
        <v>40869</v>
      </c>
      <c r="B891" s="133"/>
      <c r="C891" s="184">
        <v>139.83000000000001</v>
      </c>
    </row>
    <row r="892" spans="1:3" x14ac:dyDescent="0.25">
      <c r="A892" s="183">
        <v>40870</v>
      </c>
      <c r="B892" s="133"/>
      <c r="C892" s="184">
        <v>138.75</v>
      </c>
    </row>
    <row r="893" spans="1:3" x14ac:dyDescent="0.25">
      <c r="A893" s="183">
        <v>40871</v>
      </c>
      <c r="B893" s="133"/>
      <c r="C893" s="184">
        <v>136</v>
      </c>
    </row>
    <row r="894" spans="1:3" x14ac:dyDescent="0.25">
      <c r="A894" s="183">
        <v>40872</v>
      </c>
      <c r="B894" s="133"/>
      <c r="C894" s="184">
        <v>136</v>
      </c>
    </row>
    <row r="895" spans="1:3" x14ac:dyDescent="0.25">
      <c r="A895" s="183">
        <v>40875</v>
      </c>
      <c r="B895" s="133"/>
      <c r="C895" s="184">
        <v>134.4</v>
      </c>
    </row>
    <row r="896" spans="1:3" x14ac:dyDescent="0.25">
      <c r="A896" s="183">
        <v>40876</v>
      </c>
      <c r="B896" s="133"/>
      <c r="C896" s="184">
        <v>134</v>
      </c>
    </row>
    <row r="897" spans="1:3" x14ac:dyDescent="0.25">
      <c r="A897" s="183">
        <v>40877</v>
      </c>
      <c r="B897" s="133"/>
      <c r="C897" s="184">
        <v>133.58000000000001</v>
      </c>
    </row>
    <row r="898" spans="1:3" x14ac:dyDescent="0.25">
      <c r="A898" s="183">
        <v>40878</v>
      </c>
      <c r="B898" s="133"/>
      <c r="C898" s="184">
        <v>133.66999999999999</v>
      </c>
    </row>
    <row r="899" spans="1:3" x14ac:dyDescent="0.25">
      <c r="A899" s="183">
        <v>40879</v>
      </c>
      <c r="B899" s="133"/>
      <c r="C899" s="184">
        <v>135.94999999999999</v>
      </c>
    </row>
    <row r="900" spans="1:3" x14ac:dyDescent="0.25">
      <c r="A900" s="183">
        <v>40882</v>
      </c>
      <c r="B900" s="133"/>
      <c r="C900" s="184">
        <v>135.93</v>
      </c>
    </row>
    <row r="901" spans="1:3" x14ac:dyDescent="0.25">
      <c r="A901" s="183">
        <v>40883</v>
      </c>
      <c r="B901" s="133"/>
      <c r="C901" s="184">
        <v>135.80000000000001</v>
      </c>
    </row>
    <row r="902" spans="1:3" x14ac:dyDescent="0.25">
      <c r="A902" s="183">
        <v>40884</v>
      </c>
      <c r="B902" s="133"/>
      <c r="C902" s="184">
        <v>137.25</v>
      </c>
    </row>
    <row r="903" spans="1:3" x14ac:dyDescent="0.25">
      <c r="A903" s="183">
        <v>40885</v>
      </c>
      <c r="B903" s="133"/>
      <c r="C903" s="184">
        <v>137.9</v>
      </c>
    </row>
    <row r="904" spans="1:3" x14ac:dyDescent="0.25">
      <c r="A904" s="183">
        <v>40886</v>
      </c>
      <c r="B904" s="133"/>
      <c r="C904" s="184">
        <v>138.25</v>
      </c>
    </row>
    <row r="905" spans="1:3" x14ac:dyDescent="0.25">
      <c r="A905" s="183">
        <v>40889</v>
      </c>
      <c r="B905" s="133"/>
      <c r="C905" s="184">
        <v>138.47</v>
      </c>
    </row>
    <row r="906" spans="1:3" x14ac:dyDescent="0.25">
      <c r="A906" s="183">
        <v>40890</v>
      </c>
      <c r="B906" s="133"/>
      <c r="C906" s="184">
        <v>139.1</v>
      </c>
    </row>
    <row r="907" spans="1:3" x14ac:dyDescent="0.25">
      <c r="A907" s="183">
        <v>40891</v>
      </c>
      <c r="B907" s="133"/>
      <c r="C907" s="184">
        <v>139.9</v>
      </c>
    </row>
    <row r="908" spans="1:3" x14ac:dyDescent="0.25">
      <c r="A908" s="183">
        <v>40892</v>
      </c>
      <c r="B908" s="133"/>
      <c r="C908" s="184">
        <v>141.69999999999999</v>
      </c>
    </row>
    <row r="909" spans="1:3" x14ac:dyDescent="0.25">
      <c r="A909" s="183">
        <v>40893</v>
      </c>
      <c r="B909" s="133"/>
      <c r="C909" s="184">
        <v>141</v>
      </c>
    </row>
    <row r="910" spans="1:3" x14ac:dyDescent="0.25">
      <c r="A910" s="183">
        <v>40896</v>
      </c>
      <c r="B910" s="133"/>
      <c r="C910" s="184">
        <v>141.75</v>
      </c>
    </row>
    <row r="911" spans="1:3" x14ac:dyDescent="0.25">
      <c r="A911" s="183">
        <v>40897</v>
      </c>
      <c r="B911" s="133"/>
      <c r="C911" s="184">
        <v>141.46</v>
      </c>
    </row>
    <row r="912" spans="1:3" x14ac:dyDescent="0.25">
      <c r="A912" s="183">
        <v>40898</v>
      </c>
      <c r="B912" s="133"/>
      <c r="C912" s="184">
        <v>140.15</v>
      </c>
    </row>
    <row r="913" spans="1:3" x14ac:dyDescent="0.25">
      <c r="A913" s="183">
        <v>40899</v>
      </c>
      <c r="B913" s="133"/>
      <c r="C913" s="184">
        <v>140.6</v>
      </c>
    </row>
    <row r="914" spans="1:3" x14ac:dyDescent="0.25">
      <c r="A914" s="183">
        <v>40900</v>
      </c>
      <c r="B914" s="133"/>
      <c r="C914" s="184">
        <v>141.35</v>
      </c>
    </row>
    <row r="915" spans="1:3" x14ac:dyDescent="0.25">
      <c r="A915" s="183">
        <v>40904</v>
      </c>
      <c r="B915" s="133"/>
      <c r="C915" s="184">
        <v>141.30000000000001</v>
      </c>
    </row>
    <row r="916" spans="1:3" x14ac:dyDescent="0.25">
      <c r="A916" s="183">
        <v>40905</v>
      </c>
      <c r="B916" s="133"/>
      <c r="C916" s="184">
        <v>141.55000000000001</v>
      </c>
    </row>
    <row r="917" spans="1:3" x14ac:dyDescent="0.25">
      <c r="A917" s="183">
        <v>40906</v>
      </c>
      <c r="B917" s="133"/>
      <c r="C917" s="184">
        <v>142</v>
      </c>
    </row>
    <row r="918" spans="1:3" x14ac:dyDescent="0.25">
      <c r="A918" s="183">
        <v>40907</v>
      </c>
      <c r="B918" s="133"/>
      <c r="C918" s="184">
        <v>142.80000000000001</v>
      </c>
    </row>
    <row r="919" spans="1:3" x14ac:dyDescent="0.25">
      <c r="A919" s="183">
        <v>40910</v>
      </c>
      <c r="B919" s="133"/>
      <c r="C919" s="184">
        <v>142.32</v>
      </c>
    </row>
    <row r="920" spans="1:3" x14ac:dyDescent="0.25">
      <c r="A920" s="183">
        <v>40911</v>
      </c>
      <c r="B920" s="133"/>
      <c r="C920" s="184">
        <v>141.19999999999999</v>
      </c>
    </row>
    <row r="921" spans="1:3" x14ac:dyDescent="0.25">
      <c r="A921" s="183">
        <v>40912</v>
      </c>
      <c r="B921" s="133"/>
      <c r="C921" s="184">
        <v>141.15</v>
      </c>
    </row>
    <row r="922" spans="1:3" x14ac:dyDescent="0.25">
      <c r="A922" s="183">
        <v>40913</v>
      </c>
      <c r="B922" s="133"/>
      <c r="C922" s="184">
        <v>141.80000000000001</v>
      </c>
    </row>
    <row r="923" spans="1:3" x14ac:dyDescent="0.25">
      <c r="A923" s="183">
        <v>40914</v>
      </c>
      <c r="B923" s="133"/>
      <c r="C923" s="184">
        <v>141.96</v>
      </c>
    </row>
    <row r="924" spans="1:3" x14ac:dyDescent="0.25">
      <c r="A924" s="183">
        <v>40917</v>
      </c>
      <c r="B924" s="133"/>
      <c r="C924" s="184">
        <v>141.97999999999999</v>
      </c>
    </row>
    <row r="925" spans="1:3" x14ac:dyDescent="0.25">
      <c r="A925" s="183">
        <v>40918</v>
      </c>
      <c r="B925" s="133"/>
      <c r="C925" s="184">
        <v>142.15</v>
      </c>
    </row>
    <row r="926" spans="1:3" x14ac:dyDescent="0.25">
      <c r="A926" s="183">
        <v>40919</v>
      </c>
      <c r="B926" s="133"/>
      <c r="C926" s="184">
        <v>142.25</v>
      </c>
    </row>
    <row r="927" spans="1:3" x14ac:dyDescent="0.25">
      <c r="A927" s="183">
        <v>40920</v>
      </c>
      <c r="B927" s="133"/>
      <c r="C927" s="184">
        <v>142.47999999999999</v>
      </c>
    </row>
    <row r="928" spans="1:3" x14ac:dyDescent="0.25">
      <c r="A928" s="183">
        <v>40921</v>
      </c>
      <c r="B928" s="133"/>
      <c r="C928" s="184">
        <v>143.19999999999999</v>
      </c>
    </row>
    <row r="929" spans="1:3" x14ac:dyDescent="0.25">
      <c r="A929" s="183">
        <v>40925</v>
      </c>
      <c r="B929" s="133"/>
      <c r="C929" s="184">
        <v>142.91999999999999</v>
      </c>
    </row>
    <row r="930" spans="1:3" x14ac:dyDescent="0.25">
      <c r="A930" s="183">
        <v>40926</v>
      </c>
      <c r="B930" s="133"/>
      <c r="C930" s="184">
        <v>142.47999999999999</v>
      </c>
    </row>
    <row r="931" spans="1:3" x14ac:dyDescent="0.25">
      <c r="A931" s="183">
        <v>40927</v>
      </c>
      <c r="B931" s="133"/>
      <c r="C931" s="184">
        <v>142.54</v>
      </c>
    </row>
    <row r="932" spans="1:3" x14ac:dyDescent="0.25">
      <c r="A932" s="183">
        <v>40928</v>
      </c>
      <c r="B932" s="133"/>
      <c r="C932" s="184">
        <v>141.56</v>
      </c>
    </row>
    <row r="933" spans="1:3" x14ac:dyDescent="0.25">
      <c r="A933" s="183">
        <v>40931</v>
      </c>
      <c r="B933" s="133"/>
      <c r="C933" s="184">
        <v>140.72</v>
      </c>
    </row>
    <row r="934" spans="1:3" x14ac:dyDescent="0.25">
      <c r="A934" s="183">
        <v>40932</v>
      </c>
      <c r="B934" s="133"/>
      <c r="C934" s="184">
        <v>138.86000000000001</v>
      </c>
    </row>
    <row r="935" spans="1:3" x14ac:dyDescent="0.25">
      <c r="A935" s="183">
        <v>40933</v>
      </c>
      <c r="B935" s="133"/>
      <c r="C935" s="184">
        <v>139.1</v>
      </c>
    </row>
    <row r="936" spans="1:3" x14ac:dyDescent="0.25">
      <c r="A936" s="183">
        <v>40934</v>
      </c>
      <c r="B936" s="133"/>
      <c r="C936" s="184">
        <v>139.82</v>
      </c>
    </row>
    <row r="937" spans="1:3" x14ac:dyDescent="0.25">
      <c r="A937" s="183">
        <v>40935</v>
      </c>
      <c r="B937" s="133"/>
      <c r="C937" s="184">
        <v>140.55000000000001</v>
      </c>
    </row>
    <row r="938" spans="1:3" x14ac:dyDescent="0.25">
      <c r="A938" s="183">
        <v>40938</v>
      </c>
      <c r="B938" s="133"/>
      <c r="C938" s="184">
        <v>141.46</v>
      </c>
    </row>
    <row r="939" spans="1:3" x14ac:dyDescent="0.25">
      <c r="A939" s="183">
        <v>40939</v>
      </c>
      <c r="B939" s="133"/>
      <c r="C939" s="184">
        <v>141.22</v>
      </c>
    </row>
    <row r="940" spans="1:3" x14ac:dyDescent="0.25">
      <c r="A940" s="183">
        <v>40940</v>
      </c>
      <c r="B940" s="133"/>
      <c r="C940" s="184">
        <v>141.35</v>
      </c>
    </row>
    <row r="941" spans="1:3" x14ac:dyDescent="0.25">
      <c r="A941" s="183">
        <v>40941</v>
      </c>
      <c r="B941" s="133"/>
      <c r="C941" s="184">
        <v>141.94999999999999</v>
      </c>
    </row>
    <row r="942" spans="1:3" x14ac:dyDescent="0.25">
      <c r="A942" s="183">
        <v>40942</v>
      </c>
      <c r="B942" s="133"/>
      <c r="C942" s="184">
        <v>141.55000000000001</v>
      </c>
    </row>
    <row r="943" spans="1:3" x14ac:dyDescent="0.25">
      <c r="A943" s="183">
        <v>40945</v>
      </c>
      <c r="B943" s="133"/>
      <c r="C943" s="184">
        <v>141.08000000000001</v>
      </c>
    </row>
    <row r="944" spans="1:3" x14ac:dyDescent="0.25">
      <c r="A944" s="183">
        <v>40946</v>
      </c>
      <c r="B944" s="133"/>
      <c r="C944" s="184">
        <v>141.30000000000001</v>
      </c>
    </row>
    <row r="945" spans="1:3" x14ac:dyDescent="0.25">
      <c r="A945" s="183">
        <v>40947</v>
      </c>
      <c r="B945" s="133"/>
      <c r="C945" s="184">
        <v>139.52000000000001</v>
      </c>
    </row>
    <row r="946" spans="1:3" x14ac:dyDescent="0.25">
      <c r="A946" s="183">
        <v>40948</v>
      </c>
      <c r="B946" s="133"/>
      <c r="C946" s="184">
        <v>139.58000000000001</v>
      </c>
    </row>
    <row r="947" spans="1:3" x14ac:dyDescent="0.25">
      <c r="A947" s="183">
        <v>40949</v>
      </c>
      <c r="B947" s="133"/>
      <c r="C947" s="184">
        <v>139.1</v>
      </c>
    </row>
    <row r="948" spans="1:3" x14ac:dyDescent="0.25">
      <c r="A948" s="183">
        <v>40952</v>
      </c>
      <c r="B948" s="133"/>
      <c r="C948" s="184">
        <v>139.44999999999999</v>
      </c>
    </row>
    <row r="949" spans="1:3" x14ac:dyDescent="0.25">
      <c r="A949" s="183">
        <v>40953</v>
      </c>
      <c r="B949" s="133"/>
      <c r="C949" s="184">
        <v>139.75</v>
      </c>
    </row>
    <row r="950" spans="1:3" x14ac:dyDescent="0.25">
      <c r="A950" s="183">
        <v>40954</v>
      </c>
      <c r="B950" s="133"/>
      <c r="C950" s="184">
        <v>140</v>
      </c>
    </row>
    <row r="951" spans="1:3" x14ac:dyDescent="0.25">
      <c r="A951" s="183">
        <v>40955</v>
      </c>
      <c r="B951" s="133"/>
      <c r="C951" s="184">
        <v>141.66999999999999</v>
      </c>
    </row>
    <row r="952" spans="1:3" x14ac:dyDescent="0.25">
      <c r="A952" s="183">
        <v>40956</v>
      </c>
      <c r="B952" s="133"/>
      <c r="C952" s="184">
        <v>140.58000000000001</v>
      </c>
    </row>
    <row r="953" spans="1:3" x14ac:dyDescent="0.25">
      <c r="A953" s="183">
        <v>40959</v>
      </c>
      <c r="B953" s="133"/>
      <c r="C953" s="184">
        <v>140.1</v>
      </c>
    </row>
    <row r="954" spans="1:3" x14ac:dyDescent="0.25">
      <c r="A954" s="183">
        <v>40960</v>
      </c>
      <c r="B954" s="133"/>
      <c r="C954" s="184">
        <v>139.63</v>
      </c>
    </row>
    <row r="955" spans="1:3" x14ac:dyDescent="0.25">
      <c r="A955" s="183">
        <v>40961</v>
      </c>
      <c r="B955" s="133"/>
      <c r="C955" s="184">
        <v>140.05000000000001</v>
      </c>
    </row>
    <row r="956" spans="1:3" x14ac:dyDescent="0.25">
      <c r="A956" s="183">
        <v>40962</v>
      </c>
      <c r="B956" s="133"/>
      <c r="C956" s="184">
        <v>140.75</v>
      </c>
    </row>
    <row r="957" spans="1:3" x14ac:dyDescent="0.25">
      <c r="A957" s="183">
        <v>40963</v>
      </c>
      <c r="B957" s="133"/>
      <c r="C957" s="184">
        <v>140.82</v>
      </c>
    </row>
    <row r="958" spans="1:3" x14ac:dyDescent="0.25">
      <c r="A958" s="183">
        <v>40966</v>
      </c>
      <c r="B958" s="133"/>
      <c r="C958" s="184">
        <v>140.97</v>
      </c>
    </row>
    <row r="959" spans="1:3" x14ac:dyDescent="0.25">
      <c r="A959" s="183">
        <v>40967</v>
      </c>
      <c r="B959" s="133"/>
      <c r="C959" s="184">
        <v>141.58000000000001</v>
      </c>
    </row>
    <row r="960" spans="1:3" x14ac:dyDescent="0.25">
      <c r="A960" s="183">
        <v>40968</v>
      </c>
      <c r="B960" s="133"/>
      <c r="C960" s="184">
        <v>141.68</v>
      </c>
    </row>
    <row r="961" spans="1:3" x14ac:dyDescent="0.25">
      <c r="A961" s="183">
        <v>40969</v>
      </c>
      <c r="B961" s="133"/>
      <c r="C961" s="184">
        <v>141.5</v>
      </c>
    </row>
    <row r="962" spans="1:3" x14ac:dyDescent="0.25">
      <c r="A962" s="183">
        <v>40970</v>
      </c>
      <c r="B962" s="133"/>
      <c r="C962" s="184">
        <v>141.4</v>
      </c>
    </row>
    <row r="963" spans="1:3" x14ac:dyDescent="0.25">
      <c r="A963" s="183">
        <v>40973</v>
      </c>
      <c r="B963" s="133"/>
      <c r="C963" s="184">
        <v>142</v>
      </c>
    </row>
    <row r="964" spans="1:3" x14ac:dyDescent="0.25">
      <c r="A964" s="183">
        <v>40974</v>
      </c>
      <c r="B964" s="133"/>
      <c r="C964" s="184">
        <v>141.94999999999999</v>
      </c>
    </row>
    <row r="965" spans="1:3" x14ac:dyDescent="0.25">
      <c r="A965" s="183">
        <v>40975</v>
      </c>
      <c r="B965" s="133"/>
      <c r="C965" s="184">
        <v>141.6</v>
      </c>
    </row>
    <row r="966" spans="1:3" x14ac:dyDescent="0.25">
      <c r="A966" s="183">
        <v>40976</v>
      </c>
      <c r="B966" s="133"/>
      <c r="C966" s="184">
        <v>141.5</v>
      </c>
    </row>
    <row r="967" spans="1:3" x14ac:dyDescent="0.25">
      <c r="A967" s="183">
        <v>40977</v>
      </c>
      <c r="B967" s="133"/>
      <c r="C967" s="184">
        <v>141.4</v>
      </c>
    </row>
    <row r="968" spans="1:3" x14ac:dyDescent="0.25">
      <c r="A968" s="183">
        <v>40980</v>
      </c>
      <c r="B968" s="133"/>
      <c r="C968" s="184">
        <v>141.72</v>
      </c>
    </row>
    <row r="969" spans="1:3" x14ac:dyDescent="0.25">
      <c r="A969" s="183">
        <v>40981</v>
      </c>
      <c r="B969" s="133"/>
      <c r="C969" s="184">
        <v>141.63999999999999</v>
      </c>
    </row>
    <row r="970" spans="1:3" x14ac:dyDescent="0.25">
      <c r="A970" s="183">
        <v>40982</v>
      </c>
      <c r="B970" s="133"/>
      <c r="C970" s="184">
        <v>139.86000000000001</v>
      </c>
    </row>
    <row r="971" spans="1:3" x14ac:dyDescent="0.25">
      <c r="A971" s="183">
        <v>40983</v>
      </c>
      <c r="B971" s="133"/>
      <c r="C971" s="184">
        <v>138.41</v>
      </c>
    </row>
    <row r="972" spans="1:3" x14ac:dyDescent="0.25">
      <c r="A972" s="183">
        <v>40984</v>
      </c>
      <c r="B972" s="133"/>
      <c r="C972" s="184">
        <v>138.57</v>
      </c>
    </row>
    <row r="973" spans="1:3" x14ac:dyDescent="0.25">
      <c r="A973" s="183">
        <v>40987</v>
      </c>
      <c r="B973" s="133"/>
      <c r="C973" s="184">
        <v>138.19999999999999</v>
      </c>
    </row>
    <row r="974" spans="1:3" x14ac:dyDescent="0.25">
      <c r="A974" s="183">
        <v>40988</v>
      </c>
      <c r="B974" s="133"/>
      <c r="C974" s="184">
        <v>138.15</v>
      </c>
    </row>
    <row r="975" spans="1:3" x14ac:dyDescent="0.25">
      <c r="A975" s="183">
        <v>40989</v>
      </c>
      <c r="B975" s="133"/>
      <c r="C975" s="184">
        <v>137.66</v>
      </c>
    </row>
    <row r="976" spans="1:3" x14ac:dyDescent="0.25">
      <c r="A976" s="183">
        <v>40990</v>
      </c>
      <c r="B976" s="133"/>
      <c r="C976" s="184">
        <v>139.91999999999999</v>
      </c>
    </row>
    <row r="977" spans="1:3" x14ac:dyDescent="0.25">
      <c r="A977" s="183">
        <v>40991</v>
      </c>
      <c r="B977" s="133"/>
      <c r="C977" s="184">
        <v>140.53</v>
      </c>
    </row>
    <row r="978" spans="1:3" x14ac:dyDescent="0.25">
      <c r="A978" s="183">
        <v>40994</v>
      </c>
      <c r="B978" s="133"/>
      <c r="C978" s="184">
        <v>140.65</v>
      </c>
    </row>
    <row r="979" spans="1:3" x14ac:dyDescent="0.25">
      <c r="A979" s="183">
        <v>40995</v>
      </c>
      <c r="B979" s="133"/>
      <c r="C979" s="184">
        <v>139.5</v>
      </c>
    </row>
    <row r="980" spans="1:3" x14ac:dyDescent="0.25">
      <c r="A980" s="183">
        <v>40996</v>
      </c>
      <c r="B980" s="133"/>
      <c r="C980" s="184">
        <v>140.33000000000001</v>
      </c>
    </row>
    <row r="981" spans="1:3" x14ac:dyDescent="0.25">
      <c r="A981" s="183">
        <v>40997</v>
      </c>
      <c r="B981" s="133"/>
      <c r="C981" s="184">
        <v>140.37</v>
      </c>
    </row>
    <row r="982" spans="1:3" x14ac:dyDescent="0.25">
      <c r="A982" s="183">
        <v>40998</v>
      </c>
      <c r="B982" s="133"/>
      <c r="C982" s="184">
        <v>140.82</v>
      </c>
    </row>
    <row r="983" spans="1:3" x14ac:dyDescent="0.25">
      <c r="A983" s="183">
        <v>41001</v>
      </c>
      <c r="B983" s="133"/>
      <c r="C983" s="184">
        <v>140.77000000000001</v>
      </c>
    </row>
    <row r="984" spans="1:3" x14ac:dyDescent="0.25">
      <c r="A984" s="183">
        <v>41002</v>
      </c>
      <c r="B984" s="133"/>
      <c r="C984" s="184">
        <v>141.15</v>
      </c>
    </row>
    <row r="985" spans="1:3" x14ac:dyDescent="0.25">
      <c r="A985" s="183">
        <v>41003</v>
      </c>
      <c r="B985" s="133"/>
      <c r="C985" s="184">
        <v>140.94999999999999</v>
      </c>
    </row>
    <row r="986" spans="1:3" x14ac:dyDescent="0.25">
      <c r="A986" s="183">
        <v>41004</v>
      </c>
      <c r="B986" s="133"/>
      <c r="C986" s="184">
        <v>141.35</v>
      </c>
    </row>
    <row r="987" spans="1:3" x14ac:dyDescent="0.25">
      <c r="A987" s="183">
        <v>41009</v>
      </c>
      <c r="B987" s="133"/>
      <c r="C987" s="184">
        <v>142.30000000000001</v>
      </c>
    </row>
    <row r="988" spans="1:3" x14ac:dyDescent="0.25">
      <c r="A988" s="183">
        <v>41010</v>
      </c>
      <c r="B988" s="133"/>
      <c r="C988" s="184">
        <v>142.65</v>
      </c>
    </row>
    <row r="989" spans="1:3" x14ac:dyDescent="0.25">
      <c r="A989" s="183">
        <v>41011</v>
      </c>
      <c r="B989" s="133"/>
      <c r="C989" s="184">
        <v>142.28</v>
      </c>
    </row>
    <row r="990" spans="1:3" x14ac:dyDescent="0.25">
      <c r="A990" s="183">
        <v>41012</v>
      </c>
      <c r="B990" s="133"/>
      <c r="C990" s="184">
        <v>142.72999999999999</v>
      </c>
    </row>
    <row r="991" spans="1:3" x14ac:dyDescent="0.25">
      <c r="A991" s="183">
        <v>41015</v>
      </c>
      <c r="B991" s="133"/>
      <c r="C991" s="184">
        <v>142.96</v>
      </c>
    </row>
    <row r="992" spans="1:3" x14ac:dyDescent="0.25">
      <c r="A992" s="183">
        <v>41016</v>
      </c>
      <c r="B992" s="133"/>
      <c r="C992" s="184">
        <v>142.36000000000001</v>
      </c>
    </row>
    <row r="993" spans="1:3" x14ac:dyDescent="0.25">
      <c r="A993" s="183">
        <v>41017</v>
      </c>
      <c r="B993" s="133"/>
      <c r="C993" s="184">
        <v>142.69</v>
      </c>
    </row>
    <row r="994" spans="1:3" x14ac:dyDescent="0.25">
      <c r="A994" s="183">
        <v>41018</v>
      </c>
      <c r="B994" s="133"/>
      <c r="C994" s="184">
        <v>142.94</v>
      </c>
    </row>
    <row r="995" spans="1:3" x14ac:dyDescent="0.25">
      <c r="A995" s="183">
        <v>41019</v>
      </c>
      <c r="B995" s="133"/>
      <c r="C995" s="184">
        <v>143.4</v>
      </c>
    </row>
    <row r="996" spans="1:3" x14ac:dyDescent="0.25">
      <c r="A996" s="183">
        <v>41022</v>
      </c>
      <c r="B996" s="133"/>
      <c r="C996" s="184">
        <v>143.6</v>
      </c>
    </row>
    <row r="997" spans="1:3" x14ac:dyDescent="0.25">
      <c r="A997" s="183">
        <v>41023</v>
      </c>
      <c r="B997" s="133"/>
      <c r="C997" s="184">
        <v>143.1</v>
      </c>
    </row>
    <row r="998" spans="1:3" x14ac:dyDescent="0.25">
      <c r="A998" s="183">
        <v>41024</v>
      </c>
      <c r="B998" s="133"/>
      <c r="C998" s="184">
        <v>142.69999999999999</v>
      </c>
    </row>
    <row r="999" spans="1:3" x14ac:dyDescent="0.25">
      <c r="A999" s="183">
        <v>41025</v>
      </c>
      <c r="B999" s="133"/>
      <c r="C999" s="184">
        <v>142.41</v>
      </c>
    </row>
    <row r="1000" spans="1:3" x14ac:dyDescent="0.25">
      <c r="A1000" s="183">
        <v>41026</v>
      </c>
      <c r="B1000" s="133"/>
      <c r="C1000" s="184">
        <v>143.15</v>
      </c>
    </row>
    <row r="1001" spans="1:3" x14ac:dyDescent="0.25">
      <c r="A1001" s="183">
        <v>41029</v>
      </c>
      <c r="B1001" s="133"/>
      <c r="C1001" s="184">
        <v>143.08000000000001</v>
      </c>
    </row>
    <row r="1002" spans="1:3" x14ac:dyDescent="0.25">
      <c r="A1002" s="183">
        <v>41031</v>
      </c>
      <c r="B1002" s="133"/>
      <c r="C1002" s="184">
        <v>143.68</v>
      </c>
    </row>
    <row r="1003" spans="1:3" x14ac:dyDescent="0.25">
      <c r="A1003" s="183">
        <v>41032</v>
      </c>
      <c r="B1003" s="133"/>
      <c r="C1003" s="184">
        <v>143.97999999999999</v>
      </c>
    </row>
    <row r="1004" spans="1:3" x14ac:dyDescent="0.25">
      <c r="A1004" s="183">
        <v>41033</v>
      </c>
      <c r="B1004" s="133"/>
      <c r="C1004" s="184">
        <v>143.93</v>
      </c>
    </row>
    <row r="1005" spans="1:3" x14ac:dyDescent="0.25">
      <c r="A1005" s="183">
        <v>41036</v>
      </c>
      <c r="B1005" s="133"/>
      <c r="C1005" s="184">
        <v>144.63</v>
      </c>
    </row>
    <row r="1006" spans="1:3" x14ac:dyDescent="0.25">
      <c r="A1006" s="183">
        <v>41037</v>
      </c>
      <c r="B1006" s="133"/>
      <c r="C1006" s="184">
        <v>144.88999999999999</v>
      </c>
    </row>
    <row r="1007" spans="1:3" x14ac:dyDescent="0.25">
      <c r="A1007" s="183">
        <v>41038</v>
      </c>
      <c r="B1007" s="133"/>
      <c r="C1007" s="184">
        <v>145.35</v>
      </c>
    </row>
    <row r="1008" spans="1:3" x14ac:dyDescent="0.25">
      <c r="A1008" s="183">
        <v>41039</v>
      </c>
      <c r="B1008" s="133"/>
      <c r="C1008" s="184">
        <v>146.05000000000001</v>
      </c>
    </row>
    <row r="1009" spans="1:3" x14ac:dyDescent="0.25">
      <c r="A1009" s="183">
        <v>41040</v>
      </c>
      <c r="B1009" s="133"/>
      <c r="C1009" s="184">
        <v>145.72</v>
      </c>
    </row>
    <row r="1010" spans="1:3" x14ac:dyDescent="0.25">
      <c r="A1010" s="183">
        <v>41043</v>
      </c>
      <c r="B1010" s="133"/>
      <c r="C1010" s="184">
        <v>147.43</v>
      </c>
    </row>
    <row r="1011" spans="1:3" x14ac:dyDescent="0.25">
      <c r="A1011" s="183">
        <v>41044</v>
      </c>
      <c r="B1011" s="133"/>
      <c r="C1011" s="184">
        <v>146.77000000000001</v>
      </c>
    </row>
    <row r="1012" spans="1:3" x14ac:dyDescent="0.25">
      <c r="A1012" s="183">
        <v>41045</v>
      </c>
      <c r="B1012" s="133"/>
      <c r="C1012" s="184">
        <v>147.19999999999999</v>
      </c>
    </row>
    <row r="1013" spans="1:3" x14ac:dyDescent="0.25">
      <c r="A1013" s="183">
        <v>41046</v>
      </c>
      <c r="B1013" s="133"/>
      <c r="C1013" s="184">
        <v>147</v>
      </c>
    </row>
    <row r="1014" spans="1:3" x14ac:dyDescent="0.25">
      <c r="A1014" s="183">
        <v>41050</v>
      </c>
      <c r="B1014" s="133"/>
      <c r="C1014" s="184">
        <v>147.25</v>
      </c>
    </row>
    <row r="1015" spans="1:3" x14ac:dyDescent="0.25">
      <c r="A1015" s="183">
        <v>41051</v>
      </c>
      <c r="B1015" s="133"/>
      <c r="C1015" s="184">
        <v>147.25</v>
      </c>
    </row>
    <row r="1016" spans="1:3" x14ac:dyDescent="0.25">
      <c r="A1016" s="183">
        <v>41052</v>
      </c>
      <c r="B1016" s="133"/>
      <c r="C1016" s="184">
        <v>147.85</v>
      </c>
    </row>
    <row r="1017" spans="1:3" x14ac:dyDescent="0.25">
      <c r="A1017" s="183">
        <v>41053</v>
      </c>
      <c r="B1017" s="133"/>
      <c r="C1017" s="184">
        <v>150.13999999999999</v>
      </c>
    </row>
    <row r="1018" spans="1:3" x14ac:dyDescent="0.25">
      <c r="A1018" s="183">
        <v>41054</v>
      </c>
      <c r="B1018" s="133"/>
      <c r="C1018" s="184">
        <v>148.91999999999999</v>
      </c>
    </row>
    <row r="1019" spans="1:3" x14ac:dyDescent="0.25">
      <c r="A1019" s="183">
        <v>41057</v>
      </c>
      <c r="B1019" s="133"/>
      <c r="C1019" s="184">
        <v>149.26</v>
      </c>
    </row>
    <row r="1020" spans="1:3" x14ac:dyDescent="0.25">
      <c r="A1020" s="183">
        <v>41058</v>
      </c>
      <c r="B1020" s="133"/>
      <c r="C1020" s="184">
        <v>149.55000000000001</v>
      </c>
    </row>
    <row r="1021" spans="1:3" x14ac:dyDescent="0.25">
      <c r="A1021" s="183">
        <v>41059</v>
      </c>
      <c r="B1021" s="133"/>
      <c r="C1021" s="184">
        <v>150.56</v>
      </c>
    </row>
    <row r="1022" spans="1:3" x14ac:dyDescent="0.25">
      <c r="A1022" s="183">
        <v>41060</v>
      </c>
      <c r="B1022" s="133"/>
      <c r="C1022" s="184">
        <v>151.41999999999999</v>
      </c>
    </row>
    <row r="1023" spans="1:3" x14ac:dyDescent="0.25">
      <c r="A1023" s="183">
        <v>41061</v>
      </c>
      <c r="B1023" s="133"/>
      <c r="C1023" s="184">
        <v>154.06</v>
      </c>
    </row>
    <row r="1024" spans="1:3" x14ac:dyDescent="0.25">
      <c r="A1024" s="183">
        <v>41064</v>
      </c>
      <c r="B1024" s="133"/>
      <c r="C1024" s="184">
        <v>153.57</v>
      </c>
    </row>
    <row r="1025" spans="1:3" x14ac:dyDescent="0.25">
      <c r="A1025" s="183">
        <v>41065</v>
      </c>
      <c r="B1025" s="133"/>
      <c r="C1025" s="184">
        <v>153.69999999999999</v>
      </c>
    </row>
    <row r="1026" spans="1:3" x14ac:dyDescent="0.25">
      <c r="A1026" s="183">
        <v>41066</v>
      </c>
      <c r="B1026" s="133"/>
      <c r="C1026" s="184">
        <v>152.13</v>
      </c>
    </row>
    <row r="1027" spans="1:3" x14ac:dyDescent="0.25">
      <c r="A1027" s="183">
        <v>41067</v>
      </c>
      <c r="B1027" s="133"/>
      <c r="C1027" s="184">
        <v>149.59</v>
      </c>
    </row>
    <row r="1028" spans="1:3" x14ac:dyDescent="0.25">
      <c r="A1028" s="183">
        <v>41068</v>
      </c>
      <c r="B1028" s="133"/>
      <c r="C1028" s="184">
        <v>150.69999999999999</v>
      </c>
    </row>
    <row r="1029" spans="1:3" x14ac:dyDescent="0.25">
      <c r="A1029" s="183">
        <v>41071</v>
      </c>
      <c r="B1029" s="133"/>
      <c r="C1029" s="184">
        <v>148.97</v>
      </c>
    </row>
    <row r="1030" spans="1:3" x14ac:dyDescent="0.25">
      <c r="A1030" s="183">
        <v>41072</v>
      </c>
      <c r="B1030" s="133"/>
      <c r="C1030" s="184">
        <v>148.77000000000001</v>
      </c>
    </row>
    <row r="1031" spans="1:3" x14ac:dyDescent="0.25">
      <c r="A1031" s="183">
        <v>41073</v>
      </c>
      <c r="B1031" s="133"/>
      <c r="C1031" s="184">
        <v>146.55000000000001</v>
      </c>
    </row>
    <row r="1032" spans="1:3" x14ac:dyDescent="0.25">
      <c r="A1032" s="183">
        <v>41074</v>
      </c>
      <c r="B1032" s="133"/>
      <c r="C1032" s="184">
        <v>146.16999999999999</v>
      </c>
    </row>
    <row r="1033" spans="1:3" x14ac:dyDescent="0.25">
      <c r="A1033" s="183">
        <v>41075</v>
      </c>
      <c r="B1033" s="133"/>
      <c r="C1033" s="184">
        <v>147.18</v>
      </c>
    </row>
    <row r="1034" spans="1:3" x14ac:dyDescent="0.25">
      <c r="A1034" s="183">
        <v>41078</v>
      </c>
      <c r="B1034" s="133"/>
      <c r="C1034" s="184">
        <v>148.9</v>
      </c>
    </row>
    <row r="1035" spans="1:3" x14ac:dyDescent="0.25">
      <c r="A1035" s="183">
        <v>41079</v>
      </c>
      <c r="B1035" s="133"/>
      <c r="C1035" s="184">
        <v>147.75</v>
      </c>
    </row>
    <row r="1036" spans="1:3" x14ac:dyDescent="0.25">
      <c r="A1036" s="183">
        <v>41080</v>
      </c>
      <c r="B1036" s="133"/>
      <c r="C1036" s="184">
        <v>145.88</v>
      </c>
    </row>
    <row r="1037" spans="1:3" x14ac:dyDescent="0.25">
      <c r="A1037" s="183">
        <v>41081</v>
      </c>
      <c r="B1037" s="133"/>
      <c r="C1037" s="184">
        <v>146.22</v>
      </c>
    </row>
    <row r="1038" spans="1:3" x14ac:dyDescent="0.25">
      <c r="A1038" s="183">
        <v>41082</v>
      </c>
      <c r="B1038" s="133"/>
      <c r="C1038" s="184">
        <v>147.66999999999999</v>
      </c>
    </row>
    <row r="1039" spans="1:3" x14ac:dyDescent="0.25">
      <c r="A1039" s="183">
        <v>41085</v>
      </c>
      <c r="B1039" s="133"/>
      <c r="C1039" s="184">
        <v>147.58000000000001</v>
      </c>
    </row>
    <row r="1040" spans="1:3" x14ac:dyDescent="0.25">
      <c r="A1040" s="183">
        <v>41086</v>
      </c>
      <c r="B1040" s="133"/>
      <c r="C1040" s="184">
        <v>147.04</v>
      </c>
    </row>
    <row r="1041" spans="1:3" x14ac:dyDescent="0.25">
      <c r="A1041" s="183">
        <v>41087</v>
      </c>
      <c r="B1041" s="133"/>
      <c r="C1041" s="184">
        <v>146.5</v>
      </c>
    </row>
    <row r="1042" spans="1:3" x14ac:dyDescent="0.25">
      <c r="A1042" s="183">
        <v>41088</v>
      </c>
      <c r="B1042" s="133"/>
      <c r="C1042" s="184">
        <v>146.55000000000001</v>
      </c>
    </row>
    <row r="1043" spans="1:3" x14ac:dyDescent="0.25">
      <c r="A1043" s="183">
        <v>41089</v>
      </c>
      <c r="B1043" s="133"/>
      <c r="C1043" s="184">
        <v>145.05000000000001</v>
      </c>
    </row>
    <row r="1044" spans="1:3" x14ac:dyDescent="0.25">
      <c r="A1044" s="183">
        <v>41092</v>
      </c>
      <c r="B1044" s="133"/>
      <c r="C1044" s="184">
        <v>144.91999999999999</v>
      </c>
    </row>
    <row r="1045" spans="1:3" x14ac:dyDescent="0.25">
      <c r="A1045" s="183">
        <v>41093</v>
      </c>
      <c r="B1045" s="133"/>
      <c r="C1045" s="184">
        <v>145.25</v>
      </c>
    </row>
    <row r="1046" spans="1:3" x14ac:dyDescent="0.25">
      <c r="A1046" s="183">
        <v>41094</v>
      </c>
      <c r="B1046" s="133"/>
      <c r="C1046" s="184">
        <v>145.88</v>
      </c>
    </row>
    <row r="1047" spans="1:3" x14ac:dyDescent="0.25">
      <c r="A1047" s="183">
        <v>41095</v>
      </c>
      <c r="B1047" s="133"/>
      <c r="C1047" s="184">
        <v>147</v>
      </c>
    </row>
    <row r="1048" spans="1:3" x14ac:dyDescent="0.25">
      <c r="A1048" s="183">
        <v>41096</v>
      </c>
      <c r="B1048" s="133"/>
      <c r="C1048" s="184">
        <v>148.16999999999999</v>
      </c>
    </row>
    <row r="1049" spans="1:3" x14ac:dyDescent="0.25">
      <c r="A1049" s="183">
        <v>41099</v>
      </c>
      <c r="B1049" s="133"/>
      <c r="C1049" s="184">
        <v>149.65</v>
      </c>
    </row>
    <row r="1050" spans="1:3" x14ac:dyDescent="0.25">
      <c r="A1050" s="183">
        <v>41100</v>
      </c>
      <c r="B1050" s="133"/>
      <c r="C1050" s="184">
        <v>149.80000000000001</v>
      </c>
    </row>
    <row r="1051" spans="1:3" x14ac:dyDescent="0.25">
      <c r="A1051" s="183">
        <v>41101</v>
      </c>
      <c r="B1051" s="133"/>
      <c r="C1051" s="184">
        <v>149.9</v>
      </c>
    </row>
    <row r="1052" spans="1:3" x14ac:dyDescent="0.25">
      <c r="A1052" s="183">
        <v>41102</v>
      </c>
      <c r="B1052" s="133"/>
      <c r="C1052" s="184">
        <v>151</v>
      </c>
    </row>
    <row r="1053" spans="1:3" x14ac:dyDescent="0.25">
      <c r="A1053" s="183">
        <v>41103</v>
      </c>
      <c r="B1053" s="133"/>
      <c r="C1053" s="184">
        <v>151.52000000000001</v>
      </c>
    </row>
    <row r="1054" spans="1:3" x14ac:dyDescent="0.25">
      <c r="A1054" s="183">
        <v>41106</v>
      </c>
      <c r="B1054" s="133"/>
      <c r="C1054" s="184">
        <v>151.38</v>
      </c>
    </row>
    <row r="1055" spans="1:3" x14ac:dyDescent="0.25">
      <c r="A1055" s="183">
        <v>41107</v>
      </c>
      <c r="B1055" s="133"/>
      <c r="C1055" s="184">
        <v>151.15</v>
      </c>
    </row>
    <row r="1056" spans="1:3" x14ac:dyDescent="0.25">
      <c r="A1056" s="183">
        <v>41108</v>
      </c>
      <c r="B1056" s="133"/>
      <c r="C1056" s="184">
        <v>152.27000000000001</v>
      </c>
    </row>
    <row r="1057" spans="1:3" x14ac:dyDescent="0.25">
      <c r="A1057" s="183">
        <v>41109</v>
      </c>
      <c r="B1057" s="133"/>
      <c r="C1057" s="184">
        <v>152.35</v>
      </c>
    </row>
    <row r="1058" spans="1:3" x14ac:dyDescent="0.25">
      <c r="A1058" s="183">
        <v>41110</v>
      </c>
      <c r="B1058" s="133"/>
      <c r="C1058" s="184">
        <v>152.41999999999999</v>
      </c>
    </row>
    <row r="1059" spans="1:3" x14ac:dyDescent="0.25">
      <c r="A1059" s="183">
        <v>41113</v>
      </c>
      <c r="B1059" s="133"/>
      <c r="C1059" s="184">
        <v>153.16999999999999</v>
      </c>
    </row>
    <row r="1060" spans="1:3" x14ac:dyDescent="0.25">
      <c r="A1060" s="183">
        <v>41114</v>
      </c>
      <c r="B1060" s="133"/>
      <c r="C1060" s="184">
        <v>150.88</v>
      </c>
    </row>
    <row r="1061" spans="1:3" x14ac:dyDescent="0.25">
      <c r="A1061" s="183">
        <v>41115</v>
      </c>
      <c r="B1061" s="133"/>
      <c r="C1061" s="184">
        <v>150.63999999999999</v>
      </c>
    </row>
    <row r="1062" spans="1:3" x14ac:dyDescent="0.25">
      <c r="A1062" s="183">
        <v>41116</v>
      </c>
      <c r="B1062" s="133"/>
      <c r="C1062" s="184">
        <v>151.51</v>
      </c>
    </row>
    <row r="1063" spans="1:3" x14ac:dyDescent="0.25">
      <c r="A1063" s="183">
        <v>41120</v>
      </c>
      <c r="B1063" s="133"/>
      <c r="C1063" s="184">
        <v>149.4</v>
      </c>
    </row>
    <row r="1064" spans="1:3" x14ac:dyDescent="0.25">
      <c r="A1064" s="183">
        <v>41121</v>
      </c>
      <c r="B1064" s="133"/>
      <c r="C1064" s="184">
        <v>149.47999999999999</v>
      </c>
    </row>
    <row r="1065" spans="1:3" x14ac:dyDescent="0.25">
      <c r="A1065" s="183">
        <v>41122</v>
      </c>
      <c r="B1065" s="133"/>
      <c r="C1065" s="184">
        <v>150.22</v>
      </c>
    </row>
    <row r="1066" spans="1:3" x14ac:dyDescent="0.25">
      <c r="A1066" s="183">
        <v>41123</v>
      </c>
      <c r="B1066" s="133"/>
      <c r="C1066" s="184">
        <v>149.66999999999999</v>
      </c>
    </row>
    <row r="1067" spans="1:3" x14ac:dyDescent="0.25">
      <c r="A1067" s="183">
        <v>41124</v>
      </c>
      <c r="B1067" s="133"/>
      <c r="C1067" s="184">
        <v>151.13</v>
      </c>
    </row>
    <row r="1068" spans="1:3" x14ac:dyDescent="0.25">
      <c r="A1068" s="183">
        <v>41127</v>
      </c>
      <c r="B1068" s="133"/>
      <c r="C1068" s="184">
        <v>149.77000000000001</v>
      </c>
    </row>
    <row r="1069" spans="1:3" x14ac:dyDescent="0.25">
      <c r="A1069" s="183">
        <v>41128</v>
      </c>
      <c r="B1069" s="133"/>
      <c r="C1069" s="184">
        <v>149.30000000000001</v>
      </c>
    </row>
    <row r="1070" spans="1:3" x14ac:dyDescent="0.25">
      <c r="A1070" s="183">
        <v>41129</v>
      </c>
      <c r="B1070" s="133"/>
      <c r="C1070" s="184">
        <v>148.69999999999999</v>
      </c>
    </row>
    <row r="1071" spans="1:3" x14ac:dyDescent="0.25">
      <c r="A1071" s="183">
        <v>41130</v>
      </c>
      <c r="B1071" s="133"/>
      <c r="C1071" s="184">
        <v>148.19999999999999</v>
      </c>
    </row>
    <row r="1072" spans="1:3" x14ac:dyDescent="0.25">
      <c r="A1072" s="183">
        <v>41131</v>
      </c>
      <c r="B1072" s="133"/>
      <c r="C1072" s="184">
        <v>149</v>
      </c>
    </row>
    <row r="1073" spans="1:3" x14ac:dyDescent="0.25">
      <c r="A1073" s="183">
        <v>41134</v>
      </c>
      <c r="B1073" s="133"/>
      <c r="C1073" s="184">
        <v>148.6</v>
      </c>
    </row>
    <row r="1074" spans="1:3" x14ac:dyDescent="0.25">
      <c r="A1074" s="183">
        <v>41135</v>
      </c>
      <c r="B1074" s="133"/>
      <c r="C1074" s="184">
        <v>148.4</v>
      </c>
    </row>
    <row r="1075" spans="1:3" x14ac:dyDescent="0.25">
      <c r="A1075" s="183">
        <v>41136</v>
      </c>
      <c r="B1075" s="133"/>
      <c r="C1075" s="184">
        <v>147.16999999999999</v>
      </c>
    </row>
    <row r="1076" spans="1:3" x14ac:dyDescent="0.25">
      <c r="A1076" s="183">
        <v>41137</v>
      </c>
      <c r="B1076" s="133"/>
      <c r="C1076" s="184">
        <v>146.36000000000001</v>
      </c>
    </row>
    <row r="1077" spans="1:3" x14ac:dyDescent="0.25">
      <c r="A1077" s="183">
        <v>41138</v>
      </c>
      <c r="B1077" s="133"/>
      <c r="C1077" s="184">
        <v>146.76</v>
      </c>
    </row>
    <row r="1078" spans="1:3" x14ac:dyDescent="0.25">
      <c r="A1078" s="183">
        <v>41141</v>
      </c>
      <c r="B1078" s="133"/>
      <c r="C1078" s="184">
        <v>146.44999999999999</v>
      </c>
    </row>
    <row r="1079" spans="1:3" x14ac:dyDescent="0.25">
      <c r="A1079" s="183">
        <v>41142</v>
      </c>
      <c r="B1079" s="133"/>
      <c r="C1079" s="184">
        <v>146.85</v>
      </c>
    </row>
    <row r="1080" spans="1:3" x14ac:dyDescent="0.25">
      <c r="A1080" s="183">
        <v>41143</v>
      </c>
      <c r="B1080" s="133"/>
      <c r="C1080" s="184">
        <v>147.43</v>
      </c>
    </row>
    <row r="1081" spans="1:3" x14ac:dyDescent="0.25">
      <c r="A1081" s="183">
        <v>41144</v>
      </c>
      <c r="B1081" s="133"/>
      <c r="C1081" s="184">
        <v>149.33000000000001</v>
      </c>
    </row>
    <row r="1082" spans="1:3" x14ac:dyDescent="0.25">
      <c r="A1082" s="183">
        <v>41145</v>
      </c>
      <c r="B1082" s="133"/>
      <c r="C1082" s="184">
        <v>150</v>
      </c>
    </row>
    <row r="1083" spans="1:3" x14ac:dyDescent="0.25">
      <c r="A1083" s="183">
        <v>41148</v>
      </c>
      <c r="B1083" s="133"/>
      <c r="C1083" s="184">
        <v>150.07</v>
      </c>
    </row>
    <row r="1084" spans="1:3" x14ac:dyDescent="0.25">
      <c r="A1084" s="183">
        <v>41149</v>
      </c>
      <c r="B1084" s="133"/>
      <c r="C1084" s="184">
        <v>149.87</v>
      </c>
    </row>
    <row r="1085" spans="1:3" x14ac:dyDescent="0.25">
      <c r="A1085" s="183">
        <v>41150</v>
      </c>
      <c r="B1085" s="133"/>
      <c r="C1085" s="184">
        <v>150.6</v>
      </c>
    </row>
    <row r="1086" spans="1:3" x14ac:dyDescent="0.25">
      <c r="A1086" s="183">
        <v>41151</v>
      </c>
      <c r="B1086" s="133"/>
      <c r="C1086" s="184">
        <v>149.80000000000001</v>
      </c>
    </row>
    <row r="1087" spans="1:3" x14ac:dyDescent="0.25">
      <c r="A1087" s="183">
        <v>41152</v>
      </c>
      <c r="B1087" s="133"/>
      <c r="C1087" s="184">
        <v>149.66</v>
      </c>
    </row>
    <row r="1088" spans="1:3" x14ac:dyDescent="0.25">
      <c r="A1088" s="183">
        <v>41155</v>
      </c>
      <c r="B1088" s="133"/>
      <c r="C1088" s="184">
        <v>150.37</v>
      </c>
    </row>
    <row r="1089" spans="1:3" x14ac:dyDescent="0.25">
      <c r="A1089" s="183">
        <v>41156</v>
      </c>
      <c r="B1089" s="133"/>
      <c r="C1089" s="184">
        <v>148.97</v>
      </c>
    </row>
    <row r="1090" spans="1:3" x14ac:dyDescent="0.25">
      <c r="A1090" s="183">
        <v>41157</v>
      </c>
      <c r="B1090" s="133"/>
      <c r="C1090" s="184">
        <v>149.44999999999999</v>
      </c>
    </row>
    <row r="1091" spans="1:3" x14ac:dyDescent="0.25">
      <c r="A1091" s="183">
        <v>41158</v>
      </c>
      <c r="B1091" s="133"/>
      <c r="C1091" s="184">
        <v>147.25</v>
      </c>
    </row>
    <row r="1092" spans="1:3" x14ac:dyDescent="0.25">
      <c r="A1092" s="183">
        <v>41159</v>
      </c>
      <c r="B1092" s="133"/>
      <c r="C1092" s="184">
        <v>145.55000000000001</v>
      </c>
    </row>
    <row r="1093" spans="1:3" x14ac:dyDescent="0.25">
      <c r="A1093" s="183">
        <v>41162</v>
      </c>
      <c r="B1093" s="133"/>
      <c r="C1093" s="184">
        <v>146.6</v>
      </c>
    </row>
    <row r="1094" spans="1:3" x14ac:dyDescent="0.25">
      <c r="A1094" s="183">
        <v>41163</v>
      </c>
      <c r="B1094" s="133"/>
      <c r="C1094" s="184">
        <v>146.37</v>
      </c>
    </row>
    <row r="1095" spans="1:3" x14ac:dyDescent="0.25">
      <c r="A1095" s="183">
        <v>41164</v>
      </c>
      <c r="B1095" s="133"/>
      <c r="C1095" s="184">
        <v>144.91999999999999</v>
      </c>
    </row>
    <row r="1096" spans="1:3" x14ac:dyDescent="0.25">
      <c r="A1096" s="183">
        <v>41165</v>
      </c>
      <c r="B1096" s="133"/>
      <c r="C1096" s="184">
        <v>145.41999999999999</v>
      </c>
    </row>
    <row r="1097" spans="1:3" x14ac:dyDescent="0.25">
      <c r="A1097" s="183">
        <v>41166</v>
      </c>
      <c r="B1097" s="133"/>
      <c r="C1097" s="184">
        <v>144.4</v>
      </c>
    </row>
    <row r="1098" spans="1:3" x14ac:dyDescent="0.25">
      <c r="A1098" s="183">
        <v>41169</v>
      </c>
      <c r="B1098" s="133"/>
      <c r="C1098" s="184">
        <v>144.1</v>
      </c>
    </row>
    <row r="1099" spans="1:3" x14ac:dyDescent="0.25">
      <c r="A1099" s="183">
        <v>41170</v>
      </c>
      <c r="B1099" s="133"/>
      <c r="C1099" s="184">
        <v>144.6</v>
      </c>
    </row>
    <row r="1100" spans="1:3" x14ac:dyDescent="0.25">
      <c r="A1100" s="183">
        <v>41171</v>
      </c>
      <c r="B1100" s="133"/>
      <c r="C1100" s="184">
        <v>145.15</v>
      </c>
    </row>
    <row r="1101" spans="1:3" x14ac:dyDescent="0.25">
      <c r="A1101" s="183">
        <v>41172</v>
      </c>
      <c r="B1101" s="133"/>
      <c r="C1101" s="184">
        <v>145.91999999999999</v>
      </c>
    </row>
    <row r="1102" spans="1:3" x14ac:dyDescent="0.25">
      <c r="A1102" s="183">
        <v>41173</v>
      </c>
      <c r="B1102" s="133"/>
      <c r="C1102" s="184">
        <v>145.32</v>
      </c>
    </row>
    <row r="1103" spans="1:3" x14ac:dyDescent="0.25">
      <c r="A1103" s="183">
        <v>41176</v>
      </c>
      <c r="B1103" s="133"/>
      <c r="C1103" s="184">
        <v>146.12</v>
      </c>
    </row>
    <row r="1104" spans="1:3" x14ac:dyDescent="0.25">
      <c r="A1104" s="183">
        <v>41177</v>
      </c>
      <c r="B1104" s="133"/>
      <c r="C1104" s="184">
        <v>146.6</v>
      </c>
    </row>
    <row r="1105" spans="1:3" x14ac:dyDescent="0.25">
      <c r="A1105" s="183">
        <v>41178</v>
      </c>
      <c r="B1105" s="133"/>
      <c r="C1105" s="184">
        <v>146.72999999999999</v>
      </c>
    </row>
    <row r="1106" spans="1:3" x14ac:dyDescent="0.25">
      <c r="A1106" s="183">
        <v>41179</v>
      </c>
      <c r="B1106" s="133"/>
      <c r="C1106" s="184">
        <v>147.85</v>
      </c>
    </row>
    <row r="1107" spans="1:3" x14ac:dyDescent="0.25">
      <c r="A1107" s="183">
        <v>41180</v>
      </c>
      <c r="B1107" s="133"/>
      <c r="C1107" s="184">
        <v>147.75</v>
      </c>
    </row>
    <row r="1108" spans="1:3" x14ac:dyDescent="0.25">
      <c r="A1108" s="183">
        <v>41183</v>
      </c>
      <c r="B1108" s="133"/>
      <c r="C1108" s="184">
        <v>147.38</v>
      </c>
    </row>
    <row r="1109" spans="1:3" x14ac:dyDescent="0.25">
      <c r="A1109" s="183">
        <v>41184</v>
      </c>
      <c r="B1109" s="133"/>
      <c r="C1109" s="184">
        <v>147.25</v>
      </c>
    </row>
    <row r="1110" spans="1:3" x14ac:dyDescent="0.25">
      <c r="A1110" s="183">
        <v>41186</v>
      </c>
      <c r="B1110" s="133"/>
      <c r="C1110" s="184">
        <v>148</v>
      </c>
    </row>
    <row r="1111" spans="1:3" x14ac:dyDescent="0.25">
      <c r="A1111" s="183">
        <v>41187</v>
      </c>
      <c r="B1111" s="133"/>
      <c r="C1111" s="184">
        <v>147.37</v>
      </c>
    </row>
    <row r="1112" spans="1:3" x14ac:dyDescent="0.25">
      <c r="A1112" s="183">
        <v>41190</v>
      </c>
      <c r="B1112" s="133"/>
      <c r="C1112" s="184">
        <v>147.15</v>
      </c>
    </row>
    <row r="1113" spans="1:3" x14ac:dyDescent="0.25">
      <c r="A1113" s="183">
        <v>41191</v>
      </c>
      <c r="B1113" s="133"/>
      <c r="C1113" s="184">
        <v>147.25</v>
      </c>
    </row>
    <row r="1114" spans="1:3" x14ac:dyDescent="0.25">
      <c r="A1114" s="183">
        <v>41192</v>
      </c>
      <c r="B1114" s="133"/>
      <c r="C1114" s="184">
        <v>147.30000000000001</v>
      </c>
    </row>
    <row r="1115" spans="1:3" x14ac:dyDescent="0.25">
      <c r="A1115" s="183">
        <v>41193</v>
      </c>
      <c r="B1115" s="133"/>
      <c r="C1115" s="184">
        <v>147.6</v>
      </c>
    </row>
    <row r="1116" spans="1:3" x14ac:dyDescent="0.25">
      <c r="A1116" s="183">
        <v>41194</v>
      </c>
      <c r="B1116" s="133"/>
      <c r="C1116" s="184">
        <v>147.44999999999999</v>
      </c>
    </row>
    <row r="1117" spans="1:3" x14ac:dyDescent="0.25">
      <c r="A1117" s="183">
        <v>41197</v>
      </c>
      <c r="B1117" s="133"/>
      <c r="C1117" s="184">
        <v>147.63999999999999</v>
      </c>
    </row>
    <row r="1118" spans="1:3" x14ac:dyDescent="0.25">
      <c r="A1118" s="183">
        <v>41198</v>
      </c>
      <c r="B1118" s="133"/>
      <c r="C1118" s="184">
        <v>147.28</v>
      </c>
    </row>
    <row r="1119" spans="1:3" x14ac:dyDescent="0.25">
      <c r="A1119" s="183">
        <v>41199</v>
      </c>
      <c r="B1119" s="133"/>
      <c r="C1119" s="184">
        <v>145.80000000000001</v>
      </c>
    </row>
    <row r="1120" spans="1:3" x14ac:dyDescent="0.25">
      <c r="A1120" s="183">
        <v>41200</v>
      </c>
      <c r="B1120" s="133"/>
      <c r="C1120" s="184">
        <v>144.69999999999999</v>
      </c>
    </row>
    <row r="1121" spans="1:3" x14ac:dyDescent="0.25">
      <c r="A1121" s="183">
        <v>41201</v>
      </c>
      <c r="B1121" s="133"/>
      <c r="C1121" s="184">
        <v>145.25</v>
      </c>
    </row>
    <row r="1122" spans="1:3" x14ac:dyDescent="0.25">
      <c r="A1122" s="183">
        <v>41204</v>
      </c>
      <c r="B1122" s="133"/>
      <c r="C1122" s="184">
        <v>145.27000000000001</v>
      </c>
    </row>
    <row r="1123" spans="1:3" x14ac:dyDescent="0.25">
      <c r="A1123" s="183">
        <v>41205</v>
      </c>
      <c r="B1123" s="133"/>
      <c r="C1123" s="184">
        <v>145.38</v>
      </c>
    </row>
    <row r="1124" spans="1:3" x14ac:dyDescent="0.25">
      <c r="A1124" s="183">
        <v>41206</v>
      </c>
      <c r="B1124" s="133"/>
      <c r="C1124" s="184">
        <v>145.86000000000001</v>
      </c>
    </row>
    <row r="1125" spans="1:3" x14ac:dyDescent="0.25">
      <c r="A1125" s="183">
        <v>41207</v>
      </c>
      <c r="B1125" s="133"/>
      <c r="C1125" s="184">
        <v>145.06</v>
      </c>
    </row>
    <row r="1126" spans="1:3" x14ac:dyDescent="0.25">
      <c r="A1126" s="183">
        <v>41208</v>
      </c>
      <c r="B1126" s="133"/>
      <c r="C1126" s="184">
        <v>146.28</v>
      </c>
    </row>
    <row r="1127" spans="1:3" x14ac:dyDescent="0.25">
      <c r="A1127" s="183">
        <v>41211</v>
      </c>
      <c r="B1127" s="133"/>
      <c r="C1127" s="184">
        <v>146.99</v>
      </c>
    </row>
    <row r="1128" spans="1:3" x14ac:dyDescent="0.25">
      <c r="A1128" s="183">
        <v>41212</v>
      </c>
      <c r="B1128" s="133"/>
      <c r="C1128" s="184">
        <v>147.25</v>
      </c>
    </row>
    <row r="1129" spans="1:3" x14ac:dyDescent="0.25">
      <c r="A1129" s="183">
        <v>41213</v>
      </c>
      <c r="B1129" s="133"/>
      <c r="C1129" s="184">
        <v>146.85</v>
      </c>
    </row>
    <row r="1130" spans="1:3" x14ac:dyDescent="0.25">
      <c r="A1130" s="183">
        <v>41214</v>
      </c>
      <c r="B1130" s="133"/>
      <c r="C1130" s="184">
        <v>147.6</v>
      </c>
    </row>
    <row r="1131" spans="1:3" x14ac:dyDescent="0.25">
      <c r="A1131" s="183">
        <v>41215</v>
      </c>
      <c r="B1131" s="133"/>
      <c r="C1131" s="184">
        <v>147.76</v>
      </c>
    </row>
    <row r="1132" spans="1:3" x14ac:dyDescent="0.25">
      <c r="A1132" s="183">
        <v>41218</v>
      </c>
      <c r="B1132" s="133"/>
      <c r="C1132" s="184">
        <v>148.30000000000001</v>
      </c>
    </row>
    <row r="1133" spans="1:3" x14ac:dyDescent="0.25">
      <c r="A1133" s="183">
        <v>41219</v>
      </c>
      <c r="B1133" s="133"/>
      <c r="C1133" s="184">
        <v>148.05000000000001</v>
      </c>
    </row>
    <row r="1134" spans="1:3" x14ac:dyDescent="0.25">
      <c r="A1134" s="183">
        <v>41220</v>
      </c>
      <c r="B1134" s="133"/>
      <c r="C1134" s="184">
        <v>148.15</v>
      </c>
    </row>
    <row r="1135" spans="1:3" x14ac:dyDescent="0.25">
      <c r="A1135" s="183">
        <v>41221</v>
      </c>
      <c r="B1135" s="133"/>
      <c r="C1135" s="184">
        <v>148.9</v>
      </c>
    </row>
    <row r="1136" spans="1:3" x14ac:dyDescent="0.25">
      <c r="A1136" s="183">
        <v>41222</v>
      </c>
      <c r="B1136" s="133"/>
      <c r="C1136" s="184">
        <v>149.47</v>
      </c>
    </row>
    <row r="1137" spans="1:3" x14ac:dyDescent="0.25">
      <c r="A1137" s="183">
        <v>41225</v>
      </c>
      <c r="B1137" s="133"/>
      <c r="C1137" s="184">
        <v>149.25</v>
      </c>
    </row>
    <row r="1138" spans="1:3" x14ac:dyDescent="0.25">
      <c r="A1138" s="183">
        <v>41226</v>
      </c>
      <c r="B1138" s="133"/>
      <c r="C1138" s="184">
        <v>149.5</v>
      </c>
    </row>
    <row r="1139" spans="1:3" x14ac:dyDescent="0.25">
      <c r="A1139" s="183">
        <v>41227</v>
      </c>
      <c r="B1139" s="133"/>
      <c r="C1139" s="184">
        <v>148.94999999999999</v>
      </c>
    </row>
    <row r="1140" spans="1:3" x14ac:dyDescent="0.25">
      <c r="A1140" s="183">
        <v>41228</v>
      </c>
      <c r="B1140" s="133"/>
      <c r="C1140" s="184">
        <v>149.1</v>
      </c>
    </row>
    <row r="1141" spans="1:3" x14ac:dyDescent="0.25">
      <c r="A1141" s="183">
        <v>41229</v>
      </c>
      <c r="B1141" s="133"/>
      <c r="C1141" s="184">
        <v>148.86000000000001</v>
      </c>
    </row>
    <row r="1142" spans="1:3" x14ac:dyDescent="0.25">
      <c r="A1142" s="183">
        <v>41232</v>
      </c>
      <c r="B1142" s="133"/>
      <c r="C1142" s="184">
        <v>148.71</v>
      </c>
    </row>
    <row r="1143" spans="1:3" x14ac:dyDescent="0.25">
      <c r="A1143" s="183">
        <v>41233</v>
      </c>
      <c r="B1143" s="133"/>
      <c r="C1143" s="184">
        <v>148.51</v>
      </c>
    </row>
    <row r="1144" spans="1:3" x14ac:dyDescent="0.25">
      <c r="A1144" s="183">
        <v>41234</v>
      </c>
      <c r="B1144" s="133"/>
      <c r="C1144" s="184">
        <v>147.94</v>
      </c>
    </row>
    <row r="1145" spans="1:3" x14ac:dyDescent="0.25">
      <c r="A1145" s="183">
        <v>41235</v>
      </c>
      <c r="B1145" s="133"/>
      <c r="C1145" s="184">
        <v>147.28</v>
      </c>
    </row>
    <row r="1146" spans="1:3" x14ac:dyDescent="0.25">
      <c r="A1146" s="183">
        <v>41236</v>
      </c>
      <c r="B1146" s="133"/>
      <c r="C1146" s="184">
        <v>147.51</v>
      </c>
    </row>
    <row r="1147" spans="1:3" x14ac:dyDescent="0.25">
      <c r="A1147" s="183">
        <v>41239</v>
      </c>
      <c r="B1147" s="133"/>
      <c r="C1147" s="184">
        <v>147.41</v>
      </c>
    </row>
    <row r="1148" spans="1:3" x14ac:dyDescent="0.25">
      <c r="A1148" s="183">
        <v>41240</v>
      </c>
      <c r="B1148" s="133"/>
      <c r="C1148" s="184">
        <v>147.49</v>
      </c>
    </row>
    <row r="1149" spans="1:3" x14ac:dyDescent="0.25">
      <c r="A1149" s="183">
        <v>41241</v>
      </c>
      <c r="B1149" s="133"/>
      <c r="C1149" s="184">
        <v>148.13999999999999</v>
      </c>
    </row>
    <row r="1150" spans="1:3" x14ac:dyDescent="0.25">
      <c r="A1150" s="183">
        <v>41242</v>
      </c>
      <c r="B1150" s="133"/>
      <c r="C1150" s="184">
        <v>148.28</v>
      </c>
    </row>
    <row r="1151" spans="1:3" x14ac:dyDescent="0.25">
      <c r="A1151" s="183">
        <v>41243</v>
      </c>
      <c r="B1151" s="133"/>
      <c r="C1151" s="184">
        <v>148.35</v>
      </c>
    </row>
    <row r="1152" spans="1:3" x14ac:dyDescent="0.25">
      <c r="A1152" s="183">
        <v>41246</v>
      </c>
      <c r="B1152" s="133"/>
      <c r="C1152" s="184">
        <v>148.4</v>
      </c>
    </row>
    <row r="1153" spans="1:3" x14ac:dyDescent="0.25">
      <c r="A1153" s="183">
        <v>41247</v>
      </c>
      <c r="B1153" s="133"/>
      <c r="C1153" s="184">
        <v>147.49</v>
      </c>
    </row>
    <row r="1154" spans="1:3" x14ac:dyDescent="0.25">
      <c r="A1154" s="183">
        <v>41248</v>
      </c>
      <c r="B1154" s="133"/>
      <c r="C1154" s="184">
        <v>148.5</v>
      </c>
    </row>
    <row r="1155" spans="1:3" x14ac:dyDescent="0.25">
      <c r="A1155" s="183">
        <v>41249</v>
      </c>
      <c r="B1155" s="133"/>
      <c r="C1155" s="184">
        <v>148.66999999999999</v>
      </c>
    </row>
    <row r="1156" spans="1:3" x14ac:dyDescent="0.25">
      <c r="A1156" s="183">
        <v>41250</v>
      </c>
      <c r="B1156" s="133"/>
      <c r="C1156" s="184">
        <v>149.08000000000001</v>
      </c>
    </row>
    <row r="1157" spans="1:3" x14ac:dyDescent="0.25">
      <c r="A1157" s="183">
        <v>41253</v>
      </c>
      <c r="B1157" s="133"/>
      <c r="C1157" s="184">
        <v>149.38999999999999</v>
      </c>
    </row>
    <row r="1158" spans="1:3" x14ac:dyDescent="0.25">
      <c r="A1158" s="183">
        <v>41254</v>
      </c>
      <c r="B1158" s="133"/>
      <c r="C1158" s="184">
        <v>148.86000000000001</v>
      </c>
    </row>
    <row r="1159" spans="1:3" x14ac:dyDescent="0.25">
      <c r="A1159" s="183">
        <v>41255</v>
      </c>
      <c r="B1159" s="133"/>
      <c r="C1159" s="184">
        <v>148.47999999999999</v>
      </c>
    </row>
    <row r="1160" spans="1:3" x14ac:dyDescent="0.25">
      <c r="A1160" s="183">
        <v>41256</v>
      </c>
      <c r="B1160" s="133"/>
      <c r="C1160" s="184">
        <v>149.19</v>
      </c>
    </row>
    <row r="1161" spans="1:3" x14ac:dyDescent="0.25">
      <c r="A1161" s="183">
        <v>41257</v>
      </c>
      <c r="B1161" s="133"/>
      <c r="C1161" s="184">
        <v>148.63999999999999</v>
      </c>
    </row>
    <row r="1162" spans="1:3" x14ac:dyDescent="0.25">
      <c r="A1162" s="183">
        <v>41260</v>
      </c>
      <c r="B1162" s="133"/>
      <c r="C1162" s="184">
        <v>148.49</v>
      </c>
    </row>
    <row r="1163" spans="1:3" x14ac:dyDescent="0.25">
      <c r="A1163" s="183">
        <v>41261</v>
      </c>
      <c r="B1163" s="133"/>
      <c r="C1163" s="184">
        <v>148.38</v>
      </c>
    </row>
    <row r="1164" spans="1:3" x14ac:dyDescent="0.25">
      <c r="A1164" s="183">
        <v>41262</v>
      </c>
      <c r="B1164" s="133"/>
      <c r="C1164" s="184">
        <v>147.66</v>
      </c>
    </row>
    <row r="1165" spans="1:3" x14ac:dyDescent="0.25">
      <c r="A1165" s="183">
        <v>41263</v>
      </c>
      <c r="B1165" s="133"/>
      <c r="C1165" s="184">
        <v>147.96</v>
      </c>
    </row>
    <row r="1166" spans="1:3" x14ac:dyDescent="0.25">
      <c r="A1166" s="183">
        <v>41264</v>
      </c>
      <c r="B1166" s="133"/>
      <c r="C1166" s="184">
        <v>148.36000000000001</v>
      </c>
    </row>
    <row r="1167" spans="1:3" x14ac:dyDescent="0.25">
      <c r="A1167" s="183">
        <v>41270</v>
      </c>
      <c r="B1167" s="133"/>
      <c r="C1167" s="184">
        <v>148.66</v>
      </c>
    </row>
    <row r="1168" spans="1:3" x14ac:dyDescent="0.25">
      <c r="A1168" s="183">
        <v>41271</v>
      </c>
      <c r="B1168" s="133"/>
      <c r="C1168" s="184">
        <v>150.08000000000001</v>
      </c>
    </row>
    <row r="1169" spans="1:3" x14ac:dyDescent="0.25">
      <c r="A1169" s="183">
        <v>41276</v>
      </c>
      <c r="B1169" s="133"/>
      <c r="C1169" s="184">
        <v>147.91999999999999</v>
      </c>
    </row>
    <row r="1170" spans="1:3" x14ac:dyDescent="0.25">
      <c r="A1170" s="183">
        <v>41277</v>
      </c>
      <c r="B1170" s="133"/>
      <c r="C1170" s="184">
        <v>147.56</v>
      </c>
    </row>
    <row r="1171" spans="1:3" x14ac:dyDescent="0.25">
      <c r="A1171" s="183">
        <v>41278</v>
      </c>
      <c r="B1171" s="133"/>
      <c r="C1171" s="184">
        <v>145.97999999999999</v>
      </c>
    </row>
    <row r="1172" spans="1:3" x14ac:dyDescent="0.25">
      <c r="A1172" s="183">
        <v>41281</v>
      </c>
      <c r="B1172" s="133"/>
      <c r="C1172" s="184">
        <v>146.1</v>
      </c>
    </row>
    <row r="1173" spans="1:3" x14ac:dyDescent="0.25">
      <c r="A1173" s="183">
        <v>41282</v>
      </c>
      <c r="B1173" s="133"/>
      <c r="C1173" s="184">
        <v>146.41999999999999</v>
      </c>
    </row>
    <row r="1174" spans="1:3" x14ac:dyDescent="0.25">
      <c r="A1174" s="183">
        <v>41283</v>
      </c>
      <c r="B1174" s="133"/>
      <c r="C1174" s="184">
        <v>147.04</v>
      </c>
    </row>
    <row r="1175" spans="1:3" x14ac:dyDescent="0.25">
      <c r="A1175" s="183">
        <v>41284</v>
      </c>
      <c r="B1175" s="133"/>
      <c r="C1175" s="184">
        <v>146.56</v>
      </c>
    </row>
    <row r="1176" spans="1:3" x14ac:dyDescent="0.25">
      <c r="A1176" s="183">
        <v>41285</v>
      </c>
      <c r="B1176" s="133"/>
      <c r="C1176" s="184">
        <v>145.46</v>
      </c>
    </row>
    <row r="1177" spans="1:3" x14ac:dyDescent="0.25">
      <c r="A1177" s="183">
        <v>41288</v>
      </c>
      <c r="B1177" s="133"/>
      <c r="C1177" s="184">
        <v>145.51</v>
      </c>
    </row>
    <row r="1178" spans="1:3" x14ac:dyDescent="0.25">
      <c r="A1178" s="183">
        <v>41289</v>
      </c>
      <c r="B1178" s="133"/>
      <c r="C1178" s="184">
        <v>145.75</v>
      </c>
    </row>
    <row r="1179" spans="1:3" x14ac:dyDescent="0.25">
      <c r="A1179" s="183">
        <v>41290</v>
      </c>
      <c r="B1179" s="133"/>
      <c r="C1179" s="184">
        <v>146.30000000000001</v>
      </c>
    </row>
    <row r="1180" spans="1:3" x14ac:dyDescent="0.25">
      <c r="A1180" s="183">
        <v>41291</v>
      </c>
      <c r="B1180" s="133"/>
      <c r="C1180" s="184">
        <v>145.94</v>
      </c>
    </row>
    <row r="1181" spans="1:3" x14ac:dyDescent="0.25">
      <c r="A1181" s="183">
        <v>41292</v>
      </c>
      <c r="B1181" s="133"/>
      <c r="C1181" s="184">
        <v>146.24</v>
      </c>
    </row>
    <row r="1182" spans="1:3" x14ac:dyDescent="0.25">
      <c r="A1182" s="183">
        <v>41295</v>
      </c>
      <c r="B1182" s="133"/>
      <c r="C1182" s="184">
        <v>146.4</v>
      </c>
    </row>
    <row r="1183" spans="1:3" x14ac:dyDescent="0.25">
      <c r="A1183" s="183">
        <v>41296</v>
      </c>
      <c r="B1183" s="133"/>
      <c r="C1183" s="184">
        <v>146</v>
      </c>
    </row>
    <row r="1184" spans="1:3" x14ac:dyDescent="0.25">
      <c r="A1184" s="183">
        <v>41297</v>
      </c>
      <c r="B1184" s="133"/>
      <c r="C1184" s="184">
        <v>146.46</v>
      </c>
    </row>
    <row r="1185" spans="1:3" x14ac:dyDescent="0.25">
      <c r="A1185" s="183">
        <v>41298</v>
      </c>
      <c r="B1185" s="133"/>
      <c r="C1185" s="184">
        <v>147.13</v>
      </c>
    </row>
    <row r="1186" spans="1:3" x14ac:dyDescent="0.25">
      <c r="A1186" s="183">
        <v>41299</v>
      </c>
      <c r="B1186" s="133"/>
      <c r="C1186" s="184">
        <v>145.80000000000001</v>
      </c>
    </row>
    <row r="1187" spans="1:3" x14ac:dyDescent="0.25">
      <c r="A1187" s="183">
        <v>41302</v>
      </c>
      <c r="B1187" s="133"/>
      <c r="C1187" s="184">
        <v>145.13</v>
      </c>
    </row>
    <row r="1188" spans="1:3" x14ac:dyDescent="0.25">
      <c r="A1188" s="183">
        <v>41303</v>
      </c>
      <c r="B1188" s="133"/>
      <c r="C1188" s="184">
        <v>145.07</v>
      </c>
    </row>
    <row r="1189" spans="1:3" x14ac:dyDescent="0.25">
      <c r="A1189" s="183">
        <v>41304</v>
      </c>
      <c r="B1189" s="133"/>
      <c r="C1189" s="184">
        <v>144.6</v>
      </c>
    </row>
    <row r="1190" spans="1:3" x14ac:dyDescent="0.25">
      <c r="A1190" s="183">
        <v>41305</v>
      </c>
      <c r="B1190" s="133"/>
      <c r="C1190" s="184">
        <v>145.44</v>
      </c>
    </row>
    <row r="1191" spans="1:3" x14ac:dyDescent="0.25">
      <c r="A1191" s="183">
        <v>41306</v>
      </c>
      <c r="B1191" s="133"/>
      <c r="C1191" s="184">
        <v>144.97999999999999</v>
      </c>
    </row>
    <row r="1192" spans="1:3" x14ac:dyDescent="0.25">
      <c r="A1192" s="183">
        <v>41309</v>
      </c>
      <c r="B1192" s="133"/>
      <c r="C1192" s="184">
        <v>144.80000000000001</v>
      </c>
    </row>
    <row r="1193" spans="1:3" x14ac:dyDescent="0.25">
      <c r="A1193" s="183">
        <v>41310</v>
      </c>
      <c r="B1193" s="133"/>
      <c r="C1193" s="184">
        <v>145.88</v>
      </c>
    </row>
    <row r="1194" spans="1:3" x14ac:dyDescent="0.25">
      <c r="A1194" s="183">
        <v>41311</v>
      </c>
      <c r="B1194" s="133"/>
      <c r="C1194" s="184">
        <v>145.69</v>
      </c>
    </row>
    <row r="1195" spans="1:3" x14ac:dyDescent="0.25">
      <c r="A1195" s="183">
        <v>41312</v>
      </c>
      <c r="B1195" s="133"/>
      <c r="C1195" s="184">
        <v>145.19999999999999</v>
      </c>
    </row>
    <row r="1196" spans="1:3" x14ac:dyDescent="0.25">
      <c r="A1196" s="183">
        <v>41313</v>
      </c>
      <c r="B1196" s="133"/>
      <c r="C1196" s="184">
        <v>145.9</v>
      </c>
    </row>
    <row r="1197" spans="1:3" x14ac:dyDescent="0.25">
      <c r="A1197" s="183">
        <v>41316</v>
      </c>
      <c r="B1197" s="133"/>
      <c r="C1197" s="184">
        <v>145.6</v>
      </c>
    </row>
    <row r="1198" spans="1:3" x14ac:dyDescent="0.25">
      <c r="A1198" s="183">
        <v>41317</v>
      </c>
      <c r="B1198" s="133"/>
      <c r="C1198" s="184">
        <v>145.6</v>
      </c>
    </row>
    <row r="1199" spans="1:3" x14ac:dyDescent="0.25">
      <c r="A1199" s="183">
        <v>41318</v>
      </c>
      <c r="B1199" s="133"/>
      <c r="C1199" s="184">
        <v>145.03</v>
      </c>
    </row>
    <row r="1200" spans="1:3" x14ac:dyDescent="0.25">
      <c r="A1200" s="183">
        <v>41319</v>
      </c>
      <c r="B1200" s="133"/>
      <c r="C1200" s="184">
        <v>145.04</v>
      </c>
    </row>
    <row r="1201" spans="1:3" x14ac:dyDescent="0.25">
      <c r="A1201" s="183">
        <v>41320</v>
      </c>
      <c r="B1201" s="133"/>
      <c r="C1201" s="184">
        <v>145.22999999999999</v>
      </c>
    </row>
    <row r="1202" spans="1:3" x14ac:dyDescent="0.25">
      <c r="A1202" s="183">
        <v>41323</v>
      </c>
      <c r="B1202" s="133"/>
      <c r="C1202" s="184">
        <v>145.24</v>
      </c>
    </row>
    <row r="1203" spans="1:3" x14ac:dyDescent="0.25">
      <c r="A1203" s="183">
        <v>41324</v>
      </c>
      <c r="B1203" s="133"/>
      <c r="C1203" s="184">
        <v>145.16</v>
      </c>
    </row>
    <row r="1204" spans="1:3" x14ac:dyDescent="0.25">
      <c r="A1204" s="183">
        <v>41325</v>
      </c>
      <c r="B1204" s="133"/>
      <c r="C1204" s="184">
        <v>144.72</v>
      </c>
    </row>
    <row r="1205" spans="1:3" x14ac:dyDescent="0.25">
      <c r="A1205" s="183">
        <v>41326</v>
      </c>
      <c r="B1205" s="133"/>
      <c r="C1205" s="184">
        <v>145.31</v>
      </c>
    </row>
    <row r="1206" spans="1:3" x14ac:dyDescent="0.25">
      <c r="A1206" s="183">
        <v>41327</v>
      </c>
      <c r="B1206" s="133"/>
      <c r="C1206" s="184">
        <v>145.22</v>
      </c>
    </row>
    <row r="1207" spans="1:3" x14ac:dyDescent="0.25">
      <c r="A1207" s="183">
        <v>41330</v>
      </c>
      <c r="B1207" s="133"/>
      <c r="C1207" s="184">
        <v>145.63</v>
      </c>
    </row>
    <row r="1208" spans="1:3" x14ac:dyDescent="0.25">
      <c r="A1208" s="183">
        <v>41331</v>
      </c>
      <c r="B1208" s="133"/>
      <c r="C1208" s="184">
        <v>147</v>
      </c>
    </row>
    <row r="1209" spans="1:3" x14ac:dyDescent="0.25">
      <c r="A1209" s="183">
        <v>41332</v>
      </c>
      <c r="B1209" s="133"/>
      <c r="C1209" s="184">
        <v>147.28</v>
      </c>
    </row>
    <row r="1210" spans="1:3" x14ac:dyDescent="0.25">
      <c r="A1210" s="183">
        <v>41333</v>
      </c>
      <c r="B1210" s="133"/>
      <c r="C1210" s="184">
        <v>146.94</v>
      </c>
    </row>
    <row r="1211" spans="1:3" x14ac:dyDescent="0.25">
      <c r="A1211" s="183">
        <v>41334</v>
      </c>
      <c r="B1211" s="133"/>
      <c r="C1211" s="184">
        <v>147.22</v>
      </c>
    </row>
    <row r="1212" spans="1:3" x14ac:dyDescent="0.25">
      <c r="A1212" s="183">
        <v>41337</v>
      </c>
      <c r="B1212" s="133"/>
      <c r="C1212" s="184">
        <v>147.63</v>
      </c>
    </row>
    <row r="1213" spans="1:3" x14ac:dyDescent="0.25">
      <c r="A1213" s="183">
        <v>41338</v>
      </c>
      <c r="B1213" s="133"/>
      <c r="C1213" s="184">
        <v>146.93</v>
      </c>
    </row>
    <row r="1214" spans="1:3" x14ac:dyDescent="0.25">
      <c r="A1214" s="183">
        <v>41339</v>
      </c>
      <c r="B1214" s="133"/>
      <c r="C1214" s="184">
        <v>146.6</v>
      </c>
    </row>
    <row r="1215" spans="1:3" x14ac:dyDescent="0.25">
      <c r="A1215" s="183">
        <v>41340</v>
      </c>
      <c r="B1215" s="133"/>
      <c r="C1215" s="184">
        <v>146.65</v>
      </c>
    </row>
    <row r="1216" spans="1:3" x14ac:dyDescent="0.25">
      <c r="A1216" s="183">
        <v>41341</v>
      </c>
      <c r="B1216" s="133"/>
      <c r="C1216" s="184">
        <v>146.28</v>
      </c>
    </row>
    <row r="1217" spans="1:3" x14ac:dyDescent="0.25">
      <c r="A1217" s="183">
        <v>41344</v>
      </c>
      <c r="B1217" s="133"/>
      <c r="C1217" s="184">
        <v>146.31</v>
      </c>
    </row>
    <row r="1218" spans="1:3" x14ac:dyDescent="0.25">
      <c r="A1218" s="183">
        <v>41345</v>
      </c>
      <c r="B1218" s="133"/>
      <c r="C1218" s="184">
        <v>146.35</v>
      </c>
    </row>
    <row r="1219" spans="1:3" x14ac:dyDescent="0.25">
      <c r="A1219" s="183">
        <v>41346</v>
      </c>
      <c r="B1219" s="133"/>
      <c r="C1219" s="184">
        <v>146.65</v>
      </c>
    </row>
    <row r="1220" spans="1:3" x14ac:dyDescent="0.25">
      <c r="A1220" s="183">
        <v>41347</v>
      </c>
      <c r="B1220" s="133"/>
      <c r="C1220" s="184">
        <v>146.25</v>
      </c>
    </row>
    <row r="1221" spans="1:3" x14ac:dyDescent="0.25">
      <c r="A1221" s="183">
        <v>41348</v>
      </c>
      <c r="B1221" s="133"/>
      <c r="C1221" s="184">
        <v>146.33000000000001</v>
      </c>
    </row>
    <row r="1222" spans="1:3" x14ac:dyDescent="0.25">
      <c r="A1222" s="183">
        <v>41351</v>
      </c>
      <c r="B1222" s="133"/>
      <c r="C1222" s="184">
        <v>147.4</v>
      </c>
    </row>
    <row r="1223" spans="1:3" x14ac:dyDescent="0.25">
      <c r="A1223" s="183">
        <v>41352</v>
      </c>
      <c r="B1223" s="133"/>
      <c r="C1223" s="184">
        <v>147.88</v>
      </c>
    </row>
    <row r="1224" spans="1:3" x14ac:dyDescent="0.25">
      <c r="A1224" s="183">
        <v>41353</v>
      </c>
      <c r="B1224" s="133"/>
      <c r="C1224" s="184">
        <v>148.19999999999999</v>
      </c>
    </row>
    <row r="1225" spans="1:3" x14ac:dyDescent="0.25">
      <c r="A1225" s="183">
        <v>41354</v>
      </c>
      <c r="B1225" s="133"/>
      <c r="C1225" s="184">
        <v>147.77000000000001</v>
      </c>
    </row>
    <row r="1226" spans="1:3" x14ac:dyDescent="0.25">
      <c r="A1226" s="183">
        <v>41355</v>
      </c>
      <c r="B1226" s="133"/>
      <c r="C1226" s="184">
        <v>148.75</v>
      </c>
    </row>
    <row r="1227" spans="1:3" x14ac:dyDescent="0.25">
      <c r="A1227" s="183">
        <v>41358</v>
      </c>
      <c r="B1227" s="133"/>
      <c r="C1227" s="184">
        <v>147.6</v>
      </c>
    </row>
    <row r="1228" spans="1:3" x14ac:dyDescent="0.25">
      <c r="A1228" s="183">
        <v>41359</v>
      </c>
      <c r="B1228" s="133"/>
      <c r="C1228" s="184">
        <v>148.18</v>
      </c>
    </row>
    <row r="1229" spans="1:3" x14ac:dyDescent="0.25">
      <c r="A1229" s="183">
        <v>41360</v>
      </c>
      <c r="B1229" s="133"/>
      <c r="C1229" s="184">
        <v>148.9</v>
      </c>
    </row>
    <row r="1230" spans="1:3" x14ac:dyDescent="0.25">
      <c r="A1230" s="183">
        <v>41361</v>
      </c>
      <c r="B1230" s="133"/>
      <c r="C1230" s="184">
        <v>149.38</v>
      </c>
    </row>
    <row r="1231" spans="1:3" x14ac:dyDescent="0.25">
      <c r="A1231" s="183">
        <v>41366</v>
      </c>
      <c r="B1231" s="133"/>
      <c r="C1231" s="184">
        <v>148.85</v>
      </c>
    </row>
    <row r="1232" spans="1:3" x14ac:dyDescent="0.25">
      <c r="A1232" s="183">
        <v>41367</v>
      </c>
      <c r="B1232" s="133"/>
      <c r="C1232" s="184">
        <v>148.5</v>
      </c>
    </row>
    <row r="1233" spans="1:3" x14ac:dyDescent="0.25">
      <c r="A1233" s="183">
        <v>41368</v>
      </c>
      <c r="B1233" s="133"/>
      <c r="C1233" s="184">
        <v>148.76</v>
      </c>
    </row>
    <row r="1234" spans="1:3" x14ac:dyDescent="0.25">
      <c r="A1234" s="183">
        <v>41369</v>
      </c>
      <c r="B1234" s="133"/>
      <c r="C1234" s="184">
        <v>149.55000000000001</v>
      </c>
    </row>
    <row r="1235" spans="1:3" x14ac:dyDescent="0.25">
      <c r="A1235" s="183">
        <v>41372</v>
      </c>
      <c r="B1235" s="133"/>
      <c r="C1235" s="184">
        <v>150.80000000000001</v>
      </c>
    </row>
    <row r="1236" spans="1:3" x14ac:dyDescent="0.25">
      <c r="A1236" s="183">
        <v>41373</v>
      </c>
      <c r="B1236" s="133"/>
      <c r="C1236" s="184">
        <v>149.69999999999999</v>
      </c>
    </row>
    <row r="1237" spans="1:3" x14ac:dyDescent="0.25">
      <c r="A1237" s="183">
        <v>41374</v>
      </c>
      <c r="B1237" s="133"/>
      <c r="C1237" s="184">
        <v>149.41</v>
      </c>
    </row>
    <row r="1238" spans="1:3" x14ac:dyDescent="0.25">
      <c r="A1238" s="183">
        <v>41375</v>
      </c>
      <c r="B1238" s="133"/>
      <c r="C1238" s="184">
        <v>148.82</v>
      </c>
    </row>
    <row r="1239" spans="1:3" x14ac:dyDescent="0.25">
      <c r="A1239" s="183">
        <v>41376</v>
      </c>
      <c r="B1239" s="133"/>
      <c r="C1239" s="184">
        <v>149.46</v>
      </c>
    </row>
    <row r="1240" spans="1:3" x14ac:dyDescent="0.25">
      <c r="A1240" s="183">
        <v>41379</v>
      </c>
      <c r="B1240" s="133"/>
      <c r="C1240" s="184">
        <v>149.15</v>
      </c>
    </row>
    <row r="1241" spans="1:3" x14ac:dyDescent="0.25">
      <c r="A1241" s="183">
        <v>41380</v>
      </c>
      <c r="B1241" s="133"/>
      <c r="C1241" s="184">
        <v>149.43</v>
      </c>
    </row>
    <row r="1242" spans="1:3" x14ac:dyDescent="0.25">
      <c r="A1242" s="183">
        <v>41382</v>
      </c>
      <c r="B1242" s="133"/>
      <c r="C1242" s="184">
        <v>149.5</v>
      </c>
    </row>
    <row r="1243" spans="1:3" x14ac:dyDescent="0.25">
      <c r="A1243" s="183">
        <v>41383</v>
      </c>
      <c r="B1243" s="133"/>
      <c r="C1243" s="184">
        <v>149.55000000000001</v>
      </c>
    </row>
    <row r="1244" spans="1:3" x14ac:dyDescent="0.25">
      <c r="A1244" s="183">
        <v>41386</v>
      </c>
      <c r="B1244" s="133"/>
      <c r="C1244" s="184">
        <v>149.29</v>
      </c>
    </row>
    <row r="1245" spans="1:3" x14ac:dyDescent="0.25">
      <c r="A1245" s="183">
        <v>41387</v>
      </c>
      <c r="B1245" s="133"/>
      <c r="C1245" s="184">
        <v>150.37</v>
      </c>
    </row>
    <row r="1246" spans="1:3" x14ac:dyDescent="0.25">
      <c r="A1246" s="183">
        <v>41388</v>
      </c>
      <c r="B1246" s="133"/>
      <c r="C1246" s="184">
        <v>149.37</v>
      </c>
    </row>
    <row r="1247" spans="1:3" x14ac:dyDescent="0.25">
      <c r="A1247" s="183">
        <v>41389</v>
      </c>
      <c r="B1247" s="133"/>
      <c r="C1247" s="184">
        <v>149.80000000000001</v>
      </c>
    </row>
    <row r="1248" spans="1:3" x14ac:dyDescent="0.25">
      <c r="A1248" s="183">
        <v>41390</v>
      </c>
      <c r="B1248" s="133"/>
      <c r="C1248" s="184">
        <v>150.03</v>
      </c>
    </row>
    <row r="1249" spans="1:3" x14ac:dyDescent="0.25">
      <c r="A1249" s="183">
        <v>41393</v>
      </c>
      <c r="B1249" s="133"/>
      <c r="C1249" s="184">
        <v>150.30000000000001</v>
      </c>
    </row>
    <row r="1250" spans="1:3" x14ac:dyDescent="0.25">
      <c r="A1250" s="183">
        <v>41394</v>
      </c>
      <c r="B1250" s="133"/>
      <c r="C1250" s="184">
        <v>150.6</v>
      </c>
    </row>
    <row r="1251" spans="1:3" x14ac:dyDescent="0.25">
      <c r="A1251" s="183">
        <v>41396</v>
      </c>
      <c r="B1251" s="133"/>
      <c r="C1251" s="184">
        <v>150.47999999999999</v>
      </c>
    </row>
    <row r="1252" spans="1:3" x14ac:dyDescent="0.25">
      <c r="A1252" s="183">
        <v>41397</v>
      </c>
      <c r="B1252" s="133"/>
      <c r="C1252" s="184">
        <v>150.6</v>
      </c>
    </row>
    <row r="1253" spans="1:3" x14ac:dyDescent="0.25">
      <c r="A1253" s="183">
        <v>41400</v>
      </c>
      <c r="B1253" s="133"/>
      <c r="C1253" s="184">
        <v>149.6</v>
      </c>
    </row>
    <row r="1254" spans="1:3" x14ac:dyDescent="0.25">
      <c r="A1254" s="183">
        <v>41401</v>
      </c>
      <c r="B1254" s="133"/>
      <c r="C1254" s="184">
        <v>149.05000000000001</v>
      </c>
    </row>
    <row r="1255" spans="1:3" x14ac:dyDescent="0.25">
      <c r="A1255" s="183">
        <v>41402</v>
      </c>
      <c r="B1255" s="133"/>
      <c r="C1255" s="184">
        <v>148.94999999999999</v>
      </c>
    </row>
    <row r="1256" spans="1:3" x14ac:dyDescent="0.25">
      <c r="A1256" s="183">
        <v>41403</v>
      </c>
      <c r="B1256" s="133"/>
      <c r="C1256" s="184">
        <v>149.6</v>
      </c>
    </row>
    <row r="1257" spans="1:3" x14ac:dyDescent="0.25">
      <c r="A1257" s="183">
        <v>41404</v>
      </c>
      <c r="B1257" s="133"/>
      <c r="C1257" s="184">
        <v>148.25</v>
      </c>
    </row>
    <row r="1258" spans="1:3" x14ac:dyDescent="0.25">
      <c r="A1258" s="183">
        <v>41407</v>
      </c>
      <c r="B1258" s="133"/>
      <c r="C1258" s="184">
        <v>147.85</v>
      </c>
    </row>
    <row r="1259" spans="1:3" x14ac:dyDescent="0.25">
      <c r="A1259" s="183">
        <v>41408</v>
      </c>
      <c r="B1259" s="133"/>
      <c r="C1259" s="184">
        <v>147.80000000000001</v>
      </c>
    </row>
    <row r="1260" spans="1:3" x14ac:dyDescent="0.25">
      <c r="A1260" s="183">
        <v>41409</v>
      </c>
      <c r="B1260" s="133"/>
      <c r="C1260" s="184">
        <v>147.66999999999999</v>
      </c>
    </row>
    <row r="1261" spans="1:3" x14ac:dyDescent="0.25">
      <c r="A1261" s="183">
        <v>41410</v>
      </c>
      <c r="B1261" s="133"/>
      <c r="C1261" s="184">
        <v>147.44999999999999</v>
      </c>
    </row>
    <row r="1262" spans="1:3" x14ac:dyDescent="0.25">
      <c r="A1262" s="183">
        <v>41411</v>
      </c>
      <c r="B1262" s="133"/>
      <c r="C1262" s="184">
        <v>148.62</v>
      </c>
    </row>
    <row r="1263" spans="1:3" x14ac:dyDescent="0.25">
      <c r="A1263" s="183">
        <v>41414</v>
      </c>
      <c r="B1263" s="133"/>
      <c r="C1263" s="184">
        <v>147.6</v>
      </c>
    </row>
    <row r="1264" spans="1:3" x14ac:dyDescent="0.25">
      <c r="A1264" s="183">
        <v>41415</v>
      </c>
      <c r="B1264" s="133"/>
      <c r="C1264" s="184">
        <v>147.35</v>
      </c>
    </row>
    <row r="1265" spans="1:3" x14ac:dyDescent="0.25">
      <c r="A1265" s="183">
        <v>41416</v>
      </c>
      <c r="B1265" s="133"/>
      <c r="C1265" s="184">
        <v>147.30000000000001</v>
      </c>
    </row>
    <row r="1266" spans="1:3" x14ac:dyDescent="0.25">
      <c r="A1266" s="183">
        <v>41417</v>
      </c>
      <c r="B1266" s="133"/>
      <c r="C1266" s="184">
        <v>147.41999999999999</v>
      </c>
    </row>
    <row r="1267" spans="1:3" x14ac:dyDescent="0.25">
      <c r="A1267" s="183">
        <v>41418</v>
      </c>
      <c r="B1267" s="133"/>
      <c r="C1267" s="184">
        <v>146.69999999999999</v>
      </c>
    </row>
    <row r="1268" spans="1:3" x14ac:dyDescent="0.25">
      <c r="A1268" s="183">
        <v>41421</v>
      </c>
      <c r="B1268" s="133"/>
      <c r="C1268" s="184">
        <v>146.99</v>
      </c>
    </row>
    <row r="1269" spans="1:3" x14ac:dyDescent="0.25">
      <c r="A1269" s="183">
        <v>41422</v>
      </c>
      <c r="B1269" s="133"/>
      <c r="C1269" s="184">
        <v>146.72999999999999</v>
      </c>
    </row>
    <row r="1270" spans="1:3" x14ac:dyDescent="0.25">
      <c r="A1270" s="183">
        <v>41423</v>
      </c>
      <c r="B1270" s="133"/>
      <c r="C1270" s="184">
        <v>145.87</v>
      </c>
    </row>
    <row r="1271" spans="1:3" x14ac:dyDescent="0.25">
      <c r="A1271" s="183">
        <v>41424</v>
      </c>
      <c r="B1271" s="133"/>
      <c r="C1271" s="184">
        <v>146.26</v>
      </c>
    </row>
    <row r="1272" spans="1:3" x14ac:dyDescent="0.25">
      <c r="A1272" s="183">
        <v>41425</v>
      </c>
      <c r="B1272" s="133"/>
      <c r="C1272" s="184">
        <v>146.62</v>
      </c>
    </row>
    <row r="1273" spans="1:3" x14ac:dyDescent="0.25">
      <c r="A1273" s="183">
        <v>41428</v>
      </c>
      <c r="B1273" s="133"/>
      <c r="C1273" s="184">
        <v>145.75</v>
      </c>
    </row>
    <row r="1274" spans="1:3" x14ac:dyDescent="0.25">
      <c r="A1274" s="183">
        <v>41429</v>
      </c>
      <c r="B1274" s="133"/>
      <c r="C1274" s="184">
        <v>145.47</v>
      </c>
    </row>
    <row r="1275" spans="1:3" x14ac:dyDescent="0.25">
      <c r="A1275" s="183">
        <v>41430</v>
      </c>
      <c r="B1275" s="133"/>
      <c r="C1275" s="184">
        <v>145.53</v>
      </c>
    </row>
    <row r="1276" spans="1:3" x14ac:dyDescent="0.25">
      <c r="A1276" s="183">
        <v>41431</v>
      </c>
      <c r="B1276" s="133"/>
      <c r="C1276" s="184">
        <v>146.24</v>
      </c>
    </row>
    <row r="1277" spans="1:3" x14ac:dyDescent="0.25">
      <c r="A1277" s="183">
        <v>41432</v>
      </c>
      <c r="B1277" s="133"/>
      <c r="C1277" s="184">
        <v>146.38999999999999</v>
      </c>
    </row>
    <row r="1278" spans="1:3" x14ac:dyDescent="0.25">
      <c r="A1278" s="183">
        <v>41435</v>
      </c>
      <c r="B1278" s="133"/>
      <c r="C1278" s="184">
        <v>146.12</v>
      </c>
    </row>
    <row r="1279" spans="1:3" x14ac:dyDescent="0.25">
      <c r="A1279" s="183">
        <v>41436</v>
      </c>
      <c r="B1279" s="133"/>
      <c r="C1279" s="184">
        <v>144.75</v>
      </c>
    </row>
    <row r="1280" spans="1:3" x14ac:dyDescent="0.25">
      <c r="A1280" s="183">
        <v>41437</v>
      </c>
      <c r="B1280" s="133"/>
      <c r="C1280" s="184">
        <v>144.99</v>
      </c>
    </row>
    <row r="1281" spans="1:3" x14ac:dyDescent="0.25">
      <c r="A1281" s="183">
        <v>41438</v>
      </c>
      <c r="B1281" s="133"/>
      <c r="C1281" s="184">
        <v>145.69</v>
      </c>
    </row>
    <row r="1282" spans="1:3" x14ac:dyDescent="0.25">
      <c r="A1282" s="183">
        <v>41439</v>
      </c>
      <c r="B1282" s="133"/>
      <c r="C1282" s="184">
        <v>146.05000000000001</v>
      </c>
    </row>
    <row r="1283" spans="1:3" x14ac:dyDescent="0.25">
      <c r="A1283" s="183">
        <v>41442</v>
      </c>
      <c r="B1283" s="133"/>
      <c r="C1283" s="184">
        <v>145.86000000000001</v>
      </c>
    </row>
    <row r="1284" spans="1:3" x14ac:dyDescent="0.25">
      <c r="A1284" s="183">
        <v>41443</v>
      </c>
      <c r="B1284" s="133"/>
      <c r="C1284" s="184">
        <v>145.55000000000001</v>
      </c>
    </row>
    <row r="1285" spans="1:3" x14ac:dyDescent="0.25">
      <c r="A1285" s="183">
        <v>41444</v>
      </c>
      <c r="B1285" s="133"/>
      <c r="C1285" s="184">
        <v>145.58000000000001</v>
      </c>
    </row>
    <row r="1286" spans="1:3" x14ac:dyDescent="0.25">
      <c r="A1286" s="183">
        <v>41445</v>
      </c>
      <c r="B1286" s="133"/>
      <c r="C1286" s="184">
        <v>144.47999999999999</v>
      </c>
    </row>
    <row r="1287" spans="1:3" x14ac:dyDescent="0.25">
      <c r="A1287" s="183">
        <v>41446</v>
      </c>
      <c r="B1287" s="133"/>
      <c r="C1287" s="184">
        <v>144</v>
      </c>
    </row>
    <row r="1288" spans="1:3" x14ac:dyDescent="0.25">
      <c r="A1288" s="183">
        <v>41449</v>
      </c>
      <c r="B1288" s="133"/>
      <c r="C1288" s="184">
        <v>142.43</v>
      </c>
    </row>
    <row r="1289" spans="1:3" x14ac:dyDescent="0.25">
      <c r="A1289" s="183">
        <v>41450</v>
      </c>
      <c r="B1289" s="133"/>
      <c r="C1289" s="184">
        <v>142.76</v>
      </c>
    </row>
    <row r="1290" spans="1:3" x14ac:dyDescent="0.25">
      <c r="A1290" s="183">
        <v>41451</v>
      </c>
      <c r="B1290" s="133"/>
      <c r="C1290" s="184">
        <v>142.85</v>
      </c>
    </row>
    <row r="1291" spans="1:3" x14ac:dyDescent="0.25">
      <c r="A1291" s="183">
        <v>41452</v>
      </c>
      <c r="B1291" s="133"/>
      <c r="C1291" s="184">
        <v>143.05000000000001</v>
      </c>
    </row>
    <row r="1292" spans="1:3" x14ac:dyDescent="0.25">
      <c r="A1292" s="183">
        <v>41453</v>
      </c>
      <c r="B1292" s="133"/>
      <c r="C1292" s="184">
        <v>143.5</v>
      </c>
    </row>
    <row r="1293" spans="1:3" x14ac:dyDescent="0.25">
      <c r="A1293" s="183">
        <v>41456</v>
      </c>
      <c r="B1293" s="133"/>
      <c r="C1293" s="184">
        <v>142.91999999999999</v>
      </c>
    </row>
    <row r="1294" spans="1:3" x14ac:dyDescent="0.25">
      <c r="A1294" s="183">
        <v>41457</v>
      </c>
      <c r="B1294" s="133"/>
      <c r="C1294" s="184">
        <v>143.72999999999999</v>
      </c>
    </row>
    <row r="1295" spans="1:3" x14ac:dyDescent="0.25">
      <c r="A1295" s="183">
        <v>41458</v>
      </c>
      <c r="B1295" s="133"/>
      <c r="C1295" s="184">
        <v>144.52000000000001</v>
      </c>
    </row>
    <row r="1296" spans="1:3" x14ac:dyDescent="0.25">
      <c r="A1296" s="183">
        <v>41459</v>
      </c>
      <c r="B1296" s="133"/>
      <c r="C1296" s="184">
        <v>144.04</v>
      </c>
    </row>
    <row r="1297" spans="1:3" x14ac:dyDescent="0.25">
      <c r="A1297" s="183">
        <v>41460</v>
      </c>
      <c r="B1297" s="133"/>
      <c r="C1297" s="184">
        <v>143.74</v>
      </c>
    </row>
    <row r="1298" spans="1:3" x14ac:dyDescent="0.25">
      <c r="A1298" s="183">
        <v>41463</v>
      </c>
      <c r="B1298" s="133"/>
      <c r="C1298" s="184">
        <v>142.93</v>
      </c>
    </row>
    <row r="1299" spans="1:3" x14ac:dyDescent="0.25">
      <c r="A1299" s="183">
        <v>41464</v>
      </c>
      <c r="B1299" s="133"/>
      <c r="C1299" s="184">
        <v>143.19999999999999</v>
      </c>
    </row>
    <row r="1300" spans="1:3" x14ac:dyDescent="0.25">
      <c r="A1300" s="183">
        <v>41465</v>
      </c>
      <c r="B1300" s="133"/>
      <c r="C1300" s="184">
        <v>144.12</v>
      </c>
    </row>
    <row r="1301" spans="1:3" x14ac:dyDescent="0.25">
      <c r="A1301" s="183">
        <v>41466</v>
      </c>
      <c r="B1301" s="133"/>
      <c r="C1301" s="184">
        <v>144.41999999999999</v>
      </c>
    </row>
    <row r="1302" spans="1:3" x14ac:dyDescent="0.25">
      <c r="A1302" s="183">
        <v>41467</v>
      </c>
      <c r="B1302" s="133"/>
      <c r="C1302" s="184">
        <v>144.9</v>
      </c>
    </row>
    <row r="1303" spans="1:3" x14ac:dyDescent="0.25">
      <c r="A1303" s="183">
        <v>41470</v>
      </c>
      <c r="B1303" s="133"/>
      <c r="C1303" s="184">
        <v>145.03</v>
      </c>
    </row>
    <row r="1304" spans="1:3" x14ac:dyDescent="0.25">
      <c r="A1304" s="183">
        <v>41471</v>
      </c>
      <c r="B1304" s="133"/>
      <c r="C1304" s="184">
        <v>145.1</v>
      </c>
    </row>
    <row r="1305" spans="1:3" x14ac:dyDescent="0.25">
      <c r="A1305" s="183">
        <v>41472</v>
      </c>
      <c r="B1305" s="133"/>
      <c r="C1305" s="184">
        <v>144.86000000000001</v>
      </c>
    </row>
    <row r="1306" spans="1:3" x14ac:dyDescent="0.25">
      <c r="A1306" s="183">
        <v>41473</v>
      </c>
      <c r="B1306" s="133"/>
      <c r="C1306" s="184">
        <v>145.55000000000001</v>
      </c>
    </row>
    <row r="1307" spans="1:3" x14ac:dyDescent="0.25">
      <c r="A1307" s="183">
        <v>41474</v>
      </c>
      <c r="B1307" s="133"/>
      <c r="C1307" s="184">
        <v>145.47999999999999</v>
      </c>
    </row>
    <row r="1308" spans="1:3" x14ac:dyDescent="0.25">
      <c r="A1308" s="183">
        <v>41477</v>
      </c>
      <c r="B1308" s="133"/>
      <c r="C1308" s="184">
        <v>145.4</v>
      </c>
    </row>
    <row r="1309" spans="1:3" x14ac:dyDescent="0.25">
      <c r="A1309" s="183">
        <v>41478</v>
      </c>
      <c r="B1309" s="133"/>
      <c r="C1309" s="184">
        <v>145.12</v>
      </c>
    </row>
    <row r="1310" spans="1:3" x14ac:dyDescent="0.25">
      <c r="A1310" s="183">
        <v>41479</v>
      </c>
      <c r="B1310" s="133"/>
      <c r="C1310" s="184">
        <v>144.44999999999999</v>
      </c>
    </row>
    <row r="1311" spans="1:3" x14ac:dyDescent="0.25">
      <c r="A1311" s="183">
        <v>41480</v>
      </c>
      <c r="B1311" s="133"/>
      <c r="C1311" s="184">
        <v>143.80000000000001</v>
      </c>
    </row>
    <row r="1312" spans="1:3" x14ac:dyDescent="0.25">
      <c r="A1312" s="183">
        <v>41481</v>
      </c>
      <c r="B1312" s="133"/>
      <c r="C1312" s="184">
        <v>143.22999999999999</v>
      </c>
    </row>
    <row r="1313" spans="1:3" x14ac:dyDescent="0.25">
      <c r="A1313" s="183">
        <v>41484</v>
      </c>
      <c r="B1313" s="133"/>
      <c r="C1313" s="184">
        <v>143</v>
      </c>
    </row>
    <row r="1314" spans="1:3" x14ac:dyDescent="0.25">
      <c r="A1314" s="183">
        <v>41485</v>
      </c>
      <c r="B1314" s="133"/>
      <c r="C1314" s="184">
        <v>143.30000000000001</v>
      </c>
    </row>
    <row r="1315" spans="1:3" x14ac:dyDescent="0.25">
      <c r="A1315" s="183">
        <v>41487</v>
      </c>
      <c r="B1315" s="133"/>
      <c r="C1315" s="184">
        <v>144.03</v>
      </c>
    </row>
    <row r="1316" spans="1:3" x14ac:dyDescent="0.25">
      <c r="A1316" s="183">
        <v>41488</v>
      </c>
      <c r="B1316" s="133"/>
      <c r="C1316" s="184">
        <v>142.62</v>
      </c>
    </row>
    <row r="1317" spans="1:3" x14ac:dyDescent="0.25">
      <c r="A1317" s="183">
        <v>41491</v>
      </c>
      <c r="B1317" s="133"/>
      <c r="C1317" s="184">
        <v>143.57</v>
      </c>
    </row>
    <row r="1318" spans="1:3" x14ac:dyDescent="0.25">
      <c r="A1318" s="183">
        <v>41492</v>
      </c>
      <c r="B1318" s="133"/>
      <c r="C1318" s="184">
        <v>142.65</v>
      </c>
    </row>
    <row r="1319" spans="1:3" x14ac:dyDescent="0.25">
      <c r="A1319" s="183">
        <v>41493</v>
      </c>
      <c r="B1319" s="133"/>
      <c r="C1319" s="184">
        <v>143.15</v>
      </c>
    </row>
    <row r="1320" spans="1:3" x14ac:dyDescent="0.25">
      <c r="A1320" s="183">
        <v>41494</v>
      </c>
      <c r="B1320" s="133"/>
      <c r="C1320" s="184">
        <v>143.07</v>
      </c>
    </row>
    <row r="1321" spans="1:3" x14ac:dyDescent="0.25">
      <c r="A1321" s="183">
        <v>41495</v>
      </c>
      <c r="B1321" s="133"/>
      <c r="C1321" s="184">
        <v>142.79</v>
      </c>
    </row>
    <row r="1322" spans="1:3" x14ac:dyDescent="0.25">
      <c r="A1322" s="183">
        <v>41498</v>
      </c>
      <c r="B1322" s="133"/>
      <c r="C1322" s="184">
        <v>142.53</v>
      </c>
    </row>
    <row r="1323" spans="1:3" x14ac:dyDescent="0.25">
      <c r="A1323" s="183">
        <v>41499</v>
      </c>
      <c r="B1323" s="133"/>
      <c r="C1323" s="184">
        <v>141.65</v>
      </c>
    </row>
    <row r="1324" spans="1:3" x14ac:dyDescent="0.25">
      <c r="A1324" s="183">
        <v>41500</v>
      </c>
      <c r="B1324" s="133"/>
      <c r="C1324" s="184">
        <v>141.15</v>
      </c>
    </row>
    <row r="1325" spans="1:3" x14ac:dyDescent="0.25">
      <c r="A1325" s="183">
        <v>41501</v>
      </c>
      <c r="B1325" s="133"/>
      <c r="C1325" s="184">
        <v>140.94999999999999</v>
      </c>
    </row>
    <row r="1326" spans="1:3" x14ac:dyDescent="0.25">
      <c r="A1326" s="183">
        <v>41502</v>
      </c>
      <c r="B1326" s="133"/>
      <c r="C1326" s="184">
        <v>140.09</v>
      </c>
    </row>
    <row r="1327" spans="1:3" x14ac:dyDescent="0.25">
      <c r="A1327" s="183">
        <v>41505</v>
      </c>
      <c r="B1327" s="133"/>
      <c r="C1327" s="184">
        <v>139.88</v>
      </c>
    </row>
    <row r="1328" spans="1:3" x14ac:dyDescent="0.25">
      <c r="A1328" s="183">
        <v>41506</v>
      </c>
      <c r="B1328" s="133"/>
      <c r="C1328" s="184">
        <v>140.25</v>
      </c>
    </row>
    <row r="1329" spans="1:3" x14ac:dyDescent="0.25">
      <c r="A1329" s="183">
        <v>41507</v>
      </c>
      <c r="B1329" s="133"/>
      <c r="C1329" s="184">
        <v>140.25</v>
      </c>
    </row>
    <row r="1330" spans="1:3" x14ac:dyDescent="0.25">
      <c r="A1330" s="183">
        <v>41508</v>
      </c>
      <c r="B1330" s="133"/>
      <c r="C1330" s="184">
        <v>139.08000000000001</v>
      </c>
    </row>
    <row r="1331" spans="1:3" x14ac:dyDescent="0.25">
      <c r="A1331" s="183">
        <v>41509</v>
      </c>
      <c r="B1331" s="133"/>
      <c r="C1331" s="184">
        <v>138.85</v>
      </c>
    </row>
    <row r="1332" spans="1:3" x14ac:dyDescent="0.25">
      <c r="A1332" s="183">
        <v>41512</v>
      </c>
      <c r="B1332" s="133"/>
      <c r="C1332" s="184">
        <v>139.47999999999999</v>
      </c>
    </row>
    <row r="1333" spans="1:3" x14ac:dyDescent="0.25">
      <c r="A1333" s="183">
        <v>41513</v>
      </c>
      <c r="B1333" s="133"/>
      <c r="C1333" s="184">
        <v>140.28</v>
      </c>
    </row>
    <row r="1334" spans="1:3" x14ac:dyDescent="0.25">
      <c r="A1334" s="183">
        <v>41514</v>
      </c>
      <c r="B1334" s="133"/>
      <c r="C1334" s="184">
        <v>140.69999999999999</v>
      </c>
    </row>
    <row r="1335" spans="1:3" x14ac:dyDescent="0.25">
      <c r="A1335" s="183">
        <v>41515</v>
      </c>
      <c r="B1335" s="133"/>
      <c r="C1335" s="184">
        <v>140.15</v>
      </c>
    </row>
    <row r="1336" spans="1:3" x14ac:dyDescent="0.25">
      <c r="A1336" s="183">
        <v>41516</v>
      </c>
      <c r="B1336" s="133"/>
      <c r="C1336" s="184">
        <v>140.52000000000001</v>
      </c>
    </row>
    <row r="1337" spans="1:3" x14ac:dyDescent="0.25">
      <c r="A1337" s="183">
        <v>41519</v>
      </c>
      <c r="B1337" s="133"/>
      <c r="C1337" s="184">
        <v>139.4</v>
      </c>
    </row>
    <row r="1338" spans="1:3" x14ac:dyDescent="0.25">
      <c r="A1338" s="183">
        <v>41520</v>
      </c>
      <c r="B1338" s="133"/>
      <c r="C1338" s="184">
        <v>139.5</v>
      </c>
    </row>
    <row r="1339" spans="1:3" x14ac:dyDescent="0.25">
      <c r="A1339" s="183">
        <v>41521</v>
      </c>
      <c r="B1339" s="133"/>
      <c r="C1339" s="184">
        <v>139.13999999999999</v>
      </c>
    </row>
    <row r="1340" spans="1:3" x14ac:dyDescent="0.25">
      <c r="A1340" s="183">
        <v>41522</v>
      </c>
      <c r="B1340" s="133"/>
      <c r="C1340" s="184">
        <v>138.44999999999999</v>
      </c>
    </row>
    <row r="1341" spans="1:3" x14ac:dyDescent="0.25">
      <c r="A1341" s="183">
        <v>41523</v>
      </c>
      <c r="B1341" s="133"/>
      <c r="C1341" s="184">
        <v>138.19999999999999</v>
      </c>
    </row>
    <row r="1342" spans="1:3" x14ac:dyDescent="0.25">
      <c r="A1342" s="183">
        <v>41526</v>
      </c>
      <c r="B1342" s="133"/>
      <c r="C1342" s="184">
        <v>138.85</v>
      </c>
    </row>
    <row r="1343" spans="1:3" x14ac:dyDescent="0.25">
      <c r="A1343" s="183">
        <v>41527</v>
      </c>
      <c r="B1343" s="133"/>
      <c r="C1343" s="184">
        <v>138.22</v>
      </c>
    </row>
    <row r="1344" spans="1:3" x14ac:dyDescent="0.25">
      <c r="A1344" s="183">
        <v>41528</v>
      </c>
      <c r="B1344" s="133"/>
      <c r="C1344" s="184">
        <v>137.88999999999999</v>
      </c>
    </row>
    <row r="1345" spans="1:3" x14ac:dyDescent="0.25">
      <c r="A1345" s="183">
        <v>41529</v>
      </c>
      <c r="B1345" s="133"/>
      <c r="C1345" s="184">
        <v>138.37</v>
      </c>
    </row>
    <row r="1346" spans="1:3" x14ac:dyDescent="0.25">
      <c r="A1346" s="183">
        <v>41530</v>
      </c>
      <c r="B1346" s="133"/>
      <c r="C1346" s="184">
        <v>138.36000000000001</v>
      </c>
    </row>
    <row r="1347" spans="1:3" x14ac:dyDescent="0.25">
      <c r="A1347" s="183">
        <v>41533</v>
      </c>
      <c r="B1347" s="133"/>
      <c r="C1347" s="184">
        <v>139.41</v>
      </c>
    </row>
    <row r="1348" spans="1:3" x14ac:dyDescent="0.25">
      <c r="A1348" s="183">
        <v>41534</v>
      </c>
      <c r="B1348" s="133"/>
      <c r="C1348" s="184">
        <v>139.30000000000001</v>
      </c>
    </row>
    <row r="1349" spans="1:3" x14ac:dyDescent="0.25">
      <c r="A1349" s="183">
        <v>41535</v>
      </c>
      <c r="B1349" s="133"/>
      <c r="C1349" s="184">
        <v>138.85</v>
      </c>
    </row>
    <row r="1350" spans="1:3" x14ac:dyDescent="0.25">
      <c r="A1350" s="183">
        <v>41536</v>
      </c>
      <c r="B1350" s="133"/>
      <c r="C1350" s="184">
        <v>139.83000000000001</v>
      </c>
    </row>
    <row r="1351" spans="1:3" x14ac:dyDescent="0.25">
      <c r="A1351" s="183">
        <v>41537</v>
      </c>
      <c r="B1351" s="133"/>
      <c r="C1351" s="184">
        <v>139.19999999999999</v>
      </c>
    </row>
    <row r="1352" spans="1:3" x14ac:dyDescent="0.25">
      <c r="A1352" s="183">
        <v>41540</v>
      </c>
      <c r="B1352" s="133"/>
      <c r="C1352" s="184">
        <v>138.88</v>
      </c>
    </row>
    <row r="1353" spans="1:3" x14ac:dyDescent="0.25">
      <c r="A1353" s="183">
        <v>41541</v>
      </c>
      <c r="B1353" s="133"/>
      <c r="C1353" s="184">
        <v>139.94</v>
      </c>
    </row>
    <row r="1354" spans="1:3" x14ac:dyDescent="0.25">
      <c r="A1354" s="183">
        <v>41542</v>
      </c>
      <c r="B1354" s="133"/>
      <c r="C1354" s="184">
        <v>140.35</v>
      </c>
    </row>
    <row r="1355" spans="1:3" x14ac:dyDescent="0.25">
      <c r="A1355" s="183">
        <v>41543</v>
      </c>
      <c r="B1355" s="133"/>
      <c r="C1355" s="184">
        <v>140.75</v>
      </c>
    </row>
    <row r="1356" spans="1:3" x14ac:dyDescent="0.25">
      <c r="A1356" s="183">
        <v>41544</v>
      </c>
      <c r="B1356" s="133"/>
      <c r="C1356" s="184">
        <v>140.97999999999999</v>
      </c>
    </row>
    <row r="1357" spans="1:3" x14ac:dyDescent="0.25">
      <c r="A1357" s="183">
        <v>41547</v>
      </c>
      <c r="B1357" s="133"/>
      <c r="C1357" s="184">
        <v>141.57</v>
      </c>
    </row>
    <row r="1358" spans="1:3" x14ac:dyDescent="0.25">
      <c r="A1358" s="183">
        <v>41548</v>
      </c>
      <c r="B1358" s="133"/>
      <c r="C1358" s="184">
        <v>141.02000000000001</v>
      </c>
    </row>
    <row r="1359" spans="1:3" x14ac:dyDescent="0.25">
      <c r="A1359" s="183">
        <v>41549</v>
      </c>
      <c r="B1359" s="133"/>
      <c r="C1359" s="184">
        <v>141.09</v>
      </c>
    </row>
    <row r="1360" spans="1:3" x14ac:dyDescent="0.25">
      <c r="A1360" s="183">
        <v>41550</v>
      </c>
      <c r="B1360" s="133"/>
      <c r="C1360" s="184">
        <v>140.18</v>
      </c>
    </row>
    <row r="1361" spans="1:3" x14ac:dyDescent="0.25">
      <c r="A1361" s="183">
        <v>41551</v>
      </c>
      <c r="B1361" s="133"/>
      <c r="C1361" s="184">
        <v>140.25</v>
      </c>
    </row>
    <row r="1362" spans="1:3" x14ac:dyDescent="0.25">
      <c r="A1362" s="183">
        <v>41554</v>
      </c>
      <c r="B1362" s="133"/>
      <c r="C1362" s="184">
        <v>140.25</v>
      </c>
    </row>
    <row r="1363" spans="1:3" x14ac:dyDescent="0.25">
      <c r="A1363" s="183">
        <v>41555</v>
      </c>
      <c r="B1363" s="133"/>
      <c r="C1363" s="184">
        <v>140.22</v>
      </c>
    </row>
    <row r="1364" spans="1:3" x14ac:dyDescent="0.25">
      <c r="A1364" s="183">
        <v>41556</v>
      </c>
      <c r="B1364" s="133"/>
      <c r="C1364" s="184">
        <v>140.65</v>
      </c>
    </row>
    <row r="1365" spans="1:3" x14ac:dyDescent="0.25">
      <c r="A1365" s="183">
        <v>41557</v>
      </c>
      <c r="B1365" s="133"/>
      <c r="C1365" s="184">
        <v>139.75</v>
      </c>
    </row>
    <row r="1366" spans="1:3" x14ac:dyDescent="0.25">
      <c r="A1366" s="183">
        <v>41558</v>
      </c>
      <c r="B1366" s="133"/>
      <c r="C1366" s="184">
        <v>139.44999999999999</v>
      </c>
    </row>
    <row r="1367" spans="1:3" x14ac:dyDescent="0.25">
      <c r="A1367" s="183">
        <v>41561</v>
      </c>
      <c r="B1367" s="133"/>
      <c r="C1367" s="184">
        <v>139.53</v>
      </c>
    </row>
    <row r="1368" spans="1:3" x14ac:dyDescent="0.25">
      <c r="A1368" s="183">
        <v>41562</v>
      </c>
      <c r="B1368" s="133"/>
      <c r="C1368" s="184">
        <v>139.12</v>
      </c>
    </row>
    <row r="1369" spans="1:3" x14ac:dyDescent="0.25">
      <c r="A1369" s="183">
        <v>41563</v>
      </c>
      <c r="B1369" s="133"/>
      <c r="C1369" s="184">
        <v>138.80000000000001</v>
      </c>
    </row>
    <row r="1370" spans="1:3" x14ac:dyDescent="0.25">
      <c r="A1370" s="183">
        <v>41564</v>
      </c>
      <c r="B1370" s="133"/>
      <c r="C1370" s="184">
        <v>139.16999999999999</v>
      </c>
    </row>
    <row r="1371" spans="1:3" x14ac:dyDescent="0.25">
      <c r="A1371" s="183">
        <v>41565</v>
      </c>
      <c r="B1371" s="133"/>
      <c r="C1371" s="184">
        <v>139.82</v>
      </c>
    </row>
    <row r="1372" spans="1:3" x14ac:dyDescent="0.25">
      <c r="A1372" s="183">
        <v>41568</v>
      </c>
      <c r="B1372" s="133"/>
      <c r="C1372" s="184">
        <v>139.75</v>
      </c>
    </row>
    <row r="1373" spans="1:3" x14ac:dyDescent="0.25">
      <c r="A1373" s="183">
        <v>41569</v>
      </c>
      <c r="B1373" s="133"/>
      <c r="C1373" s="184">
        <v>139.79</v>
      </c>
    </row>
    <row r="1374" spans="1:3" x14ac:dyDescent="0.25">
      <c r="A1374" s="183">
        <v>41570</v>
      </c>
      <c r="B1374" s="133"/>
      <c r="C1374" s="184">
        <v>140.83000000000001</v>
      </c>
    </row>
    <row r="1375" spans="1:3" x14ac:dyDescent="0.25">
      <c r="A1375" s="183">
        <v>41571</v>
      </c>
      <c r="B1375" s="133"/>
      <c r="C1375" s="184">
        <v>140.85</v>
      </c>
    </row>
    <row r="1376" spans="1:3" x14ac:dyDescent="0.25">
      <c r="A1376" s="183">
        <v>41572</v>
      </c>
      <c r="B1376" s="133"/>
      <c r="C1376" s="184">
        <v>140.85</v>
      </c>
    </row>
    <row r="1377" spans="1:3" x14ac:dyDescent="0.25">
      <c r="A1377" s="183">
        <v>41575</v>
      </c>
      <c r="B1377" s="133"/>
      <c r="C1377" s="184">
        <v>140.97</v>
      </c>
    </row>
    <row r="1378" spans="1:3" x14ac:dyDescent="0.25">
      <c r="A1378" s="183">
        <v>41576</v>
      </c>
      <c r="B1378" s="133"/>
      <c r="C1378" s="184">
        <v>141.1</v>
      </c>
    </row>
    <row r="1379" spans="1:3" x14ac:dyDescent="0.25">
      <c r="A1379" s="183">
        <v>41577</v>
      </c>
      <c r="B1379" s="133"/>
      <c r="C1379" s="184">
        <v>141.44999999999999</v>
      </c>
    </row>
    <row r="1380" spans="1:3" x14ac:dyDescent="0.25">
      <c r="A1380" s="183">
        <v>41578</v>
      </c>
      <c r="B1380" s="133"/>
      <c r="C1380" s="184">
        <v>142.03</v>
      </c>
    </row>
    <row r="1381" spans="1:3" x14ac:dyDescent="0.25">
      <c r="A1381" s="183">
        <v>41579</v>
      </c>
      <c r="B1381" s="133"/>
      <c r="C1381" s="184">
        <v>141.80000000000001</v>
      </c>
    </row>
    <row r="1382" spans="1:3" x14ac:dyDescent="0.25">
      <c r="A1382" s="183">
        <v>41582</v>
      </c>
      <c r="B1382" s="133"/>
      <c r="C1382" s="184">
        <v>141.74</v>
      </c>
    </row>
    <row r="1383" spans="1:3" x14ac:dyDescent="0.25">
      <c r="A1383" s="183">
        <v>41583</v>
      </c>
      <c r="B1383" s="133"/>
      <c r="C1383" s="184">
        <v>141.47999999999999</v>
      </c>
    </row>
    <row r="1384" spans="1:3" x14ac:dyDescent="0.25">
      <c r="A1384" s="183">
        <v>41584</v>
      </c>
      <c r="B1384" s="133"/>
      <c r="C1384" s="184">
        <v>141.08000000000001</v>
      </c>
    </row>
    <row r="1385" spans="1:3" x14ac:dyDescent="0.25">
      <c r="A1385" s="183">
        <v>41585</v>
      </c>
      <c r="B1385" s="133"/>
      <c r="C1385" s="184">
        <v>140.78</v>
      </c>
    </row>
    <row r="1386" spans="1:3" x14ac:dyDescent="0.25">
      <c r="A1386" s="183">
        <v>41586</v>
      </c>
      <c r="B1386" s="133"/>
      <c r="C1386" s="184">
        <v>141.44999999999999</v>
      </c>
    </row>
    <row r="1387" spans="1:3" x14ac:dyDescent="0.25">
      <c r="A1387" s="183">
        <v>41589</v>
      </c>
      <c r="B1387" s="133"/>
      <c r="C1387" s="184">
        <v>140.78</v>
      </c>
    </row>
    <row r="1388" spans="1:3" x14ac:dyDescent="0.25">
      <c r="A1388" s="183">
        <v>41590</v>
      </c>
      <c r="B1388" s="133"/>
      <c r="C1388" s="184">
        <v>140.05000000000001</v>
      </c>
    </row>
    <row r="1389" spans="1:3" x14ac:dyDescent="0.25">
      <c r="A1389" s="183">
        <v>41591</v>
      </c>
      <c r="B1389" s="133"/>
      <c r="C1389" s="184">
        <v>140.1</v>
      </c>
    </row>
    <row r="1390" spans="1:3" x14ac:dyDescent="0.25">
      <c r="A1390" s="183">
        <v>41592</v>
      </c>
      <c r="B1390" s="133"/>
      <c r="C1390" s="184">
        <v>140.9</v>
      </c>
    </row>
    <row r="1391" spans="1:3" x14ac:dyDescent="0.25">
      <c r="A1391" s="183">
        <v>41593</v>
      </c>
      <c r="B1391" s="133"/>
      <c r="C1391" s="184">
        <v>141.18</v>
      </c>
    </row>
    <row r="1392" spans="1:3" x14ac:dyDescent="0.25">
      <c r="A1392" s="183">
        <v>41596</v>
      </c>
      <c r="B1392" s="133"/>
      <c r="C1392" s="184">
        <v>141.15</v>
      </c>
    </row>
    <row r="1393" spans="1:3" x14ac:dyDescent="0.25">
      <c r="A1393" s="183">
        <v>41597</v>
      </c>
      <c r="B1393" s="133"/>
      <c r="C1393" s="184">
        <v>141.25</v>
      </c>
    </row>
    <row r="1394" spans="1:3" x14ac:dyDescent="0.25">
      <c r="A1394" s="183">
        <v>41598</v>
      </c>
      <c r="B1394" s="133"/>
      <c r="C1394" s="184">
        <v>140.44999999999999</v>
      </c>
    </row>
    <row r="1395" spans="1:3" x14ac:dyDescent="0.25">
      <c r="A1395" s="183">
        <v>41599</v>
      </c>
      <c r="B1395" s="133"/>
      <c r="C1395" s="184">
        <v>140.32</v>
      </c>
    </row>
    <row r="1396" spans="1:3" x14ac:dyDescent="0.25">
      <c r="A1396" s="183">
        <v>41600</v>
      </c>
      <c r="B1396" s="133"/>
      <c r="C1396" s="184">
        <v>140.25</v>
      </c>
    </row>
    <row r="1397" spans="1:3" x14ac:dyDescent="0.25">
      <c r="A1397" s="183">
        <v>41603</v>
      </c>
      <c r="B1397" s="133"/>
      <c r="C1397" s="184">
        <v>140.91999999999999</v>
      </c>
    </row>
    <row r="1398" spans="1:3" x14ac:dyDescent="0.25">
      <c r="A1398" s="183">
        <v>41604</v>
      </c>
      <c r="B1398" s="133"/>
      <c r="C1398" s="184">
        <v>141.25</v>
      </c>
    </row>
    <row r="1399" spans="1:3" x14ac:dyDescent="0.25">
      <c r="A1399" s="183">
        <v>41605</v>
      </c>
      <c r="B1399" s="133"/>
      <c r="C1399" s="184">
        <v>141.19999999999999</v>
      </c>
    </row>
    <row r="1400" spans="1:3" x14ac:dyDescent="0.25">
      <c r="A1400" s="183">
        <v>41606</v>
      </c>
      <c r="B1400" s="133"/>
      <c r="C1400" s="184">
        <v>140.83000000000001</v>
      </c>
    </row>
    <row r="1401" spans="1:3" x14ac:dyDescent="0.25">
      <c r="A1401" s="183">
        <v>41607</v>
      </c>
      <c r="B1401" s="133"/>
      <c r="C1401" s="184">
        <v>141.22999999999999</v>
      </c>
    </row>
    <row r="1402" spans="1:3" x14ac:dyDescent="0.25">
      <c r="A1402" s="183">
        <v>41610</v>
      </c>
      <c r="B1402" s="133"/>
      <c r="C1402" s="184">
        <v>140.72999999999999</v>
      </c>
    </row>
    <row r="1403" spans="1:3" x14ac:dyDescent="0.25">
      <c r="A1403" s="183">
        <v>41611</v>
      </c>
      <c r="B1403" s="133"/>
      <c r="C1403" s="184">
        <v>140.47999999999999</v>
      </c>
    </row>
    <row r="1404" spans="1:3" x14ac:dyDescent="0.25">
      <c r="A1404" s="183">
        <v>41612</v>
      </c>
      <c r="B1404" s="133"/>
      <c r="C1404" s="184">
        <v>140.6</v>
      </c>
    </row>
    <row r="1405" spans="1:3" x14ac:dyDescent="0.25">
      <c r="A1405" s="183">
        <v>41613</v>
      </c>
      <c r="B1405" s="133"/>
      <c r="C1405" s="184">
        <v>139.65</v>
      </c>
    </row>
    <row r="1406" spans="1:3" x14ac:dyDescent="0.25">
      <c r="A1406" s="183">
        <v>41614</v>
      </c>
      <c r="B1406" s="133"/>
      <c r="C1406" s="184">
        <v>139.1</v>
      </c>
    </row>
    <row r="1407" spans="1:3" x14ac:dyDescent="0.25">
      <c r="A1407" s="183">
        <v>41617</v>
      </c>
      <c r="B1407" s="133"/>
      <c r="C1407" s="184">
        <v>139.25</v>
      </c>
    </row>
    <row r="1408" spans="1:3" x14ac:dyDescent="0.25">
      <c r="A1408" s="183">
        <v>41618</v>
      </c>
      <c r="B1408" s="133"/>
      <c r="C1408" s="184">
        <v>139.44999999999999</v>
      </c>
    </row>
    <row r="1409" spans="1:3" x14ac:dyDescent="0.25">
      <c r="A1409" s="183">
        <v>41619</v>
      </c>
      <c r="B1409" s="133"/>
      <c r="C1409" s="184">
        <v>139.6</v>
      </c>
    </row>
    <row r="1410" spans="1:3" x14ac:dyDescent="0.25">
      <c r="A1410" s="183">
        <v>41620</v>
      </c>
      <c r="B1410" s="133"/>
      <c r="C1410" s="184">
        <v>139.54</v>
      </c>
    </row>
    <row r="1411" spans="1:3" x14ac:dyDescent="0.25">
      <c r="A1411" s="183">
        <v>41621</v>
      </c>
      <c r="B1411" s="133"/>
      <c r="C1411" s="184">
        <v>139.44</v>
      </c>
    </row>
    <row r="1412" spans="1:3" x14ac:dyDescent="0.25">
      <c r="A1412" s="183">
        <v>41624</v>
      </c>
      <c r="B1412" s="133"/>
      <c r="C1412" s="184">
        <v>139.53</v>
      </c>
    </row>
    <row r="1413" spans="1:3" x14ac:dyDescent="0.25">
      <c r="A1413" s="183">
        <v>41625</v>
      </c>
      <c r="B1413" s="133"/>
      <c r="C1413" s="184">
        <v>139.53</v>
      </c>
    </row>
    <row r="1414" spans="1:3" x14ac:dyDescent="0.25">
      <c r="A1414" s="183">
        <v>41626</v>
      </c>
      <c r="B1414" s="133"/>
      <c r="C1414" s="184">
        <v>139.65</v>
      </c>
    </row>
    <row r="1415" spans="1:3" x14ac:dyDescent="0.25">
      <c r="A1415" s="183">
        <v>41627</v>
      </c>
      <c r="B1415" s="133"/>
      <c r="C1415" s="184">
        <v>139.25</v>
      </c>
    </row>
    <row r="1416" spans="1:3" x14ac:dyDescent="0.25">
      <c r="A1416" s="183">
        <v>41628</v>
      </c>
      <c r="B1416" s="133"/>
      <c r="C1416" s="184">
        <v>138.94999999999999</v>
      </c>
    </row>
    <row r="1417" spans="1:3" x14ac:dyDescent="0.25">
      <c r="A1417" s="183">
        <v>41631</v>
      </c>
      <c r="B1417" s="133"/>
      <c r="C1417" s="184">
        <v>138.75</v>
      </c>
    </row>
    <row r="1418" spans="1:3" x14ac:dyDescent="0.25">
      <c r="A1418" s="183">
        <v>41635</v>
      </c>
      <c r="B1418" s="133"/>
      <c r="C1418" s="184">
        <v>138.08000000000001</v>
      </c>
    </row>
    <row r="1419" spans="1:3" x14ac:dyDescent="0.25">
      <c r="A1419" s="183">
        <v>41638</v>
      </c>
      <c r="B1419" s="133"/>
      <c r="C1419" s="184">
        <v>137.79</v>
      </c>
    </row>
    <row r="1420" spans="1:3" x14ac:dyDescent="0.25">
      <c r="A1420" s="183">
        <v>41641</v>
      </c>
      <c r="B1420" s="133"/>
      <c r="C1420" s="184">
        <v>137.75</v>
      </c>
    </row>
    <row r="1421" spans="1:3" x14ac:dyDescent="0.25">
      <c r="A1421" s="183">
        <v>41642</v>
      </c>
      <c r="B1421" s="133"/>
      <c r="C1421" s="184">
        <v>138</v>
      </c>
    </row>
    <row r="1422" spans="1:3" x14ac:dyDescent="0.25">
      <c r="A1422" s="183">
        <v>41645</v>
      </c>
      <c r="B1422" s="133"/>
      <c r="C1422" s="184">
        <v>138.25</v>
      </c>
    </row>
    <row r="1423" spans="1:3" x14ac:dyDescent="0.25">
      <c r="A1423" s="183">
        <v>41646</v>
      </c>
      <c r="B1423" s="133"/>
      <c r="C1423" s="184">
        <v>138.43</v>
      </c>
    </row>
    <row r="1424" spans="1:3" x14ac:dyDescent="0.25">
      <c r="A1424" s="183">
        <v>41647</v>
      </c>
      <c r="B1424" s="133"/>
      <c r="C1424" s="184">
        <v>138.51</v>
      </c>
    </row>
    <row r="1425" spans="1:3" x14ac:dyDescent="0.25">
      <c r="A1425" s="183">
        <v>41648</v>
      </c>
      <c r="B1425" s="133"/>
      <c r="C1425" s="184">
        <v>138</v>
      </c>
    </row>
    <row r="1426" spans="1:3" x14ac:dyDescent="0.25">
      <c r="A1426" s="183">
        <v>41649</v>
      </c>
      <c r="B1426" s="133"/>
      <c r="C1426" s="184">
        <v>138.30000000000001</v>
      </c>
    </row>
    <row r="1427" spans="1:3" x14ac:dyDescent="0.25">
      <c r="A1427" s="183">
        <v>41652</v>
      </c>
      <c r="B1427" s="133"/>
      <c r="C1427" s="184">
        <v>138.94999999999999</v>
      </c>
    </row>
    <row r="1428" spans="1:3" x14ac:dyDescent="0.25">
      <c r="A1428" s="183">
        <v>41653</v>
      </c>
      <c r="B1428" s="133"/>
      <c r="C1428" s="184">
        <v>139.37</v>
      </c>
    </row>
    <row r="1429" spans="1:3" x14ac:dyDescent="0.25">
      <c r="A1429" s="183">
        <v>41654</v>
      </c>
      <c r="B1429" s="133"/>
      <c r="C1429" s="184">
        <v>139.33000000000001</v>
      </c>
    </row>
    <row r="1430" spans="1:3" x14ac:dyDescent="0.25">
      <c r="A1430" s="183">
        <v>41655</v>
      </c>
      <c r="B1430" s="133"/>
      <c r="C1430" s="184">
        <v>139.29</v>
      </c>
    </row>
    <row r="1431" spans="1:3" x14ac:dyDescent="0.25">
      <c r="A1431" s="183">
        <v>41656</v>
      </c>
      <c r="B1431" s="133"/>
      <c r="C1431" s="184">
        <v>139.94</v>
      </c>
    </row>
    <row r="1432" spans="1:3" x14ac:dyDescent="0.25">
      <c r="A1432" s="183">
        <v>41659</v>
      </c>
      <c r="B1432" s="133"/>
      <c r="C1432" s="184">
        <v>140.29</v>
      </c>
    </row>
    <row r="1433" spans="1:3" x14ac:dyDescent="0.25">
      <c r="A1433" s="183">
        <v>41660</v>
      </c>
      <c r="B1433" s="133"/>
      <c r="C1433" s="184">
        <v>140.18</v>
      </c>
    </row>
    <row r="1434" spans="1:3" x14ac:dyDescent="0.25">
      <c r="A1434" s="183">
        <v>41661</v>
      </c>
      <c r="B1434" s="133"/>
      <c r="C1434" s="184">
        <v>140.30000000000001</v>
      </c>
    </row>
    <row r="1435" spans="1:3" x14ac:dyDescent="0.25">
      <c r="A1435" s="183">
        <v>41662</v>
      </c>
      <c r="B1435" s="133"/>
      <c r="C1435" s="184">
        <v>140.19</v>
      </c>
    </row>
    <row r="1436" spans="1:3" x14ac:dyDescent="0.25">
      <c r="A1436" s="183">
        <v>41663</v>
      </c>
      <c r="B1436" s="133"/>
      <c r="C1436" s="184">
        <v>141.38</v>
      </c>
    </row>
    <row r="1437" spans="1:3" x14ac:dyDescent="0.25">
      <c r="A1437" s="183">
        <v>41666</v>
      </c>
      <c r="B1437" s="133"/>
      <c r="C1437" s="184">
        <v>141.47</v>
      </c>
    </row>
    <row r="1438" spans="1:3" x14ac:dyDescent="0.25">
      <c r="A1438" s="183">
        <v>41667</v>
      </c>
      <c r="B1438" s="133"/>
      <c r="C1438" s="184">
        <v>141.21</v>
      </c>
    </row>
    <row r="1439" spans="1:3" x14ac:dyDescent="0.25">
      <c r="A1439" s="183">
        <v>41668</v>
      </c>
      <c r="B1439" s="133"/>
      <c r="C1439" s="184">
        <v>141.34</v>
      </c>
    </row>
    <row r="1440" spans="1:3" x14ac:dyDescent="0.25">
      <c r="A1440" s="183">
        <v>41669</v>
      </c>
      <c r="B1440" s="133"/>
      <c r="C1440" s="184">
        <v>142.22</v>
      </c>
    </row>
    <row r="1441" spans="1:3" x14ac:dyDescent="0.25">
      <c r="A1441" s="183">
        <v>41670</v>
      </c>
      <c r="B1441" s="133"/>
      <c r="C1441" s="184">
        <v>142.66999999999999</v>
      </c>
    </row>
    <row r="1442" spans="1:3" x14ac:dyDescent="0.25">
      <c r="A1442" s="183">
        <v>41673</v>
      </c>
      <c r="B1442" s="133"/>
      <c r="C1442" s="184">
        <v>142.80000000000001</v>
      </c>
    </row>
    <row r="1443" spans="1:3" x14ac:dyDescent="0.25">
      <c r="A1443" s="183">
        <v>41674</v>
      </c>
      <c r="B1443" s="133"/>
      <c r="C1443" s="184">
        <v>142.91</v>
      </c>
    </row>
    <row r="1444" spans="1:3" x14ac:dyDescent="0.25">
      <c r="A1444" s="183">
        <v>41675</v>
      </c>
      <c r="B1444" s="133"/>
      <c r="C1444" s="184">
        <v>143.16999999999999</v>
      </c>
    </row>
    <row r="1445" spans="1:3" x14ac:dyDescent="0.25">
      <c r="A1445" s="183">
        <v>41676</v>
      </c>
      <c r="B1445" s="133"/>
      <c r="C1445" s="184">
        <v>142.63999999999999</v>
      </c>
    </row>
    <row r="1446" spans="1:3" x14ac:dyDescent="0.25">
      <c r="A1446" s="183">
        <v>41677</v>
      </c>
      <c r="B1446" s="133"/>
      <c r="C1446" s="184">
        <v>142.49</v>
      </c>
    </row>
    <row r="1447" spans="1:3" x14ac:dyDescent="0.25">
      <c r="A1447" s="183">
        <v>41680</v>
      </c>
      <c r="B1447" s="133"/>
      <c r="C1447" s="184">
        <v>142.6</v>
      </c>
    </row>
    <row r="1448" spans="1:3" x14ac:dyDescent="0.25">
      <c r="A1448" s="183">
        <v>41681</v>
      </c>
      <c r="B1448" s="133"/>
      <c r="C1448" s="184">
        <v>142.25</v>
      </c>
    </row>
    <row r="1449" spans="1:3" x14ac:dyDescent="0.25">
      <c r="A1449" s="183">
        <v>41682</v>
      </c>
      <c r="B1449" s="133"/>
      <c r="C1449" s="184">
        <v>142.35</v>
      </c>
    </row>
    <row r="1450" spans="1:3" x14ac:dyDescent="0.25">
      <c r="A1450" s="183">
        <v>41683</v>
      </c>
      <c r="B1450" s="133"/>
      <c r="C1450" s="184">
        <v>142.36000000000001</v>
      </c>
    </row>
    <row r="1451" spans="1:3" x14ac:dyDescent="0.25">
      <c r="A1451" s="183">
        <v>41684</v>
      </c>
      <c r="B1451" s="133"/>
      <c r="C1451" s="184">
        <v>142.35</v>
      </c>
    </row>
    <row r="1452" spans="1:3" x14ac:dyDescent="0.25">
      <c r="A1452" s="183">
        <v>41687</v>
      </c>
      <c r="B1452" s="133"/>
      <c r="C1452" s="184">
        <v>142.04</v>
      </c>
    </row>
    <row r="1453" spans="1:3" x14ac:dyDescent="0.25">
      <c r="A1453" s="183">
        <v>41688</v>
      </c>
      <c r="B1453" s="133"/>
      <c r="C1453" s="184">
        <v>142.4</v>
      </c>
    </row>
    <row r="1454" spans="1:3" x14ac:dyDescent="0.25">
      <c r="A1454" s="183">
        <v>41689</v>
      </c>
      <c r="B1454" s="133"/>
      <c r="C1454" s="184">
        <v>142.56</v>
      </c>
    </row>
    <row r="1455" spans="1:3" x14ac:dyDescent="0.25">
      <c r="A1455" s="183">
        <v>41690</v>
      </c>
      <c r="B1455" s="133"/>
      <c r="C1455" s="184">
        <v>142.4</v>
      </c>
    </row>
    <row r="1456" spans="1:3" x14ac:dyDescent="0.25">
      <c r="A1456" s="183">
        <v>41691</v>
      </c>
      <c r="B1456" s="133"/>
      <c r="C1456" s="184">
        <v>142.19999999999999</v>
      </c>
    </row>
    <row r="1457" spans="1:3" x14ac:dyDescent="0.25">
      <c r="A1457" s="183">
        <v>41694</v>
      </c>
      <c r="B1457" s="133"/>
      <c r="C1457" s="184">
        <v>142.12</v>
      </c>
    </row>
    <row r="1458" spans="1:3" x14ac:dyDescent="0.25">
      <c r="A1458" s="183">
        <v>41695</v>
      </c>
      <c r="B1458" s="133"/>
      <c r="C1458" s="184">
        <v>141.9</v>
      </c>
    </row>
    <row r="1459" spans="1:3" x14ac:dyDescent="0.25">
      <c r="A1459" s="183">
        <v>41696</v>
      </c>
      <c r="B1459" s="133"/>
      <c r="C1459" s="184">
        <v>142.59</v>
      </c>
    </row>
    <row r="1460" spans="1:3" x14ac:dyDescent="0.25">
      <c r="A1460" s="183">
        <v>41697</v>
      </c>
      <c r="B1460" s="133"/>
      <c r="C1460" s="184">
        <v>143.9</v>
      </c>
    </row>
    <row r="1461" spans="1:3" x14ac:dyDescent="0.25">
      <c r="A1461" s="183">
        <v>41698</v>
      </c>
      <c r="B1461" s="133"/>
      <c r="C1461" s="184">
        <v>143.25</v>
      </c>
    </row>
    <row r="1462" spans="1:3" x14ac:dyDescent="0.25">
      <c r="A1462" s="183">
        <v>41701</v>
      </c>
      <c r="B1462" s="133"/>
      <c r="C1462" s="184">
        <v>143.75</v>
      </c>
    </row>
    <row r="1463" spans="1:3" x14ac:dyDescent="0.25">
      <c r="A1463" s="183">
        <v>41702</v>
      </c>
      <c r="B1463" s="133"/>
      <c r="C1463" s="184">
        <v>143.59</v>
      </c>
    </row>
    <row r="1464" spans="1:3" x14ac:dyDescent="0.25">
      <c r="A1464" s="183">
        <v>41703</v>
      </c>
      <c r="B1464" s="133"/>
      <c r="C1464" s="184">
        <v>143.05000000000001</v>
      </c>
    </row>
    <row r="1465" spans="1:3" x14ac:dyDescent="0.25">
      <c r="A1465" s="183">
        <v>41704</v>
      </c>
      <c r="B1465" s="133"/>
      <c r="C1465" s="184">
        <v>142.94999999999999</v>
      </c>
    </row>
    <row r="1466" spans="1:3" x14ac:dyDescent="0.25">
      <c r="A1466" s="183">
        <v>41705</v>
      </c>
      <c r="B1466" s="133"/>
      <c r="C1466" s="184">
        <v>142.77000000000001</v>
      </c>
    </row>
    <row r="1467" spans="1:3" x14ac:dyDescent="0.25">
      <c r="A1467" s="183">
        <v>41708</v>
      </c>
      <c r="B1467" s="133"/>
      <c r="C1467" s="184">
        <v>142.59</v>
      </c>
    </row>
    <row r="1468" spans="1:3" x14ac:dyDescent="0.25">
      <c r="A1468" s="183">
        <v>41709</v>
      </c>
      <c r="B1468" s="133"/>
      <c r="C1468" s="184">
        <v>142.97</v>
      </c>
    </row>
    <row r="1469" spans="1:3" x14ac:dyDescent="0.25">
      <c r="A1469" s="183">
        <v>41710</v>
      </c>
      <c r="B1469" s="133"/>
      <c r="C1469" s="184">
        <v>143</v>
      </c>
    </row>
    <row r="1470" spans="1:3" x14ac:dyDescent="0.25">
      <c r="A1470" s="183">
        <v>41711</v>
      </c>
      <c r="B1470" s="133"/>
      <c r="C1470" s="184">
        <v>143.05000000000001</v>
      </c>
    </row>
    <row r="1471" spans="1:3" x14ac:dyDescent="0.25">
      <c r="A1471" s="183">
        <v>41712</v>
      </c>
      <c r="B1471" s="133"/>
      <c r="C1471" s="184">
        <v>143.9</v>
      </c>
    </row>
    <row r="1472" spans="1:3" x14ac:dyDescent="0.25">
      <c r="A1472" s="183">
        <v>41715</v>
      </c>
      <c r="B1472" s="133"/>
      <c r="C1472" s="184">
        <v>143.55000000000001</v>
      </c>
    </row>
    <row r="1473" spans="1:3" x14ac:dyDescent="0.25">
      <c r="A1473" s="183">
        <v>41716</v>
      </c>
      <c r="B1473" s="133"/>
      <c r="C1473" s="184">
        <v>143.6</v>
      </c>
    </row>
    <row r="1474" spans="1:3" x14ac:dyDescent="0.25">
      <c r="A1474" s="183">
        <v>41717</v>
      </c>
      <c r="B1474" s="133"/>
      <c r="C1474" s="184">
        <v>143.32</v>
      </c>
    </row>
    <row r="1475" spans="1:3" x14ac:dyDescent="0.25">
      <c r="A1475" s="183">
        <v>41718</v>
      </c>
      <c r="B1475" s="133"/>
      <c r="C1475" s="184">
        <v>142.22999999999999</v>
      </c>
    </row>
    <row r="1476" spans="1:3" x14ac:dyDescent="0.25">
      <c r="A1476" s="183">
        <v>41719</v>
      </c>
      <c r="B1476" s="133"/>
      <c r="C1476" s="184">
        <v>142.41999999999999</v>
      </c>
    </row>
    <row r="1477" spans="1:3" x14ac:dyDescent="0.25">
      <c r="A1477" s="183">
        <v>41722</v>
      </c>
      <c r="B1477" s="133"/>
      <c r="C1477" s="184">
        <v>142.47999999999999</v>
      </c>
    </row>
    <row r="1478" spans="1:3" x14ac:dyDescent="0.25">
      <c r="A1478" s="183">
        <v>41723</v>
      </c>
      <c r="B1478" s="133"/>
      <c r="C1478" s="184">
        <v>143.56</v>
      </c>
    </row>
    <row r="1479" spans="1:3" x14ac:dyDescent="0.25">
      <c r="A1479" s="183">
        <v>41724</v>
      </c>
      <c r="B1479" s="133"/>
      <c r="C1479" s="184">
        <v>143.6</v>
      </c>
    </row>
    <row r="1480" spans="1:3" x14ac:dyDescent="0.25">
      <c r="A1480" s="183">
        <v>41725</v>
      </c>
      <c r="B1480" s="133"/>
      <c r="C1480" s="184">
        <v>143.93</v>
      </c>
    </row>
    <row r="1481" spans="1:3" x14ac:dyDescent="0.25">
      <c r="A1481" s="183">
        <v>41726</v>
      </c>
      <c r="B1481" s="133"/>
      <c r="C1481" s="184">
        <v>144.09</v>
      </c>
    </row>
    <row r="1482" spans="1:3" x14ac:dyDescent="0.25">
      <c r="A1482" s="183">
        <v>41729</v>
      </c>
      <c r="B1482" s="133"/>
      <c r="C1482" s="184">
        <v>143.49</v>
      </c>
    </row>
    <row r="1483" spans="1:3" x14ac:dyDescent="0.25">
      <c r="A1483" s="183">
        <v>41730</v>
      </c>
      <c r="B1483" s="133"/>
      <c r="C1483" s="184">
        <v>143.4</v>
      </c>
    </row>
    <row r="1484" spans="1:3" x14ac:dyDescent="0.25">
      <c r="A1484" s="183">
        <v>41731</v>
      </c>
      <c r="B1484" s="133"/>
      <c r="C1484" s="184">
        <v>143.13</v>
      </c>
    </row>
    <row r="1485" spans="1:3" x14ac:dyDescent="0.25">
      <c r="A1485" s="183">
        <v>41732</v>
      </c>
      <c r="B1485" s="133"/>
      <c r="C1485" s="184">
        <v>142.63</v>
      </c>
    </row>
    <row r="1486" spans="1:3" x14ac:dyDescent="0.25">
      <c r="A1486" s="183">
        <v>41733</v>
      </c>
      <c r="B1486" s="133"/>
      <c r="C1486" s="184">
        <v>142.68</v>
      </c>
    </row>
    <row r="1487" spans="1:3" x14ac:dyDescent="0.25">
      <c r="A1487" s="183">
        <v>41736</v>
      </c>
      <c r="B1487" s="133"/>
      <c r="C1487" s="184">
        <v>143.16999999999999</v>
      </c>
    </row>
    <row r="1488" spans="1:3" x14ac:dyDescent="0.25">
      <c r="A1488" s="183">
        <v>41737</v>
      </c>
      <c r="B1488" s="133"/>
      <c r="C1488" s="184">
        <v>143.46</v>
      </c>
    </row>
    <row r="1489" spans="1:3" x14ac:dyDescent="0.25">
      <c r="A1489" s="183">
        <v>41738</v>
      </c>
      <c r="B1489" s="133"/>
      <c r="C1489" s="184">
        <v>143.38</v>
      </c>
    </row>
    <row r="1490" spans="1:3" x14ac:dyDescent="0.25">
      <c r="A1490" s="183">
        <v>41739</v>
      </c>
      <c r="B1490" s="133"/>
      <c r="C1490" s="184">
        <v>143.88999999999999</v>
      </c>
    </row>
    <row r="1491" spans="1:3" x14ac:dyDescent="0.25">
      <c r="A1491" s="183">
        <v>41740</v>
      </c>
      <c r="B1491" s="133"/>
      <c r="C1491" s="184">
        <v>144.01</v>
      </c>
    </row>
    <row r="1492" spans="1:3" x14ac:dyDescent="0.25">
      <c r="A1492" s="183">
        <v>41743</v>
      </c>
      <c r="B1492" s="133"/>
      <c r="C1492" s="184">
        <v>144.29</v>
      </c>
    </row>
    <row r="1493" spans="1:3" x14ac:dyDescent="0.25">
      <c r="A1493" s="183">
        <v>41744</v>
      </c>
      <c r="B1493" s="133"/>
      <c r="C1493" s="184">
        <v>144.15</v>
      </c>
    </row>
    <row r="1494" spans="1:3" x14ac:dyDescent="0.25">
      <c r="A1494" s="183">
        <v>41745</v>
      </c>
      <c r="B1494" s="133"/>
      <c r="C1494" s="184">
        <v>144.5</v>
      </c>
    </row>
    <row r="1495" spans="1:3" x14ac:dyDescent="0.25">
      <c r="A1495" s="183">
        <v>41746</v>
      </c>
      <c r="B1495" s="133"/>
      <c r="C1495" s="184">
        <v>144.53</v>
      </c>
    </row>
    <row r="1496" spans="1:3" x14ac:dyDescent="0.25">
      <c r="A1496" s="183">
        <v>41751</v>
      </c>
      <c r="B1496" s="133"/>
      <c r="C1496" s="184">
        <v>143.97</v>
      </c>
    </row>
    <row r="1497" spans="1:3" x14ac:dyDescent="0.25">
      <c r="A1497" s="183">
        <v>41752</v>
      </c>
      <c r="B1497" s="133"/>
      <c r="C1497" s="184">
        <v>143.87</v>
      </c>
    </row>
    <row r="1498" spans="1:3" x14ac:dyDescent="0.25">
      <c r="A1498" s="183">
        <v>41753</v>
      </c>
      <c r="B1498" s="133"/>
      <c r="C1498" s="184">
        <v>143.83000000000001</v>
      </c>
    </row>
    <row r="1499" spans="1:3" x14ac:dyDescent="0.25">
      <c r="A1499" s="183">
        <v>41754</v>
      </c>
      <c r="B1499" s="133"/>
      <c r="C1499" s="184">
        <v>144.41999999999999</v>
      </c>
    </row>
    <row r="1500" spans="1:3" x14ac:dyDescent="0.25">
      <c r="A1500" s="183">
        <v>41757</v>
      </c>
      <c r="B1500" s="133"/>
      <c r="C1500" s="184">
        <v>144.75</v>
      </c>
    </row>
    <row r="1501" spans="1:3" x14ac:dyDescent="0.25">
      <c r="A1501" s="183">
        <v>41758</v>
      </c>
      <c r="B1501" s="133"/>
      <c r="C1501" s="184">
        <v>144.07</v>
      </c>
    </row>
    <row r="1502" spans="1:3" x14ac:dyDescent="0.25">
      <c r="A1502" s="183">
        <v>41759</v>
      </c>
      <c r="B1502" s="133"/>
      <c r="C1502" s="184">
        <v>144.11000000000001</v>
      </c>
    </row>
    <row r="1503" spans="1:3" x14ac:dyDescent="0.25">
      <c r="A1503" s="183">
        <v>41761</v>
      </c>
      <c r="B1503" s="133"/>
      <c r="C1503" s="184">
        <v>144.83000000000001</v>
      </c>
    </row>
    <row r="1504" spans="1:3" x14ac:dyDescent="0.25">
      <c r="A1504" s="183">
        <v>41764</v>
      </c>
      <c r="B1504" s="133"/>
      <c r="C1504" s="184">
        <v>145.15</v>
      </c>
    </row>
    <row r="1505" spans="1:3" x14ac:dyDescent="0.25">
      <c r="A1505" s="183">
        <v>41765</v>
      </c>
      <c r="B1505" s="133"/>
      <c r="C1505" s="184">
        <v>144.62</v>
      </c>
    </row>
    <row r="1506" spans="1:3" x14ac:dyDescent="0.25">
      <c r="A1506" s="183">
        <v>41766</v>
      </c>
      <c r="B1506" s="133"/>
      <c r="C1506" s="184">
        <v>145.03</v>
      </c>
    </row>
    <row r="1507" spans="1:3" x14ac:dyDescent="0.25">
      <c r="A1507" s="183">
        <v>41767</v>
      </c>
      <c r="B1507" s="133"/>
      <c r="C1507" s="184">
        <v>144.58000000000001</v>
      </c>
    </row>
    <row r="1508" spans="1:3" x14ac:dyDescent="0.25">
      <c r="A1508" s="183">
        <v>41768</v>
      </c>
      <c r="B1508" s="133"/>
      <c r="C1508" s="184">
        <v>144.94999999999999</v>
      </c>
    </row>
    <row r="1509" spans="1:3" x14ac:dyDescent="0.25">
      <c r="A1509" s="183">
        <v>41771</v>
      </c>
      <c r="B1509" s="133"/>
      <c r="C1509" s="184">
        <v>144.53</v>
      </c>
    </row>
    <row r="1510" spans="1:3" x14ac:dyDescent="0.25">
      <c r="A1510" s="183">
        <v>41772</v>
      </c>
      <c r="B1510" s="133"/>
      <c r="C1510" s="184">
        <v>144.61000000000001</v>
      </c>
    </row>
    <row r="1511" spans="1:3" x14ac:dyDescent="0.25">
      <c r="A1511" s="183">
        <v>41773</v>
      </c>
      <c r="B1511" s="133"/>
      <c r="C1511" s="184">
        <v>145.69999999999999</v>
      </c>
    </row>
    <row r="1512" spans="1:3" x14ac:dyDescent="0.25">
      <c r="A1512" s="183">
        <v>41774</v>
      </c>
      <c r="B1512" s="133"/>
      <c r="C1512" s="184">
        <v>145.94999999999999</v>
      </c>
    </row>
    <row r="1513" spans="1:3" x14ac:dyDescent="0.25">
      <c r="A1513" s="183">
        <v>41775</v>
      </c>
      <c r="B1513" s="133"/>
      <c r="C1513" s="184">
        <v>146.63</v>
      </c>
    </row>
    <row r="1514" spans="1:3" x14ac:dyDescent="0.25">
      <c r="A1514" s="183">
        <v>41778</v>
      </c>
      <c r="B1514" s="133"/>
      <c r="C1514" s="184">
        <v>146.69999999999999</v>
      </c>
    </row>
    <row r="1515" spans="1:3" x14ac:dyDescent="0.25">
      <c r="A1515" s="183">
        <v>41779</v>
      </c>
      <c r="B1515" s="133"/>
      <c r="C1515" s="184">
        <v>146.38</v>
      </c>
    </row>
    <row r="1516" spans="1:3" x14ac:dyDescent="0.25">
      <c r="A1516" s="183">
        <v>41780</v>
      </c>
      <c r="B1516" s="133"/>
      <c r="C1516" s="184">
        <v>146.05000000000001</v>
      </c>
    </row>
    <row r="1517" spans="1:3" x14ac:dyDescent="0.25">
      <c r="A1517" s="183">
        <v>41781</v>
      </c>
      <c r="B1517" s="133"/>
      <c r="C1517" s="184">
        <v>146.06</v>
      </c>
    </row>
    <row r="1518" spans="1:3" x14ac:dyDescent="0.25">
      <c r="A1518" s="183">
        <v>41782</v>
      </c>
      <c r="B1518" s="133"/>
      <c r="C1518" s="184">
        <v>146.03</v>
      </c>
    </row>
    <row r="1519" spans="1:3" x14ac:dyDescent="0.25">
      <c r="A1519" s="183">
        <v>41785</v>
      </c>
      <c r="B1519" s="133"/>
      <c r="C1519" s="184">
        <v>145.87</v>
      </c>
    </row>
    <row r="1520" spans="1:3" x14ac:dyDescent="0.25">
      <c r="A1520" s="183">
        <v>41786</v>
      </c>
      <c r="B1520" s="133"/>
      <c r="C1520" s="184">
        <v>145.97</v>
      </c>
    </row>
    <row r="1521" spans="1:3" x14ac:dyDescent="0.25">
      <c r="A1521" s="183">
        <v>41787</v>
      </c>
      <c r="B1521" s="133"/>
      <c r="C1521" s="184">
        <v>146.69999999999999</v>
      </c>
    </row>
    <row r="1522" spans="1:3" x14ac:dyDescent="0.25">
      <c r="A1522" s="183">
        <v>41788</v>
      </c>
      <c r="B1522" s="133"/>
      <c r="C1522" s="184">
        <v>147.12</v>
      </c>
    </row>
    <row r="1523" spans="1:3" x14ac:dyDescent="0.25">
      <c r="A1523" s="183">
        <v>41789</v>
      </c>
      <c r="B1523" s="133"/>
      <c r="C1523" s="184">
        <v>146.51</v>
      </c>
    </row>
    <row r="1524" spans="1:3" x14ac:dyDescent="0.25">
      <c r="A1524" s="183">
        <v>41792</v>
      </c>
      <c r="B1524" s="133"/>
      <c r="C1524" s="184">
        <v>146.72999999999999</v>
      </c>
    </row>
    <row r="1525" spans="1:3" x14ac:dyDescent="0.25">
      <c r="A1525" s="183">
        <v>41793</v>
      </c>
      <c r="B1525" s="133"/>
      <c r="C1525" s="184">
        <v>146.15</v>
      </c>
    </row>
    <row r="1526" spans="1:3" x14ac:dyDescent="0.25">
      <c r="A1526" s="183">
        <v>41794</v>
      </c>
      <c r="B1526" s="133"/>
      <c r="C1526" s="184">
        <v>145.84</v>
      </c>
    </row>
    <row r="1527" spans="1:3" x14ac:dyDescent="0.25">
      <c r="A1527" s="183">
        <v>41795</v>
      </c>
      <c r="B1527" s="133"/>
      <c r="C1527" s="184">
        <v>145.27000000000001</v>
      </c>
    </row>
    <row r="1528" spans="1:3" x14ac:dyDescent="0.25">
      <c r="A1528" s="183">
        <v>41796</v>
      </c>
      <c r="B1528" s="133"/>
      <c r="C1528" s="184">
        <v>146.05000000000001</v>
      </c>
    </row>
    <row r="1529" spans="1:3" x14ac:dyDescent="0.25">
      <c r="A1529" s="183">
        <v>41799</v>
      </c>
      <c r="B1529" s="133"/>
      <c r="C1529" s="184">
        <v>146.29</v>
      </c>
    </row>
    <row r="1530" spans="1:3" x14ac:dyDescent="0.25">
      <c r="A1530" s="183">
        <v>41800</v>
      </c>
      <c r="B1530" s="133"/>
      <c r="C1530" s="184">
        <v>146.12</v>
      </c>
    </row>
    <row r="1531" spans="1:3" x14ac:dyDescent="0.25">
      <c r="A1531" s="183">
        <v>41801</v>
      </c>
      <c r="B1531" s="133"/>
      <c r="C1531" s="184">
        <v>145.55000000000001</v>
      </c>
    </row>
    <row r="1532" spans="1:3" x14ac:dyDescent="0.25">
      <c r="A1532" s="183">
        <v>41802</v>
      </c>
      <c r="B1532" s="133"/>
      <c r="C1532" s="184">
        <v>145.55000000000001</v>
      </c>
    </row>
    <row r="1533" spans="1:3" x14ac:dyDescent="0.25">
      <c r="A1533" s="183">
        <v>41803</v>
      </c>
      <c r="B1533" s="133"/>
      <c r="C1533" s="184">
        <v>146</v>
      </c>
    </row>
    <row r="1534" spans="1:3" x14ac:dyDescent="0.25">
      <c r="A1534" s="183">
        <v>41806</v>
      </c>
      <c r="B1534" s="133"/>
      <c r="C1534" s="184">
        <v>146.25</v>
      </c>
    </row>
    <row r="1535" spans="1:3" x14ac:dyDescent="0.25">
      <c r="A1535" s="183">
        <v>41807</v>
      </c>
      <c r="B1535" s="133"/>
      <c r="C1535" s="184">
        <v>146.04</v>
      </c>
    </row>
    <row r="1536" spans="1:3" x14ac:dyDescent="0.25">
      <c r="A1536" s="183">
        <v>41808</v>
      </c>
      <c r="B1536" s="133"/>
      <c r="C1536" s="184">
        <v>145.59</v>
      </c>
    </row>
    <row r="1537" spans="1:3" x14ac:dyDescent="0.25">
      <c r="A1537" s="183">
        <v>41809</v>
      </c>
      <c r="B1537" s="133"/>
      <c r="C1537" s="184">
        <v>146.4</v>
      </c>
    </row>
    <row r="1538" spans="1:3" x14ac:dyDescent="0.25">
      <c r="A1538" s="183">
        <v>41810</v>
      </c>
      <c r="B1538" s="133"/>
      <c r="C1538" s="184">
        <v>146.31</v>
      </c>
    </row>
    <row r="1539" spans="1:3" x14ac:dyDescent="0.25">
      <c r="A1539" s="183">
        <v>41813</v>
      </c>
      <c r="B1539" s="133"/>
      <c r="C1539" s="184">
        <v>146.38</v>
      </c>
    </row>
    <row r="1540" spans="1:3" x14ac:dyDescent="0.25">
      <c r="A1540" s="183">
        <v>41814</v>
      </c>
      <c r="B1540" s="133"/>
      <c r="C1540" s="184">
        <v>146.6</v>
      </c>
    </row>
    <row r="1541" spans="1:3" x14ac:dyDescent="0.25">
      <c r="A1541" s="183">
        <v>41815</v>
      </c>
      <c r="B1541" s="133"/>
      <c r="C1541" s="184">
        <v>146.69999999999999</v>
      </c>
    </row>
    <row r="1542" spans="1:3" x14ac:dyDescent="0.25">
      <c r="A1542" s="183">
        <v>41817</v>
      </c>
      <c r="B1542" s="133"/>
      <c r="C1542" s="184">
        <v>147.71</v>
      </c>
    </row>
    <row r="1543" spans="1:3" x14ac:dyDescent="0.25">
      <c r="A1543" s="183">
        <v>41820</v>
      </c>
      <c r="B1543" s="133"/>
      <c r="C1543" s="184">
        <v>147.75</v>
      </c>
    </row>
    <row r="1544" spans="1:3" x14ac:dyDescent="0.25">
      <c r="A1544" s="183">
        <v>41821</v>
      </c>
      <c r="B1544" s="133"/>
      <c r="C1544" s="184">
        <v>147.55000000000001</v>
      </c>
    </row>
    <row r="1545" spans="1:3" x14ac:dyDescent="0.25">
      <c r="A1545" s="183">
        <v>41822</v>
      </c>
      <c r="B1545" s="133"/>
      <c r="C1545" s="184">
        <v>147.69999999999999</v>
      </c>
    </row>
    <row r="1546" spans="1:3" x14ac:dyDescent="0.25">
      <c r="A1546" s="183">
        <v>41823</v>
      </c>
      <c r="B1546" s="133"/>
      <c r="C1546" s="184">
        <v>146.88</v>
      </c>
    </row>
    <row r="1547" spans="1:3" x14ac:dyDescent="0.25">
      <c r="A1547" s="183">
        <v>41824</v>
      </c>
      <c r="B1547" s="133"/>
      <c r="C1547" s="184">
        <v>147.27000000000001</v>
      </c>
    </row>
    <row r="1548" spans="1:3" x14ac:dyDescent="0.25">
      <c r="A1548" s="183">
        <v>41827</v>
      </c>
      <c r="B1548" s="133"/>
      <c r="C1548" s="184">
        <v>147.33000000000001</v>
      </c>
    </row>
    <row r="1549" spans="1:3" x14ac:dyDescent="0.25">
      <c r="A1549" s="183">
        <v>41828</v>
      </c>
      <c r="B1549" s="133"/>
      <c r="C1549" s="184">
        <v>147.54</v>
      </c>
    </row>
    <row r="1550" spans="1:3" x14ac:dyDescent="0.25">
      <c r="A1550" s="183">
        <v>41829</v>
      </c>
      <c r="B1550" s="133"/>
      <c r="C1550" s="184">
        <v>147.94999999999999</v>
      </c>
    </row>
    <row r="1551" spans="1:3" x14ac:dyDescent="0.25">
      <c r="A1551" s="183">
        <v>41830</v>
      </c>
      <c r="B1551" s="133"/>
      <c r="C1551" s="184">
        <v>148.5</v>
      </c>
    </row>
    <row r="1552" spans="1:3" x14ac:dyDescent="0.25">
      <c r="A1552" s="183">
        <v>41831</v>
      </c>
      <c r="B1552" s="133"/>
      <c r="C1552" s="184">
        <v>148.37</v>
      </c>
    </row>
    <row r="1553" spans="1:3" x14ac:dyDescent="0.25">
      <c r="A1553" s="183">
        <v>41834</v>
      </c>
      <c r="B1553" s="133"/>
      <c r="C1553" s="184">
        <v>148.28</v>
      </c>
    </row>
    <row r="1554" spans="1:3" x14ac:dyDescent="0.25">
      <c r="A1554" s="183">
        <v>41835</v>
      </c>
      <c r="B1554" s="133"/>
      <c r="C1554" s="184">
        <v>148.63</v>
      </c>
    </row>
    <row r="1555" spans="1:3" x14ac:dyDescent="0.25">
      <c r="A1555" s="183">
        <v>41836</v>
      </c>
      <c r="B1555" s="133"/>
      <c r="C1555" s="184">
        <v>148.57</v>
      </c>
    </row>
    <row r="1556" spans="1:3" x14ac:dyDescent="0.25">
      <c r="A1556" s="183">
        <v>41837</v>
      </c>
      <c r="B1556" s="133"/>
      <c r="C1556" s="184">
        <v>148.94999999999999</v>
      </c>
    </row>
    <row r="1557" spans="1:3" x14ac:dyDescent="0.25">
      <c r="A1557" s="183">
        <v>41838</v>
      </c>
      <c r="B1557" s="133"/>
      <c r="C1557" s="184">
        <v>149.15</v>
      </c>
    </row>
    <row r="1558" spans="1:3" x14ac:dyDescent="0.25">
      <c r="A1558" s="183">
        <v>41841</v>
      </c>
      <c r="B1558" s="133"/>
      <c r="C1558" s="184">
        <v>149.35</v>
      </c>
    </row>
    <row r="1559" spans="1:3" x14ac:dyDescent="0.25">
      <c r="A1559" s="183">
        <v>41842</v>
      </c>
      <c r="B1559" s="133"/>
      <c r="C1559" s="184">
        <v>149.22999999999999</v>
      </c>
    </row>
    <row r="1560" spans="1:3" x14ac:dyDescent="0.25">
      <c r="A1560" s="183">
        <v>41843</v>
      </c>
      <c r="B1560" s="133"/>
      <c r="C1560" s="184">
        <v>149.22</v>
      </c>
    </row>
    <row r="1561" spans="1:3" x14ac:dyDescent="0.25">
      <c r="A1561" s="183">
        <v>41844</v>
      </c>
      <c r="B1561" s="133"/>
      <c r="C1561" s="184">
        <v>149</v>
      </c>
    </row>
    <row r="1562" spans="1:3" x14ac:dyDescent="0.25">
      <c r="A1562" s="183">
        <v>41845</v>
      </c>
      <c r="B1562" s="133"/>
      <c r="C1562" s="184">
        <v>148.93</v>
      </c>
    </row>
    <row r="1563" spans="1:3" x14ac:dyDescent="0.25">
      <c r="A1563" s="183">
        <v>41848</v>
      </c>
      <c r="B1563" s="133"/>
      <c r="C1563" s="184">
        <v>149.30000000000001</v>
      </c>
    </row>
    <row r="1564" spans="1:3" x14ac:dyDescent="0.25">
      <c r="A1564" s="183">
        <v>41849</v>
      </c>
      <c r="B1564" s="133"/>
      <c r="C1564" s="184">
        <v>150.09</v>
      </c>
    </row>
    <row r="1565" spans="1:3" x14ac:dyDescent="0.25">
      <c r="A1565" s="183">
        <v>41850</v>
      </c>
      <c r="B1565" s="133"/>
      <c r="C1565" s="184">
        <v>150.19</v>
      </c>
    </row>
    <row r="1566" spans="1:3" x14ac:dyDescent="0.25">
      <c r="A1566" s="183">
        <v>41851</v>
      </c>
      <c r="B1566" s="133"/>
      <c r="C1566" s="184">
        <v>149.66999999999999</v>
      </c>
    </row>
    <row r="1567" spans="1:3" x14ac:dyDescent="0.25">
      <c r="A1567" s="183">
        <v>41852</v>
      </c>
      <c r="B1567" s="133"/>
      <c r="C1567" s="184">
        <v>149.07</v>
      </c>
    </row>
    <row r="1568" spans="1:3" x14ac:dyDescent="0.25">
      <c r="A1568" s="183">
        <v>41855</v>
      </c>
      <c r="B1568" s="133"/>
      <c r="C1568" s="184">
        <v>149.83000000000001</v>
      </c>
    </row>
    <row r="1569" spans="1:3" x14ac:dyDescent="0.25">
      <c r="A1569" s="183">
        <v>41856</v>
      </c>
      <c r="B1569" s="133"/>
      <c r="C1569" s="184">
        <v>149.62</v>
      </c>
    </row>
    <row r="1570" spans="1:3" x14ac:dyDescent="0.25">
      <c r="A1570" s="183">
        <v>41857</v>
      </c>
      <c r="B1570" s="133"/>
      <c r="C1570" s="184">
        <v>150.24</v>
      </c>
    </row>
    <row r="1571" spans="1:3" x14ac:dyDescent="0.25">
      <c r="A1571" s="183">
        <v>41858</v>
      </c>
      <c r="B1571" s="133"/>
      <c r="C1571" s="184">
        <v>150.68</v>
      </c>
    </row>
    <row r="1572" spans="1:3" x14ac:dyDescent="0.25">
      <c r="A1572" s="183">
        <v>41859</v>
      </c>
      <c r="B1572" s="133"/>
      <c r="C1572" s="184">
        <v>151.85</v>
      </c>
    </row>
    <row r="1573" spans="1:3" x14ac:dyDescent="0.25">
      <c r="A1573" s="183">
        <v>41862</v>
      </c>
      <c r="B1573" s="133"/>
      <c r="C1573" s="184">
        <v>151.35</v>
      </c>
    </row>
    <row r="1574" spans="1:3" x14ac:dyDescent="0.25">
      <c r="A1574" s="183">
        <v>41863</v>
      </c>
      <c r="B1574" s="133"/>
      <c r="C1574" s="184">
        <v>151.18</v>
      </c>
    </row>
    <row r="1575" spans="1:3" x14ac:dyDescent="0.25">
      <c r="A1575" s="183">
        <v>41864</v>
      </c>
      <c r="B1575" s="133"/>
      <c r="C1575" s="184">
        <v>150.72999999999999</v>
      </c>
    </row>
    <row r="1576" spans="1:3" x14ac:dyDescent="0.25">
      <c r="A1576" s="183">
        <v>41865</v>
      </c>
      <c r="B1576" s="133"/>
      <c r="C1576" s="184">
        <v>151.75</v>
      </c>
    </row>
    <row r="1577" spans="1:3" x14ac:dyDescent="0.25">
      <c r="A1577" s="183">
        <v>41866</v>
      </c>
      <c r="B1577" s="133"/>
      <c r="C1577" s="184">
        <v>151.83000000000001</v>
      </c>
    </row>
    <row r="1578" spans="1:3" x14ac:dyDescent="0.25">
      <c r="A1578" s="183">
        <v>41869</v>
      </c>
      <c r="B1578" s="133"/>
      <c r="C1578" s="184">
        <v>152.05000000000001</v>
      </c>
    </row>
    <row r="1579" spans="1:3" x14ac:dyDescent="0.25">
      <c r="A1579" s="183">
        <v>41870</v>
      </c>
      <c r="B1579" s="133"/>
      <c r="C1579" s="184">
        <v>151.91999999999999</v>
      </c>
    </row>
    <row r="1580" spans="1:3" x14ac:dyDescent="0.25">
      <c r="A1580" s="183">
        <v>41871</v>
      </c>
      <c r="B1580" s="133"/>
      <c r="C1580" s="184">
        <v>152.07</v>
      </c>
    </row>
    <row r="1581" spans="1:3" x14ac:dyDescent="0.25">
      <c r="A1581" s="183">
        <v>41872</v>
      </c>
      <c r="B1581" s="133"/>
      <c r="C1581" s="184">
        <v>152.11000000000001</v>
      </c>
    </row>
    <row r="1582" spans="1:3" x14ac:dyDescent="0.25">
      <c r="A1582" s="183">
        <v>41873</v>
      </c>
      <c r="B1582" s="133"/>
      <c r="C1582" s="184">
        <v>152.59</v>
      </c>
    </row>
    <row r="1583" spans="1:3" x14ac:dyDescent="0.25">
      <c r="A1583" s="183">
        <v>41876</v>
      </c>
      <c r="B1583" s="133"/>
      <c r="C1583" s="184">
        <v>153.16</v>
      </c>
    </row>
    <row r="1584" spans="1:3" x14ac:dyDescent="0.25">
      <c r="A1584" s="183">
        <v>41877</v>
      </c>
      <c r="B1584" s="133"/>
      <c r="C1584" s="184">
        <v>153.21</v>
      </c>
    </row>
    <row r="1585" spans="1:3" x14ac:dyDescent="0.25">
      <c r="A1585" s="183">
        <v>41878</v>
      </c>
      <c r="B1585" s="133"/>
      <c r="C1585" s="184">
        <v>153.36000000000001</v>
      </c>
    </row>
    <row r="1586" spans="1:3" x14ac:dyDescent="0.25">
      <c r="A1586" s="183">
        <v>41879</v>
      </c>
      <c r="B1586" s="133"/>
      <c r="C1586" s="184">
        <v>153.55000000000001</v>
      </c>
    </row>
    <row r="1587" spans="1:3" x14ac:dyDescent="0.25">
      <c r="A1587" s="183">
        <v>41880</v>
      </c>
      <c r="B1587" s="133"/>
      <c r="C1587" s="184">
        <v>153.85</v>
      </c>
    </row>
    <row r="1588" spans="1:3" x14ac:dyDescent="0.25">
      <c r="A1588" s="183">
        <v>41883</v>
      </c>
      <c r="B1588" s="133"/>
      <c r="C1588" s="184">
        <v>153.93</v>
      </c>
    </row>
    <row r="1589" spans="1:3" x14ac:dyDescent="0.25">
      <c r="A1589" s="183">
        <v>41884</v>
      </c>
      <c r="B1589" s="133"/>
      <c r="C1589" s="184">
        <v>153.05000000000001</v>
      </c>
    </row>
    <row r="1590" spans="1:3" x14ac:dyDescent="0.25">
      <c r="A1590" s="183">
        <v>41885</v>
      </c>
      <c r="B1590" s="133"/>
      <c r="C1590" s="184">
        <v>152.65</v>
      </c>
    </row>
    <row r="1591" spans="1:3" x14ac:dyDescent="0.25">
      <c r="A1591" s="183">
        <v>41886</v>
      </c>
      <c r="B1591" s="133"/>
      <c r="C1591" s="184">
        <v>152.69999999999999</v>
      </c>
    </row>
    <row r="1592" spans="1:3" x14ac:dyDescent="0.25">
      <c r="A1592" s="183">
        <v>41887</v>
      </c>
      <c r="B1592" s="133"/>
      <c r="C1592" s="184">
        <v>152.16</v>
      </c>
    </row>
    <row r="1593" spans="1:3" x14ac:dyDescent="0.25">
      <c r="A1593" s="183">
        <v>41890</v>
      </c>
      <c r="B1593" s="133"/>
      <c r="C1593" s="184">
        <v>152.9</v>
      </c>
    </row>
    <row r="1594" spans="1:3" x14ac:dyDescent="0.25">
      <c r="A1594" s="183">
        <v>41891</v>
      </c>
      <c r="B1594" s="133"/>
      <c r="C1594" s="184">
        <v>151.88</v>
      </c>
    </row>
    <row r="1595" spans="1:3" x14ac:dyDescent="0.25">
      <c r="A1595" s="183">
        <v>41892</v>
      </c>
      <c r="B1595" s="133"/>
      <c r="C1595" s="184">
        <v>151.4</v>
      </c>
    </row>
    <row r="1596" spans="1:3" x14ac:dyDescent="0.25">
      <c r="A1596" s="183">
        <v>41893</v>
      </c>
      <c r="B1596" s="133"/>
      <c r="C1596" s="184">
        <v>151.9</v>
      </c>
    </row>
    <row r="1597" spans="1:3" x14ac:dyDescent="0.25">
      <c r="A1597" s="183">
        <v>41894</v>
      </c>
      <c r="B1597" s="133"/>
      <c r="C1597" s="184">
        <v>151.4</v>
      </c>
    </row>
    <row r="1598" spans="1:3" x14ac:dyDescent="0.25">
      <c r="A1598" s="183">
        <v>41897</v>
      </c>
      <c r="B1598" s="133"/>
      <c r="C1598" s="184">
        <v>151.15</v>
      </c>
    </row>
    <row r="1599" spans="1:3" x14ac:dyDescent="0.25">
      <c r="A1599" s="183">
        <v>41898</v>
      </c>
      <c r="B1599" s="133"/>
      <c r="C1599" s="184">
        <v>151.63999999999999</v>
      </c>
    </row>
    <row r="1600" spans="1:3" x14ac:dyDescent="0.25">
      <c r="A1600" s="183">
        <v>41899</v>
      </c>
      <c r="B1600" s="133"/>
      <c r="C1600" s="184">
        <v>151.18</v>
      </c>
    </row>
    <row r="1601" spans="1:3" x14ac:dyDescent="0.25">
      <c r="A1601" s="183">
        <v>41900</v>
      </c>
      <c r="B1601" s="133"/>
      <c r="C1601" s="184">
        <v>151</v>
      </c>
    </row>
    <row r="1602" spans="1:3" x14ac:dyDescent="0.25">
      <c r="A1602" s="183">
        <v>41901</v>
      </c>
      <c r="B1602" s="133"/>
      <c r="C1602" s="184">
        <v>150.54</v>
      </c>
    </row>
    <row r="1603" spans="1:3" x14ac:dyDescent="0.25">
      <c r="A1603" s="183">
        <v>41904</v>
      </c>
      <c r="B1603" s="133"/>
      <c r="C1603" s="184">
        <v>151.57</v>
      </c>
    </row>
    <row r="1604" spans="1:3" x14ac:dyDescent="0.25">
      <c r="A1604" s="183">
        <v>41905</v>
      </c>
      <c r="B1604" s="133"/>
      <c r="C1604" s="184">
        <v>152.15</v>
      </c>
    </row>
    <row r="1605" spans="1:3" x14ac:dyDescent="0.25">
      <c r="A1605" s="183">
        <v>41906</v>
      </c>
      <c r="B1605" s="133"/>
      <c r="C1605" s="184">
        <v>152.19999999999999</v>
      </c>
    </row>
    <row r="1606" spans="1:3" x14ac:dyDescent="0.25">
      <c r="A1606" s="183">
        <v>41907</v>
      </c>
      <c r="B1606" s="133"/>
      <c r="C1606" s="184">
        <v>152.1</v>
      </c>
    </row>
    <row r="1607" spans="1:3" x14ac:dyDescent="0.25">
      <c r="A1607" s="183">
        <v>41908</v>
      </c>
      <c r="B1607" s="133"/>
      <c r="C1607" s="184">
        <v>152.74</v>
      </c>
    </row>
    <row r="1608" spans="1:3" x14ac:dyDescent="0.25">
      <c r="A1608" s="183">
        <v>41911</v>
      </c>
      <c r="B1608" s="133"/>
      <c r="C1608" s="184">
        <v>152.41</v>
      </c>
    </row>
    <row r="1609" spans="1:3" x14ac:dyDescent="0.25">
      <c r="A1609" s="183">
        <v>41912</v>
      </c>
      <c r="B1609" s="133"/>
      <c r="C1609" s="184">
        <v>152.5</v>
      </c>
    </row>
    <row r="1610" spans="1:3" x14ac:dyDescent="0.25">
      <c r="A1610" s="183">
        <v>41913</v>
      </c>
      <c r="B1610" s="133"/>
      <c r="C1610" s="184">
        <v>153.08000000000001</v>
      </c>
    </row>
    <row r="1611" spans="1:3" x14ac:dyDescent="0.25">
      <c r="A1611" s="183">
        <v>41914</v>
      </c>
      <c r="B1611" s="133"/>
      <c r="C1611" s="184">
        <v>153.47</v>
      </c>
    </row>
    <row r="1612" spans="1:3" x14ac:dyDescent="0.25">
      <c r="A1612" s="183">
        <v>41918</v>
      </c>
      <c r="B1612" s="133"/>
      <c r="C1612" s="184">
        <v>153.55000000000001</v>
      </c>
    </row>
    <row r="1613" spans="1:3" x14ac:dyDescent="0.25">
      <c r="A1613" s="183">
        <v>41919</v>
      </c>
      <c r="B1613" s="133"/>
      <c r="C1613" s="184">
        <v>153.4</v>
      </c>
    </row>
    <row r="1614" spans="1:3" x14ac:dyDescent="0.25">
      <c r="A1614" s="183">
        <v>41920</v>
      </c>
      <c r="B1614" s="133"/>
      <c r="C1614" s="184">
        <v>153.71</v>
      </c>
    </row>
    <row r="1615" spans="1:3" x14ac:dyDescent="0.25">
      <c r="A1615" s="183">
        <v>41921</v>
      </c>
      <c r="B1615" s="133"/>
      <c r="C1615" s="184">
        <v>153.65</v>
      </c>
    </row>
    <row r="1616" spans="1:3" x14ac:dyDescent="0.25">
      <c r="A1616" s="183">
        <v>41922</v>
      </c>
      <c r="B1616" s="133"/>
      <c r="C1616" s="184">
        <v>153.56</v>
      </c>
    </row>
    <row r="1617" spans="1:3" x14ac:dyDescent="0.25">
      <c r="A1617" s="183">
        <v>41925</v>
      </c>
      <c r="B1617" s="133"/>
      <c r="C1617" s="184">
        <v>153.68</v>
      </c>
    </row>
    <row r="1618" spans="1:3" x14ac:dyDescent="0.25">
      <c r="A1618" s="183">
        <v>41926</v>
      </c>
      <c r="B1618" s="133"/>
      <c r="C1618" s="184">
        <v>154.12</v>
      </c>
    </row>
    <row r="1619" spans="1:3" x14ac:dyDescent="0.25">
      <c r="A1619" s="183">
        <v>41927</v>
      </c>
      <c r="B1619" s="133"/>
      <c r="C1619" s="184">
        <v>155.18</v>
      </c>
    </row>
    <row r="1620" spans="1:3" x14ac:dyDescent="0.25">
      <c r="A1620" s="183">
        <v>41928</v>
      </c>
      <c r="B1620" s="133"/>
      <c r="C1620" s="184">
        <v>156.66999999999999</v>
      </c>
    </row>
    <row r="1621" spans="1:3" x14ac:dyDescent="0.25">
      <c r="A1621" s="183">
        <v>41929</v>
      </c>
      <c r="B1621" s="133"/>
      <c r="C1621" s="184">
        <v>154.63999999999999</v>
      </c>
    </row>
    <row r="1622" spans="1:3" x14ac:dyDescent="0.25">
      <c r="A1622" s="183">
        <v>41932</v>
      </c>
      <c r="B1622" s="133"/>
      <c r="C1622" s="184">
        <v>154.77000000000001</v>
      </c>
    </row>
    <row r="1623" spans="1:3" x14ac:dyDescent="0.25">
      <c r="A1623" s="183">
        <v>41933</v>
      </c>
      <c r="B1623" s="133"/>
      <c r="C1623" s="184">
        <v>154.53</v>
      </c>
    </row>
    <row r="1624" spans="1:3" x14ac:dyDescent="0.25">
      <c r="A1624" s="183">
        <v>41934</v>
      </c>
      <c r="B1624" s="133"/>
      <c r="C1624" s="184">
        <v>154.46</v>
      </c>
    </row>
    <row r="1625" spans="1:3" x14ac:dyDescent="0.25">
      <c r="A1625" s="183">
        <v>41935</v>
      </c>
      <c r="B1625" s="133"/>
      <c r="C1625" s="184">
        <v>153.93</v>
      </c>
    </row>
    <row r="1626" spans="1:3" x14ac:dyDescent="0.25">
      <c r="A1626" s="183">
        <v>41936</v>
      </c>
      <c r="B1626" s="133"/>
      <c r="C1626" s="184">
        <v>153.9</v>
      </c>
    </row>
    <row r="1627" spans="1:3" x14ac:dyDescent="0.25">
      <c r="A1627" s="183">
        <v>41939</v>
      </c>
      <c r="B1627" s="133"/>
      <c r="C1627" s="184">
        <v>153.94999999999999</v>
      </c>
    </row>
    <row r="1628" spans="1:3" x14ac:dyDescent="0.25">
      <c r="A1628" s="183">
        <v>41940</v>
      </c>
      <c r="B1628" s="133"/>
      <c r="C1628" s="184">
        <v>154.19</v>
      </c>
    </row>
    <row r="1629" spans="1:3" x14ac:dyDescent="0.25">
      <c r="A1629" s="183">
        <v>41941</v>
      </c>
      <c r="B1629" s="133"/>
      <c r="C1629" s="184">
        <v>154.15</v>
      </c>
    </row>
    <row r="1630" spans="1:3" x14ac:dyDescent="0.25">
      <c r="A1630" s="183">
        <v>41942</v>
      </c>
      <c r="B1630" s="133"/>
      <c r="C1630" s="184">
        <v>154.16999999999999</v>
      </c>
    </row>
    <row r="1631" spans="1:3" x14ac:dyDescent="0.25">
      <c r="A1631" s="183">
        <v>41943</v>
      </c>
      <c r="B1631" s="133"/>
      <c r="C1631" s="184">
        <v>154.59</v>
      </c>
    </row>
    <row r="1632" spans="1:3" x14ac:dyDescent="0.25">
      <c r="A1632" s="183">
        <v>41946</v>
      </c>
      <c r="B1632" s="133"/>
      <c r="C1632" s="184">
        <v>154.59</v>
      </c>
    </row>
    <row r="1633" spans="1:3" x14ac:dyDescent="0.25">
      <c r="A1633" s="183">
        <v>41947</v>
      </c>
      <c r="B1633" s="133"/>
      <c r="C1633" s="184">
        <v>154.74</v>
      </c>
    </row>
    <row r="1634" spans="1:3" x14ac:dyDescent="0.25">
      <c r="A1634" s="183">
        <v>41948</v>
      </c>
      <c r="B1634" s="133"/>
      <c r="C1634" s="184">
        <v>154.61000000000001</v>
      </c>
    </row>
    <row r="1635" spans="1:3" x14ac:dyDescent="0.25">
      <c r="A1635" s="183">
        <v>41949</v>
      </c>
      <c r="B1635" s="133"/>
      <c r="C1635" s="184">
        <v>154.55000000000001</v>
      </c>
    </row>
    <row r="1636" spans="1:3" x14ac:dyDescent="0.25">
      <c r="A1636" s="183">
        <v>41950</v>
      </c>
      <c r="B1636" s="133"/>
      <c r="C1636" s="184">
        <v>154.15</v>
      </c>
    </row>
    <row r="1637" spans="1:3" x14ac:dyDescent="0.25">
      <c r="A1637" s="183">
        <v>41953</v>
      </c>
      <c r="B1637" s="133"/>
      <c r="C1637" s="184">
        <v>154.82</v>
      </c>
    </row>
    <row r="1638" spans="1:3" x14ac:dyDescent="0.25">
      <c r="A1638" s="183">
        <v>41954</v>
      </c>
      <c r="B1638" s="133"/>
      <c r="C1638" s="184">
        <v>154.30000000000001</v>
      </c>
    </row>
    <row r="1639" spans="1:3" x14ac:dyDescent="0.25">
      <c r="A1639" s="183">
        <v>41955</v>
      </c>
      <c r="B1639" s="133"/>
      <c r="C1639" s="184">
        <v>154.93</v>
      </c>
    </row>
    <row r="1640" spans="1:3" x14ac:dyDescent="0.25">
      <c r="A1640" s="183">
        <v>41956</v>
      </c>
      <c r="B1640" s="133"/>
      <c r="C1640" s="184">
        <v>154.91</v>
      </c>
    </row>
    <row r="1641" spans="1:3" x14ac:dyDescent="0.25">
      <c r="A1641" s="183">
        <v>41957</v>
      </c>
      <c r="B1641" s="133"/>
      <c r="C1641" s="184">
        <v>155.27000000000001</v>
      </c>
    </row>
    <row r="1642" spans="1:3" x14ac:dyDescent="0.25">
      <c r="A1642" s="183">
        <v>41960</v>
      </c>
      <c r="B1642" s="133"/>
      <c r="C1642" s="184">
        <v>155.38</v>
      </c>
    </row>
    <row r="1643" spans="1:3" x14ac:dyDescent="0.25">
      <c r="A1643" s="183">
        <v>41961</v>
      </c>
      <c r="B1643" s="133"/>
      <c r="C1643" s="184">
        <v>155</v>
      </c>
    </row>
    <row r="1644" spans="1:3" x14ac:dyDescent="0.25">
      <c r="A1644" s="183">
        <v>41962</v>
      </c>
      <c r="B1644" s="133"/>
      <c r="C1644" s="184">
        <v>154.71</v>
      </c>
    </row>
    <row r="1645" spans="1:3" x14ac:dyDescent="0.25">
      <c r="A1645" s="183">
        <v>41963</v>
      </c>
      <c r="B1645" s="133"/>
      <c r="C1645" s="184">
        <v>154.72</v>
      </c>
    </row>
    <row r="1646" spans="1:3" x14ac:dyDescent="0.25">
      <c r="A1646" s="183">
        <v>41964</v>
      </c>
      <c r="B1646" s="133"/>
      <c r="C1646" s="184">
        <v>155.29</v>
      </c>
    </row>
    <row r="1647" spans="1:3" x14ac:dyDescent="0.25">
      <c r="A1647" s="183">
        <v>41967</v>
      </c>
      <c r="B1647" s="133"/>
      <c r="C1647" s="184">
        <v>155.1</v>
      </c>
    </row>
    <row r="1648" spans="1:3" x14ac:dyDescent="0.25">
      <c r="A1648" s="183">
        <v>41968</v>
      </c>
      <c r="B1648" s="133"/>
      <c r="C1648" s="184">
        <v>155.43</v>
      </c>
    </row>
    <row r="1649" spans="1:3" x14ac:dyDescent="0.25">
      <c r="A1649" s="183">
        <v>41969</v>
      </c>
      <c r="B1649" s="133"/>
      <c r="C1649" s="184">
        <v>155.97</v>
      </c>
    </row>
    <row r="1650" spans="1:3" x14ac:dyDescent="0.25">
      <c r="A1650" s="183">
        <v>41970</v>
      </c>
      <c r="B1650" s="133"/>
      <c r="C1650" s="184">
        <v>156.55000000000001</v>
      </c>
    </row>
    <row r="1651" spans="1:3" x14ac:dyDescent="0.25">
      <c r="A1651" s="183">
        <v>41971</v>
      </c>
      <c r="B1651" s="133"/>
      <c r="C1651" s="184">
        <v>156.80000000000001</v>
      </c>
    </row>
    <row r="1652" spans="1:3" x14ac:dyDescent="0.25">
      <c r="A1652" s="183">
        <v>41974</v>
      </c>
      <c r="B1652" s="133"/>
      <c r="C1652" s="184">
        <v>156.9</v>
      </c>
    </row>
    <row r="1653" spans="1:3" x14ac:dyDescent="0.25">
      <c r="A1653" s="183">
        <v>41975</v>
      </c>
      <c r="B1653" s="133"/>
      <c r="C1653" s="184">
        <v>156.19999999999999</v>
      </c>
    </row>
    <row r="1654" spans="1:3" x14ac:dyDescent="0.25">
      <c r="A1654" s="183">
        <v>41976</v>
      </c>
      <c r="B1654" s="133"/>
      <c r="C1654" s="184">
        <v>156.16999999999999</v>
      </c>
    </row>
    <row r="1655" spans="1:3" x14ac:dyDescent="0.25">
      <c r="A1655" s="183">
        <v>41977</v>
      </c>
      <c r="B1655" s="133"/>
      <c r="C1655" s="184">
        <v>155.83000000000001</v>
      </c>
    </row>
    <row r="1656" spans="1:3" x14ac:dyDescent="0.25">
      <c r="A1656" s="183">
        <v>41978</v>
      </c>
      <c r="B1656" s="133"/>
      <c r="C1656" s="184">
        <v>155.85</v>
      </c>
    </row>
    <row r="1657" spans="1:3" x14ac:dyDescent="0.25">
      <c r="A1657" s="183">
        <v>41981</v>
      </c>
      <c r="B1657" s="133"/>
      <c r="C1657" s="184">
        <v>156.25</v>
      </c>
    </row>
    <row r="1658" spans="1:3" x14ac:dyDescent="0.25">
      <c r="A1658" s="183">
        <v>41982</v>
      </c>
      <c r="B1658" s="133"/>
      <c r="C1658" s="184">
        <v>156.83000000000001</v>
      </c>
    </row>
    <row r="1659" spans="1:3" x14ac:dyDescent="0.25">
      <c r="A1659" s="183">
        <v>41983</v>
      </c>
      <c r="B1659" s="133"/>
      <c r="C1659" s="184">
        <v>157.37</v>
      </c>
    </row>
    <row r="1660" spans="1:3" x14ac:dyDescent="0.25">
      <c r="A1660" s="183">
        <v>41984</v>
      </c>
      <c r="B1660" s="133"/>
      <c r="C1660" s="184">
        <v>157.55000000000001</v>
      </c>
    </row>
    <row r="1661" spans="1:3" x14ac:dyDescent="0.25">
      <c r="A1661" s="183">
        <v>41985</v>
      </c>
      <c r="B1661" s="133"/>
      <c r="C1661" s="184">
        <v>158.08000000000001</v>
      </c>
    </row>
    <row r="1662" spans="1:3" x14ac:dyDescent="0.25">
      <c r="A1662" s="183">
        <v>41988</v>
      </c>
      <c r="B1662" s="133"/>
      <c r="C1662" s="184">
        <v>158.15</v>
      </c>
    </row>
    <row r="1663" spans="1:3" x14ac:dyDescent="0.25">
      <c r="A1663" s="183">
        <v>41989</v>
      </c>
      <c r="B1663" s="133"/>
      <c r="C1663" s="184">
        <v>158.68</v>
      </c>
    </row>
    <row r="1664" spans="1:3" x14ac:dyDescent="0.25">
      <c r="A1664" s="183">
        <v>41990</v>
      </c>
      <c r="B1664" s="133"/>
      <c r="C1664" s="184">
        <v>159.05000000000001</v>
      </c>
    </row>
    <row r="1665" spans="1:3" x14ac:dyDescent="0.25">
      <c r="A1665" s="183">
        <v>41991</v>
      </c>
      <c r="B1665" s="133"/>
      <c r="C1665" s="184">
        <v>159.05000000000001</v>
      </c>
    </row>
    <row r="1666" spans="1:3" x14ac:dyDescent="0.25">
      <c r="A1666" s="183">
        <v>41992</v>
      </c>
      <c r="B1666" s="133"/>
      <c r="C1666" s="184">
        <v>158.53</v>
      </c>
    </row>
    <row r="1667" spans="1:3" x14ac:dyDescent="0.25">
      <c r="A1667" s="183">
        <v>41995</v>
      </c>
      <c r="B1667" s="133"/>
      <c r="C1667" s="184">
        <v>158.69999999999999</v>
      </c>
    </row>
    <row r="1668" spans="1:3" x14ac:dyDescent="0.25">
      <c r="A1668" s="183">
        <v>41996</v>
      </c>
      <c r="B1668" s="133"/>
      <c r="C1668" s="184">
        <v>158.72999999999999</v>
      </c>
    </row>
    <row r="1669" spans="1:3" x14ac:dyDescent="0.25">
      <c r="A1669" s="183">
        <v>42002</v>
      </c>
      <c r="B1669" s="133"/>
      <c r="C1669" s="184">
        <v>159.13</v>
      </c>
    </row>
    <row r="1670" spans="1:3" x14ac:dyDescent="0.25">
      <c r="A1670" s="183">
        <v>42003</v>
      </c>
      <c r="B1670" s="133"/>
      <c r="C1670" s="184">
        <v>159.25</v>
      </c>
    </row>
    <row r="1671" spans="1:3" x14ac:dyDescent="0.25">
      <c r="A1671" s="183">
        <v>42006</v>
      </c>
      <c r="B1671" s="133"/>
      <c r="C1671" s="184">
        <v>159.55000000000001</v>
      </c>
    </row>
    <row r="1672" spans="1:3" x14ac:dyDescent="0.25">
      <c r="A1672" s="183">
        <v>42009</v>
      </c>
      <c r="B1672" s="133"/>
      <c r="C1672" s="184">
        <v>160.53</v>
      </c>
    </row>
    <row r="1673" spans="1:3" x14ac:dyDescent="0.25">
      <c r="A1673" s="183">
        <v>42010</v>
      </c>
      <c r="B1673" s="133"/>
      <c r="C1673" s="184">
        <v>161.62</v>
      </c>
    </row>
    <row r="1674" spans="1:3" x14ac:dyDescent="0.25">
      <c r="A1674" s="183">
        <v>42011</v>
      </c>
      <c r="B1674" s="133"/>
      <c r="C1674" s="184">
        <v>162.53</v>
      </c>
    </row>
    <row r="1675" spans="1:3" x14ac:dyDescent="0.25">
      <c r="A1675" s="183">
        <v>42013</v>
      </c>
      <c r="B1675" s="133"/>
      <c r="C1675" s="184">
        <v>161</v>
      </c>
    </row>
    <row r="1676" spans="1:3" x14ac:dyDescent="0.25">
      <c r="A1676" s="183">
        <v>42016</v>
      </c>
      <c r="B1676" s="133"/>
      <c r="C1676" s="184">
        <v>161.03</v>
      </c>
    </row>
    <row r="1677" spans="1:3" x14ac:dyDescent="0.25">
      <c r="A1677" s="183">
        <v>42017</v>
      </c>
      <c r="B1677" s="133"/>
      <c r="C1677" s="184">
        <v>161.9</v>
      </c>
    </row>
    <row r="1678" spans="1:3" x14ac:dyDescent="0.25">
      <c r="A1678" s="183">
        <v>42018</v>
      </c>
      <c r="B1678" s="133"/>
      <c r="C1678" s="184">
        <v>161.72</v>
      </c>
    </row>
    <row r="1679" spans="1:3" x14ac:dyDescent="0.25">
      <c r="A1679" s="183">
        <v>42019</v>
      </c>
      <c r="B1679" s="133"/>
      <c r="C1679" s="184">
        <v>162.05000000000001</v>
      </c>
    </row>
    <row r="1680" spans="1:3" x14ac:dyDescent="0.25">
      <c r="A1680" s="183">
        <v>42020</v>
      </c>
      <c r="B1680" s="133"/>
      <c r="C1680" s="184">
        <v>162.62</v>
      </c>
    </row>
    <row r="1681" spans="1:3" x14ac:dyDescent="0.25">
      <c r="A1681" s="183">
        <v>42023</v>
      </c>
      <c r="B1681" s="133"/>
      <c r="C1681" s="184">
        <v>162.58000000000001</v>
      </c>
    </row>
    <row r="1682" spans="1:3" x14ac:dyDescent="0.25">
      <c r="A1682" s="183">
        <v>42024</v>
      </c>
      <c r="B1682" s="133"/>
      <c r="C1682" s="184">
        <v>162.27000000000001</v>
      </c>
    </row>
    <row r="1683" spans="1:3" x14ac:dyDescent="0.25">
      <c r="A1683" s="183">
        <v>42025</v>
      </c>
      <c r="B1683" s="133"/>
      <c r="C1683" s="184">
        <v>161.51</v>
      </c>
    </row>
    <row r="1684" spans="1:3" x14ac:dyDescent="0.25">
      <c r="A1684" s="183">
        <v>42026</v>
      </c>
      <c r="B1684" s="133"/>
      <c r="C1684" s="184">
        <v>160.27000000000001</v>
      </c>
    </row>
    <row r="1685" spans="1:3" x14ac:dyDescent="0.25">
      <c r="A1685" s="183">
        <v>42027</v>
      </c>
      <c r="B1685" s="133"/>
      <c r="C1685" s="184">
        <v>163.05000000000001</v>
      </c>
    </row>
    <row r="1686" spans="1:3" x14ac:dyDescent="0.25">
      <c r="A1686" s="183">
        <v>42030</v>
      </c>
      <c r="B1686" s="133"/>
      <c r="C1686" s="184">
        <v>163.69</v>
      </c>
    </row>
    <row r="1687" spans="1:3" x14ac:dyDescent="0.25">
      <c r="A1687" s="183">
        <v>42031</v>
      </c>
      <c r="B1687" s="133"/>
      <c r="C1687" s="184">
        <v>163.43</v>
      </c>
    </row>
    <row r="1688" spans="1:3" x14ac:dyDescent="0.25">
      <c r="A1688" s="183">
        <v>42032</v>
      </c>
      <c r="B1688" s="133"/>
      <c r="C1688" s="184">
        <v>163.5</v>
      </c>
    </row>
    <row r="1689" spans="1:3" x14ac:dyDescent="0.25">
      <c r="A1689" s="183">
        <v>42033</v>
      </c>
      <c r="B1689" s="133"/>
      <c r="C1689" s="184">
        <v>164.17</v>
      </c>
    </row>
    <row r="1690" spans="1:3" x14ac:dyDescent="0.25">
      <c r="A1690" s="183">
        <v>42034</v>
      </c>
      <c r="B1690" s="133"/>
      <c r="C1690" s="184">
        <v>164.25</v>
      </c>
    </row>
    <row r="1691" spans="1:3" x14ac:dyDescent="0.25">
      <c r="A1691" s="183">
        <v>42037</v>
      </c>
      <c r="B1691" s="133"/>
      <c r="C1691" s="184">
        <v>165.35</v>
      </c>
    </row>
    <row r="1692" spans="1:3" x14ac:dyDescent="0.25">
      <c r="A1692" s="183">
        <v>42038</v>
      </c>
      <c r="B1692" s="133"/>
      <c r="C1692" s="184">
        <v>164.95</v>
      </c>
    </row>
    <row r="1693" spans="1:3" x14ac:dyDescent="0.25">
      <c r="A1693" s="183">
        <v>42039</v>
      </c>
      <c r="B1693" s="133"/>
      <c r="C1693" s="184">
        <v>164.52</v>
      </c>
    </row>
    <row r="1694" spans="1:3" x14ac:dyDescent="0.25">
      <c r="A1694" s="183">
        <v>42040</v>
      </c>
      <c r="B1694" s="133"/>
      <c r="C1694" s="184">
        <v>164.6</v>
      </c>
    </row>
    <row r="1695" spans="1:3" x14ac:dyDescent="0.25">
      <c r="A1695" s="183">
        <v>42041</v>
      </c>
      <c r="B1695" s="133"/>
      <c r="C1695" s="184">
        <v>164.56</v>
      </c>
    </row>
    <row r="1696" spans="1:3" x14ac:dyDescent="0.25">
      <c r="A1696" s="183">
        <v>42044</v>
      </c>
      <c r="B1696" s="133"/>
      <c r="C1696" s="184">
        <v>164.75</v>
      </c>
    </row>
    <row r="1697" spans="1:3" x14ac:dyDescent="0.25">
      <c r="A1697" s="183">
        <v>42045</v>
      </c>
      <c r="B1697" s="133"/>
      <c r="C1697" s="184">
        <v>164.23</v>
      </c>
    </row>
    <row r="1698" spans="1:3" x14ac:dyDescent="0.25">
      <c r="A1698" s="183">
        <v>42046</v>
      </c>
      <c r="B1698" s="133"/>
      <c r="C1698" s="184">
        <v>164.17</v>
      </c>
    </row>
    <row r="1699" spans="1:3" x14ac:dyDescent="0.25">
      <c r="A1699" s="183">
        <v>42047</v>
      </c>
      <c r="B1699" s="133"/>
      <c r="C1699" s="184">
        <v>164.15</v>
      </c>
    </row>
    <row r="1700" spans="1:3" x14ac:dyDescent="0.25">
      <c r="A1700" s="183">
        <v>42048</v>
      </c>
      <c r="B1700" s="133"/>
      <c r="C1700" s="184">
        <v>164.4</v>
      </c>
    </row>
    <row r="1701" spans="1:3" x14ac:dyDescent="0.25">
      <c r="A1701" s="183">
        <v>42051</v>
      </c>
      <c r="B1701" s="133"/>
      <c r="C1701" s="184">
        <v>164.06</v>
      </c>
    </row>
    <row r="1702" spans="1:3" x14ac:dyDescent="0.25">
      <c r="A1702" s="183">
        <v>42052</v>
      </c>
      <c r="B1702" s="133"/>
      <c r="C1702" s="184">
        <v>164.15</v>
      </c>
    </row>
    <row r="1703" spans="1:3" x14ac:dyDescent="0.25">
      <c r="A1703" s="183">
        <v>42053</v>
      </c>
      <c r="B1703" s="133"/>
      <c r="C1703" s="184">
        <v>163.47999999999999</v>
      </c>
    </row>
    <row r="1704" spans="1:3" x14ac:dyDescent="0.25">
      <c r="A1704" s="183">
        <v>42054</v>
      </c>
      <c r="B1704" s="133"/>
      <c r="C1704" s="184">
        <v>163.25</v>
      </c>
    </row>
    <row r="1705" spans="1:3" x14ac:dyDescent="0.25">
      <c r="A1705" s="183">
        <v>42055</v>
      </c>
      <c r="B1705" s="133"/>
      <c r="C1705" s="184">
        <v>162.94999999999999</v>
      </c>
    </row>
    <row r="1706" spans="1:3" x14ac:dyDescent="0.25">
      <c r="A1706" s="183">
        <v>42058</v>
      </c>
      <c r="B1706" s="133"/>
      <c r="C1706" s="184">
        <v>162.6</v>
      </c>
    </row>
    <row r="1707" spans="1:3" x14ac:dyDescent="0.25">
      <c r="A1707" s="183">
        <v>42059</v>
      </c>
      <c r="B1707" s="133"/>
      <c r="C1707" s="184">
        <v>162.75</v>
      </c>
    </row>
    <row r="1708" spans="1:3" x14ac:dyDescent="0.25">
      <c r="A1708" s="183">
        <v>42060</v>
      </c>
      <c r="B1708" s="133"/>
      <c r="C1708" s="184">
        <v>163.55000000000001</v>
      </c>
    </row>
    <row r="1709" spans="1:3" x14ac:dyDescent="0.25">
      <c r="A1709" s="183">
        <v>42061</v>
      </c>
      <c r="B1709" s="133"/>
      <c r="C1709" s="184">
        <v>164.4</v>
      </c>
    </row>
    <row r="1710" spans="1:3" x14ac:dyDescent="0.25">
      <c r="A1710" s="183">
        <v>42062</v>
      </c>
      <c r="B1710" s="133"/>
      <c r="C1710" s="184">
        <v>163.75</v>
      </c>
    </row>
    <row r="1711" spans="1:3" x14ac:dyDescent="0.25">
      <c r="A1711" s="183">
        <v>42065</v>
      </c>
      <c r="B1711" s="133"/>
      <c r="C1711" s="184">
        <v>163.69999999999999</v>
      </c>
    </row>
    <row r="1712" spans="1:3" x14ac:dyDescent="0.25">
      <c r="A1712" s="183">
        <v>42066</v>
      </c>
      <c r="B1712" s="133"/>
      <c r="C1712" s="184">
        <v>163.47</v>
      </c>
    </row>
    <row r="1713" spans="1:3" x14ac:dyDescent="0.25">
      <c r="A1713" s="183">
        <v>42067</v>
      </c>
      <c r="B1713" s="133"/>
      <c r="C1713" s="184">
        <v>163.04</v>
      </c>
    </row>
    <row r="1714" spans="1:3" x14ac:dyDescent="0.25">
      <c r="A1714" s="183">
        <v>42068</v>
      </c>
      <c r="B1714" s="133"/>
      <c r="C1714" s="184">
        <v>162.78</v>
      </c>
    </row>
    <row r="1715" spans="1:3" x14ac:dyDescent="0.25">
      <c r="A1715" s="183">
        <v>42069</v>
      </c>
      <c r="B1715" s="133"/>
      <c r="C1715" s="184">
        <v>163.75</v>
      </c>
    </row>
    <row r="1716" spans="1:3" x14ac:dyDescent="0.25">
      <c r="A1716" s="183">
        <v>42072</v>
      </c>
      <c r="B1716" s="133"/>
      <c r="C1716" s="184">
        <v>163.9</v>
      </c>
    </row>
    <row r="1717" spans="1:3" x14ac:dyDescent="0.25">
      <c r="A1717" s="183">
        <v>42073</v>
      </c>
      <c r="B1717" s="133"/>
      <c r="C1717" s="184">
        <v>165.23</v>
      </c>
    </row>
    <row r="1718" spans="1:3" x14ac:dyDescent="0.25">
      <c r="A1718" s="183">
        <v>42074</v>
      </c>
      <c r="B1718" s="133"/>
      <c r="C1718" s="184">
        <v>166.4</v>
      </c>
    </row>
    <row r="1719" spans="1:3" x14ac:dyDescent="0.25">
      <c r="A1719" s="183">
        <v>42075</v>
      </c>
      <c r="B1719" s="133"/>
      <c r="C1719" s="184">
        <v>167.13</v>
      </c>
    </row>
    <row r="1720" spans="1:3" x14ac:dyDescent="0.25">
      <c r="A1720" s="183">
        <v>42076</v>
      </c>
      <c r="B1720" s="133"/>
      <c r="C1720" s="184">
        <v>165.9</v>
      </c>
    </row>
    <row r="1721" spans="1:3" x14ac:dyDescent="0.25">
      <c r="A1721" s="183">
        <v>42079</v>
      </c>
      <c r="B1721" s="133"/>
      <c r="C1721" s="184">
        <v>165.52</v>
      </c>
    </row>
    <row r="1722" spans="1:3" x14ac:dyDescent="0.25">
      <c r="A1722" s="183">
        <v>42080</v>
      </c>
      <c r="B1722" s="133"/>
      <c r="C1722" s="184">
        <v>165.7</v>
      </c>
    </row>
    <row r="1723" spans="1:3" x14ac:dyDescent="0.25">
      <c r="A1723" s="183">
        <v>42081</v>
      </c>
      <c r="B1723" s="133"/>
      <c r="C1723" s="184">
        <v>165.75</v>
      </c>
    </row>
    <row r="1724" spans="1:3" x14ac:dyDescent="0.25">
      <c r="A1724" s="183">
        <v>42082</v>
      </c>
      <c r="B1724" s="133"/>
      <c r="C1724" s="184">
        <v>166.72</v>
      </c>
    </row>
    <row r="1725" spans="1:3" x14ac:dyDescent="0.25">
      <c r="A1725" s="183">
        <v>42083</v>
      </c>
      <c r="B1725" s="133"/>
      <c r="C1725" s="184">
        <v>166.58</v>
      </c>
    </row>
    <row r="1726" spans="1:3" x14ac:dyDescent="0.25">
      <c r="A1726" s="183">
        <v>42086</v>
      </c>
      <c r="B1726" s="133"/>
      <c r="C1726" s="184">
        <v>166.8</v>
      </c>
    </row>
    <row r="1727" spans="1:3" x14ac:dyDescent="0.25">
      <c r="A1727" s="183">
        <v>42087</v>
      </c>
      <c r="B1727" s="133"/>
      <c r="C1727" s="184">
        <v>166.32</v>
      </c>
    </row>
    <row r="1728" spans="1:3" x14ac:dyDescent="0.25">
      <c r="A1728" s="183">
        <v>42088</v>
      </c>
      <c r="B1728" s="133"/>
      <c r="C1728" s="184">
        <v>166.16</v>
      </c>
    </row>
    <row r="1729" spans="1:3" x14ac:dyDescent="0.25">
      <c r="A1729" s="183">
        <v>42089</v>
      </c>
      <c r="B1729" s="133"/>
      <c r="C1729" s="184">
        <v>166.26</v>
      </c>
    </row>
    <row r="1730" spans="1:3" x14ac:dyDescent="0.25">
      <c r="A1730" s="183">
        <v>42090</v>
      </c>
      <c r="B1730" s="133"/>
      <c r="C1730" s="184">
        <v>165.73</v>
      </c>
    </row>
    <row r="1731" spans="1:3" x14ac:dyDescent="0.25">
      <c r="A1731" s="183">
        <v>42093</v>
      </c>
      <c r="B1731" s="133"/>
      <c r="C1731" s="184">
        <v>166.58</v>
      </c>
    </row>
    <row r="1732" spans="1:3" x14ac:dyDescent="0.25">
      <c r="A1732" s="183">
        <v>42094</v>
      </c>
      <c r="B1732" s="133"/>
      <c r="C1732" s="184">
        <v>166.26</v>
      </c>
    </row>
    <row r="1733" spans="1:3" x14ac:dyDescent="0.25">
      <c r="A1733" s="183">
        <v>42095</v>
      </c>
      <c r="B1733" s="133"/>
      <c r="C1733" s="184">
        <v>166.62</v>
      </c>
    </row>
    <row r="1734" spans="1:3" x14ac:dyDescent="0.25">
      <c r="A1734" s="183">
        <v>42096</v>
      </c>
      <c r="B1734" s="133"/>
      <c r="C1734" s="184">
        <v>166.72</v>
      </c>
    </row>
    <row r="1735" spans="1:3" x14ac:dyDescent="0.25">
      <c r="A1735" s="183">
        <v>42101</v>
      </c>
      <c r="B1735" s="133"/>
      <c r="C1735" s="184">
        <v>166.29</v>
      </c>
    </row>
    <row r="1736" spans="1:3" x14ac:dyDescent="0.25">
      <c r="A1736" s="183">
        <v>42102</v>
      </c>
      <c r="B1736" s="133"/>
      <c r="C1736" s="184">
        <v>166.6</v>
      </c>
    </row>
    <row r="1737" spans="1:3" x14ac:dyDescent="0.25">
      <c r="A1737" s="183">
        <v>42103</v>
      </c>
      <c r="B1737" s="133"/>
      <c r="C1737" s="184">
        <v>166.68</v>
      </c>
    </row>
    <row r="1738" spans="1:3" x14ac:dyDescent="0.25">
      <c r="A1738" s="183">
        <v>42104</v>
      </c>
      <c r="B1738" s="133"/>
      <c r="C1738" s="184">
        <v>166.7</v>
      </c>
    </row>
    <row r="1739" spans="1:3" x14ac:dyDescent="0.25">
      <c r="A1739" s="183">
        <v>42107</v>
      </c>
      <c r="B1739" s="133"/>
      <c r="C1739" s="184">
        <v>166.87</v>
      </c>
    </row>
    <row r="1740" spans="1:3" x14ac:dyDescent="0.25">
      <c r="A1740" s="183">
        <v>42108</v>
      </c>
      <c r="B1740" s="133"/>
      <c r="C1740" s="184">
        <v>167.28</v>
      </c>
    </row>
    <row r="1741" spans="1:3" x14ac:dyDescent="0.25">
      <c r="A1741" s="183">
        <v>42109</v>
      </c>
      <c r="B1741" s="133"/>
      <c r="C1741" s="184">
        <v>167.55</v>
      </c>
    </row>
    <row r="1742" spans="1:3" x14ac:dyDescent="0.25">
      <c r="A1742" s="183">
        <v>42110</v>
      </c>
      <c r="B1742" s="133"/>
      <c r="C1742" s="184">
        <v>168.5</v>
      </c>
    </row>
    <row r="1743" spans="1:3" x14ac:dyDescent="0.25">
      <c r="A1743" s="183">
        <v>42111</v>
      </c>
      <c r="B1743" s="133"/>
      <c r="C1743" s="184">
        <v>168.7</v>
      </c>
    </row>
    <row r="1744" spans="1:3" x14ac:dyDescent="0.25">
      <c r="A1744" s="183">
        <v>42114</v>
      </c>
      <c r="B1744" s="133"/>
      <c r="C1744" s="184">
        <v>168.78</v>
      </c>
    </row>
    <row r="1745" spans="1:3" x14ac:dyDescent="0.25">
      <c r="A1745" s="183">
        <v>42115</v>
      </c>
      <c r="B1745" s="133"/>
      <c r="C1745" s="184">
        <v>168.62</v>
      </c>
    </row>
    <row r="1746" spans="1:3" x14ac:dyDescent="0.25">
      <c r="A1746" s="183">
        <v>42116</v>
      </c>
      <c r="B1746" s="133"/>
      <c r="C1746" s="184">
        <v>168.22</v>
      </c>
    </row>
    <row r="1747" spans="1:3" x14ac:dyDescent="0.25">
      <c r="A1747" s="183">
        <v>42117</v>
      </c>
      <c r="B1747" s="133"/>
      <c r="C1747" s="184">
        <v>167.23</v>
      </c>
    </row>
    <row r="1748" spans="1:3" x14ac:dyDescent="0.25">
      <c r="A1748" s="183">
        <v>42118</v>
      </c>
      <c r="B1748" s="133"/>
      <c r="C1748" s="184">
        <v>166.62</v>
      </c>
    </row>
    <row r="1749" spans="1:3" x14ac:dyDescent="0.25">
      <c r="A1749" s="183">
        <v>42121</v>
      </c>
      <c r="B1749" s="133"/>
      <c r="C1749" s="184">
        <v>167.24</v>
      </c>
    </row>
    <row r="1750" spans="1:3" x14ac:dyDescent="0.25">
      <c r="A1750" s="183">
        <v>42122</v>
      </c>
      <c r="B1750" s="133"/>
      <c r="C1750" s="184">
        <v>166.9</v>
      </c>
    </row>
    <row r="1751" spans="1:3" x14ac:dyDescent="0.25">
      <c r="A1751" s="183">
        <v>42123</v>
      </c>
      <c r="B1751" s="133"/>
      <c r="C1751" s="184">
        <v>165.75</v>
      </c>
    </row>
    <row r="1752" spans="1:3" x14ac:dyDescent="0.25">
      <c r="A1752" s="183">
        <v>42124</v>
      </c>
      <c r="B1752" s="133"/>
      <c r="C1752" s="184">
        <v>163.85</v>
      </c>
    </row>
    <row r="1753" spans="1:3" x14ac:dyDescent="0.25">
      <c r="A1753" s="183">
        <v>42128</v>
      </c>
      <c r="B1753" s="133"/>
      <c r="C1753" s="184">
        <v>162.65</v>
      </c>
    </row>
    <row r="1754" spans="1:3" x14ac:dyDescent="0.25">
      <c r="A1754" s="183">
        <v>42129</v>
      </c>
      <c r="B1754" s="133"/>
      <c r="C1754" s="184">
        <v>162.35</v>
      </c>
    </row>
    <row r="1755" spans="1:3" x14ac:dyDescent="0.25">
      <c r="A1755" s="183">
        <v>42130</v>
      </c>
      <c r="B1755" s="133"/>
      <c r="C1755" s="184">
        <v>160.4</v>
      </c>
    </row>
    <row r="1756" spans="1:3" x14ac:dyDescent="0.25">
      <c r="A1756" s="183">
        <v>42131</v>
      </c>
      <c r="B1756" s="133"/>
      <c r="C1756" s="184">
        <v>155.72</v>
      </c>
    </row>
    <row r="1757" spans="1:3" x14ac:dyDescent="0.25">
      <c r="A1757" s="183">
        <v>42132</v>
      </c>
      <c r="B1757" s="133"/>
      <c r="C1757" s="184">
        <v>159.25</v>
      </c>
    </row>
    <row r="1758" spans="1:3" x14ac:dyDescent="0.25">
      <c r="A1758" s="183">
        <v>42135</v>
      </c>
      <c r="B1758" s="133"/>
      <c r="C1758" s="184">
        <v>159</v>
      </c>
    </row>
    <row r="1759" spans="1:3" x14ac:dyDescent="0.25">
      <c r="A1759" s="183">
        <v>42136</v>
      </c>
      <c r="B1759" s="133"/>
      <c r="C1759" s="184">
        <v>156.94999999999999</v>
      </c>
    </row>
    <row r="1760" spans="1:3" x14ac:dyDescent="0.25">
      <c r="A1760" s="183">
        <v>42137</v>
      </c>
      <c r="B1760" s="133"/>
      <c r="C1760" s="184">
        <v>157.78</v>
      </c>
    </row>
    <row r="1761" spans="1:3" x14ac:dyDescent="0.25">
      <c r="A1761" s="183">
        <v>42138</v>
      </c>
      <c r="B1761" s="133"/>
      <c r="C1761" s="184">
        <v>156.25</v>
      </c>
    </row>
    <row r="1762" spans="1:3" x14ac:dyDescent="0.25">
      <c r="A1762" s="183">
        <v>42139</v>
      </c>
      <c r="B1762" s="133"/>
      <c r="C1762" s="184">
        <v>157.47999999999999</v>
      </c>
    </row>
    <row r="1763" spans="1:3" x14ac:dyDescent="0.25">
      <c r="A1763" s="183">
        <v>42142</v>
      </c>
      <c r="B1763" s="133"/>
      <c r="C1763" s="184">
        <v>157.5</v>
      </c>
    </row>
    <row r="1764" spans="1:3" x14ac:dyDescent="0.25">
      <c r="A1764" s="183">
        <v>42143</v>
      </c>
      <c r="B1764" s="133"/>
      <c r="C1764" s="184">
        <v>158.80000000000001</v>
      </c>
    </row>
    <row r="1765" spans="1:3" x14ac:dyDescent="0.25">
      <c r="A1765" s="183">
        <v>42144</v>
      </c>
      <c r="B1765" s="133"/>
      <c r="C1765" s="184">
        <v>158.35</v>
      </c>
    </row>
    <row r="1766" spans="1:3" x14ac:dyDescent="0.25">
      <c r="A1766" s="183">
        <v>42145</v>
      </c>
      <c r="B1766" s="133"/>
      <c r="C1766" s="184">
        <v>157.65</v>
      </c>
    </row>
    <row r="1767" spans="1:3" x14ac:dyDescent="0.25">
      <c r="A1767" s="183">
        <v>42146</v>
      </c>
      <c r="B1767" s="133"/>
      <c r="C1767" s="184">
        <v>158.15</v>
      </c>
    </row>
    <row r="1768" spans="1:3" x14ac:dyDescent="0.25">
      <c r="A1768" s="183">
        <v>42150</v>
      </c>
      <c r="B1768" s="133"/>
      <c r="C1768" s="184">
        <v>158.80000000000001</v>
      </c>
    </row>
    <row r="1769" spans="1:3" x14ac:dyDescent="0.25">
      <c r="A1769" s="183">
        <v>42151</v>
      </c>
      <c r="B1769" s="133"/>
      <c r="C1769" s="184">
        <v>159.13</v>
      </c>
    </row>
    <row r="1770" spans="1:3" x14ac:dyDescent="0.25">
      <c r="A1770" s="183">
        <v>42152</v>
      </c>
      <c r="B1770" s="133"/>
      <c r="C1770" s="184">
        <v>158.69999999999999</v>
      </c>
    </row>
    <row r="1771" spans="1:3" x14ac:dyDescent="0.25">
      <c r="A1771" s="183">
        <v>42153</v>
      </c>
      <c r="B1771" s="133"/>
      <c r="C1771" s="184">
        <v>159.22</v>
      </c>
    </row>
    <row r="1772" spans="1:3" x14ac:dyDescent="0.25">
      <c r="A1772" s="183">
        <v>42156</v>
      </c>
      <c r="B1772" s="133"/>
      <c r="C1772" s="184">
        <v>159.6</v>
      </c>
    </row>
    <row r="1773" spans="1:3" x14ac:dyDescent="0.25">
      <c r="A1773" s="183">
        <v>42157</v>
      </c>
      <c r="B1773" s="133"/>
      <c r="C1773" s="184">
        <v>157.78</v>
      </c>
    </row>
    <row r="1774" spans="1:3" x14ac:dyDescent="0.25">
      <c r="A1774" s="183">
        <v>42158</v>
      </c>
      <c r="B1774" s="133"/>
      <c r="C1774" s="184">
        <v>156.35</v>
      </c>
    </row>
    <row r="1775" spans="1:3" x14ac:dyDescent="0.25">
      <c r="A1775" s="183">
        <v>42159</v>
      </c>
      <c r="B1775" s="133"/>
      <c r="C1775" s="184">
        <v>152.6</v>
      </c>
    </row>
    <row r="1776" spans="1:3" x14ac:dyDescent="0.25">
      <c r="A1776" s="183">
        <v>42160</v>
      </c>
      <c r="B1776" s="133"/>
      <c r="C1776" s="184">
        <v>153.57</v>
      </c>
    </row>
    <row r="1777" spans="1:3" x14ac:dyDescent="0.25">
      <c r="A1777" s="183">
        <v>42163</v>
      </c>
      <c r="B1777" s="133"/>
      <c r="C1777" s="184">
        <v>153.4</v>
      </c>
    </row>
    <row r="1778" spans="1:3" x14ac:dyDescent="0.25">
      <c r="A1778" s="183">
        <v>42164</v>
      </c>
      <c r="B1778" s="133"/>
      <c r="C1778" s="184">
        <v>153.05000000000001</v>
      </c>
    </row>
    <row r="1779" spans="1:3" x14ac:dyDescent="0.25">
      <c r="A1779" s="183">
        <v>42165</v>
      </c>
      <c r="B1779" s="133"/>
      <c r="C1779" s="184">
        <v>151</v>
      </c>
    </row>
    <row r="1780" spans="1:3" x14ac:dyDescent="0.25">
      <c r="A1780" s="183">
        <v>42166</v>
      </c>
      <c r="B1780" s="133"/>
      <c r="C1780" s="184">
        <v>150.79</v>
      </c>
    </row>
    <row r="1781" spans="1:3" x14ac:dyDescent="0.25">
      <c r="A1781" s="183">
        <v>42167</v>
      </c>
      <c r="B1781" s="133"/>
      <c r="C1781" s="184">
        <v>152.44</v>
      </c>
    </row>
    <row r="1782" spans="1:3" x14ac:dyDescent="0.25">
      <c r="A1782" s="183">
        <v>42170</v>
      </c>
      <c r="B1782" s="133"/>
      <c r="C1782" s="184">
        <v>153.75</v>
      </c>
    </row>
    <row r="1783" spans="1:3" x14ac:dyDescent="0.25">
      <c r="A1783" s="183">
        <v>42171</v>
      </c>
      <c r="B1783" s="133"/>
      <c r="C1783" s="184">
        <v>154.44999999999999</v>
      </c>
    </row>
    <row r="1784" spans="1:3" x14ac:dyDescent="0.25">
      <c r="A1784" s="183">
        <v>42172</v>
      </c>
      <c r="B1784" s="133"/>
      <c r="C1784" s="184">
        <v>153.9</v>
      </c>
    </row>
    <row r="1785" spans="1:3" x14ac:dyDescent="0.25">
      <c r="A1785" s="183">
        <v>42173</v>
      </c>
      <c r="B1785" s="133"/>
      <c r="C1785" s="184">
        <v>154.85</v>
      </c>
    </row>
    <row r="1786" spans="1:3" x14ac:dyDescent="0.25">
      <c r="A1786" s="183">
        <v>42174</v>
      </c>
      <c r="B1786" s="133"/>
      <c r="C1786" s="184">
        <v>154.4</v>
      </c>
    </row>
    <row r="1787" spans="1:3" x14ac:dyDescent="0.25">
      <c r="A1787" s="183">
        <v>42177</v>
      </c>
      <c r="B1787" s="133"/>
      <c r="C1787" s="184">
        <v>153.47999999999999</v>
      </c>
    </row>
    <row r="1788" spans="1:3" x14ac:dyDescent="0.25">
      <c r="A1788" s="183">
        <v>42178</v>
      </c>
      <c r="B1788" s="133"/>
      <c r="C1788" s="184">
        <v>152.69999999999999</v>
      </c>
    </row>
    <row r="1789" spans="1:3" x14ac:dyDescent="0.25">
      <c r="A1789" s="183">
        <v>42179</v>
      </c>
      <c r="B1789" s="133"/>
      <c r="C1789" s="184">
        <v>152.80000000000001</v>
      </c>
    </row>
    <row r="1790" spans="1:3" x14ac:dyDescent="0.25">
      <c r="A1790" s="183">
        <v>42180</v>
      </c>
      <c r="B1790" s="133"/>
      <c r="C1790" s="184">
        <v>153</v>
      </c>
    </row>
    <row r="1791" spans="1:3" x14ac:dyDescent="0.25">
      <c r="A1791" s="183">
        <v>42181</v>
      </c>
      <c r="B1791" s="133"/>
      <c r="C1791" s="184">
        <v>152.69999999999999</v>
      </c>
    </row>
    <row r="1792" spans="1:3" x14ac:dyDescent="0.25">
      <c r="A1792" s="183">
        <v>42184</v>
      </c>
      <c r="B1792" s="133"/>
      <c r="C1792" s="184">
        <v>153.75</v>
      </c>
    </row>
    <row r="1793" spans="1:3" x14ac:dyDescent="0.25">
      <c r="A1793" s="183">
        <v>42185</v>
      </c>
      <c r="B1793" s="133"/>
      <c r="C1793" s="184">
        <v>153.69999999999999</v>
      </c>
    </row>
    <row r="1794" spans="1:3" x14ac:dyDescent="0.25">
      <c r="A1794" s="183">
        <v>42186</v>
      </c>
      <c r="B1794" s="133"/>
      <c r="C1794" s="184">
        <v>153.22999999999999</v>
      </c>
    </row>
    <row r="1795" spans="1:3" x14ac:dyDescent="0.25">
      <c r="A1795" s="183">
        <v>42187</v>
      </c>
      <c r="B1795" s="133"/>
      <c r="C1795" s="184">
        <v>152.19999999999999</v>
      </c>
    </row>
    <row r="1796" spans="1:3" x14ac:dyDescent="0.25">
      <c r="A1796" s="183">
        <v>42188</v>
      </c>
      <c r="B1796" s="133"/>
      <c r="C1796" s="184">
        <v>152.9</v>
      </c>
    </row>
    <row r="1797" spans="1:3" x14ac:dyDescent="0.25">
      <c r="A1797" s="183">
        <v>42191</v>
      </c>
      <c r="B1797" s="133"/>
      <c r="C1797" s="184">
        <v>154.44999999999999</v>
      </c>
    </row>
    <row r="1798" spans="1:3" x14ac:dyDescent="0.25">
      <c r="A1798" s="183">
        <v>42192</v>
      </c>
      <c r="B1798" s="133"/>
      <c r="C1798" s="184">
        <v>154.69999999999999</v>
      </c>
    </row>
    <row r="1799" spans="1:3" x14ac:dyDescent="0.25">
      <c r="A1799" s="183">
        <v>42193</v>
      </c>
      <c r="B1799" s="133"/>
      <c r="C1799" s="184">
        <v>156.44999999999999</v>
      </c>
    </row>
    <row r="1800" spans="1:3" x14ac:dyDescent="0.25">
      <c r="A1800" s="183">
        <v>42194</v>
      </c>
      <c r="B1800" s="133"/>
      <c r="C1800" s="184">
        <v>155.78</v>
      </c>
    </row>
    <row r="1801" spans="1:3" x14ac:dyDescent="0.25">
      <c r="A1801" s="183">
        <v>42195</v>
      </c>
      <c r="B1801" s="133"/>
      <c r="C1801" s="184">
        <v>153.65</v>
      </c>
    </row>
    <row r="1802" spans="1:3" x14ac:dyDescent="0.25">
      <c r="A1802" s="183">
        <v>42198</v>
      </c>
      <c r="B1802" s="133"/>
      <c r="C1802" s="184">
        <v>151.82</v>
      </c>
    </row>
    <row r="1803" spans="1:3" x14ac:dyDescent="0.25">
      <c r="A1803" s="183">
        <v>42199</v>
      </c>
      <c r="B1803" s="133"/>
      <c r="C1803" s="184">
        <v>153</v>
      </c>
    </row>
    <row r="1804" spans="1:3" x14ac:dyDescent="0.25">
      <c r="A1804" s="183">
        <v>42200</v>
      </c>
      <c r="B1804" s="133"/>
      <c r="C1804" s="184">
        <v>153.5</v>
      </c>
    </row>
    <row r="1805" spans="1:3" x14ac:dyDescent="0.25">
      <c r="A1805" s="183">
        <v>42201</v>
      </c>
      <c r="B1805" s="133"/>
      <c r="C1805" s="184">
        <v>154</v>
      </c>
    </row>
    <row r="1806" spans="1:3" x14ac:dyDescent="0.25">
      <c r="A1806" s="183">
        <v>42202</v>
      </c>
      <c r="B1806" s="133"/>
      <c r="C1806" s="184">
        <v>154.55000000000001</v>
      </c>
    </row>
    <row r="1807" spans="1:3" x14ac:dyDescent="0.25">
      <c r="A1807" s="183">
        <v>42205</v>
      </c>
      <c r="B1807" s="133"/>
      <c r="C1807" s="184">
        <v>155</v>
      </c>
    </row>
    <row r="1808" spans="1:3" x14ac:dyDescent="0.25">
      <c r="A1808" s="183">
        <v>42206</v>
      </c>
      <c r="B1808" s="133"/>
      <c r="C1808" s="184">
        <v>155.69999999999999</v>
      </c>
    </row>
    <row r="1809" spans="1:3" x14ac:dyDescent="0.25">
      <c r="A1809" s="183">
        <v>42207</v>
      </c>
      <c r="B1809" s="133"/>
      <c r="C1809" s="184">
        <v>155.13</v>
      </c>
    </row>
    <row r="1810" spans="1:3" x14ac:dyDescent="0.25">
      <c r="A1810" s="183">
        <v>42208</v>
      </c>
      <c r="B1810" s="133"/>
      <c r="C1810" s="184">
        <v>155.91</v>
      </c>
    </row>
    <row r="1811" spans="1:3" x14ac:dyDescent="0.25">
      <c r="A1811" s="183">
        <v>42209</v>
      </c>
      <c r="B1811" s="133"/>
      <c r="C1811" s="184">
        <v>155.99</v>
      </c>
    </row>
    <row r="1812" spans="1:3" x14ac:dyDescent="0.25">
      <c r="A1812" s="183">
        <v>42212</v>
      </c>
      <c r="B1812" s="133"/>
      <c r="C1812" s="184">
        <v>156.80000000000001</v>
      </c>
    </row>
    <row r="1813" spans="1:3" x14ac:dyDescent="0.25">
      <c r="A1813" s="183">
        <v>42213</v>
      </c>
      <c r="B1813" s="133"/>
      <c r="C1813" s="184">
        <v>156.05000000000001</v>
      </c>
    </row>
    <row r="1814" spans="1:3" x14ac:dyDescent="0.25">
      <c r="A1814" s="183">
        <v>42214</v>
      </c>
      <c r="B1814" s="133"/>
      <c r="C1814" s="184">
        <v>156.5</v>
      </c>
    </row>
    <row r="1815" spans="1:3" x14ac:dyDescent="0.25">
      <c r="A1815" s="183">
        <v>42215</v>
      </c>
      <c r="B1815" s="133"/>
      <c r="C1815" s="184">
        <v>156.55000000000001</v>
      </c>
    </row>
    <row r="1816" spans="1:3" x14ac:dyDescent="0.25">
      <c r="A1816" s="183">
        <v>42216</v>
      </c>
      <c r="B1816" s="133"/>
      <c r="C1816" s="184">
        <v>156.85</v>
      </c>
    </row>
    <row r="1817" spans="1:3" x14ac:dyDescent="0.25">
      <c r="A1817" s="183">
        <v>42219</v>
      </c>
      <c r="B1817" s="133"/>
      <c r="C1817" s="184">
        <v>157.18</v>
      </c>
    </row>
    <row r="1818" spans="1:3" x14ac:dyDescent="0.25">
      <c r="A1818" s="183">
        <v>42220</v>
      </c>
      <c r="B1818" s="133"/>
      <c r="C1818" s="184">
        <v>157.65</v>
      </c>
    </row>
    <row r="1819" spans="1:3" x14ac:dyDescent="0.25">
      <c r="A1819" s="183">
        <v>42221</v>
      </c>
      <c r="B1819" s="133"/>
      <c r="C1819" s="184">
        <v>156.69999999999999</v>
      </c>
    </row>
    <row r="1820" spans="1:3" x14ac:dyDescent="0.25">
      <c r="A1820" s="183">
        <v>42222</v>
      </c>
      <c r="B1820" s="133"/>
      <c r="C1820" s="184">
        <v>155.68</v>
      </c>
    </row>
    <row r="1821" spans="1:3" x14ac:dyDescent="0.25">
      <c r="A1821" s="183">
        <v>42223</v>
      </c>
      <c r="B1821" s="133"/>
      <c r="C1821" s="184">
        <v>155.65</v>
      </c>
    </row>
    <row r="1822" spans="1:3" x14ac:dyDescent="0.25">
      <c r="A1822" s="183">
        <v>42226</v>
      </c>
      <c r="B1822" s="133"/>
      <c r="C1822" s="184">
        <v>156.4</v>
      </c>
    </row>
    <row r="1823" spans="1:3" x14ac:dyDescent="0.25">
      <c r="A1823" s="183">
        <v>42227</v>
      </c>
      <c r="B1823" s="133"/>
      <c r="C1823" s="184">
        <v>156.5</v>
      </c>
    </row>
    <row r="1824" spans="1:3" x14ac:dyDescent="0.25">
      <c r="A1824" s="183">
        <v>42228</v>
      </c>
      <c r="B1824" s="133"/>
      <c r="C1824" s="184">
        <v>157.55000000000001</v>
      </c>
    </row>
    <row r="1825" spans="1:3" x14ac:dyDescent="0.25">
      <c r="A1825" s="183">
        <v>42229</v>
      </c>
      <c r="B1825" s="133"/>
      <c r="C1825" s="184">
        <v>157.30000000000001</v>
      </c>
    </row>
    <row r="1826" spans="1:3" x14ac:dyDescent="0.25">
      <c r="A1826" s="183">
        <v>42230</v>
      </c>
      <c r="B1826" s="133"/>
      <c r="C1826" s="184">
        <v>157.27000000000001</v>
      </c>
    </row>
    <row r="1827" spans="1:3" x14ac:dyDescent="0.25">
      <c r="A1827" s="183">
        <v>42233</v>
      </c>
      <c r="B1827" s="133"/>
      <c r="C1827" s="184">
        <v>157.12</v>
      </c>
    </row>
    <row r="1828" spans="1:3" x14ac:dyDescent="0.25">
      <c r="A1828" s="183">
        <v>42234</v>
      </c>
      <c r="B1828" s="133"/>
      <c r="C1828" s="184">
        <v>157.25</v>
      </c>
    </row>
    <row r="1829" spans="1:3" x14ac:dyDescent="0.25">
      <c r="A1829" s="183">
        <v>42235</v>
      </c>
      <c r="B1829" s="133"/>
      <c r="C1829" s="184">
        <v>157.01</v>
      </c>
    </row>
    <row r="1830" spans="1:3" x14ac:dyDescent="0.25">
      <c r="A1830" s="183">
        <v>42236</v>
      </c>
      <c r="B1830" s="133"/>
      <c r="C1830" s="184">
        <v>157.47999999999999</v>
      </c>
    </row>
    <row r="1831" spans="1:3" x14ac:dyDescent="0.25">
      <c r="A1831" s="183">
        <v>42237</v>
      </c>
      <c r="B1831" s="133"/>
      <c r="C1831" s="184">
        <v>157.87</v>
      </c>
    </row>
    <row r="1832" spans="1:3" x14ac:dyDescent="0.25">
      <c r="A1832" s="183">
        <v>42240</v>
      </c>
      <c r="B1832" s="133"/>
      <c r="C1832" s="184">
        <v>158.15</v>
      </c>
    </row>
    <row r="1833" spans="1:3" x14ac:dyDescent="0.25">
      <c r="A1833" s="183">
        <v>42241</v>
      </c>
      <c r="B1833" s="133"/>
      <c r="C1833" s="184">
        <v>156.99</v>
      </c>
    </row>
    <row r="1834" spans="1:3" x14ac:dyDescent="0.25">
      <c r="A1834" s="183">
        <v>42242</v>
      </c>
      <c r="B1834" s="133"/>
      <c r="C1834" s="184">
        <v>156.22999999999999</v>
      </c>
    </row>
    <row r="1835" spans="1:3" x14ac:dyDescent="0.25">
      <c r="A1835" s="183">
        <v>42243</v>
      </c>
      <c r="B1835" s="133"/>
      <c r="C1835" s="184">
        <v>155.75</v>
      </c>
    </row>
    <row r="1836" spans="1:3" x14ac:dyDescent="0.25">
      <c r="A1836" s="183">
        <v>42244</v>
      </c>
      <c r="B1836" s="133"/>
      <c r="C1836" s="184">
        <v>155.55000000000001</v>
      </c>
    </row>
    <row r="1837" spans="1:3" x14ac:dyDescent="0.25">
      <c r="A1837" s="183">
        <v>42247</v>
      </c>
      <c r="B1837" s="133"/>
      <c r="C1837" s="184">
        <v>155.5</v>
      </c>
    </row>
    <row r="1838" spans="1:3" x14ac:dyDescent="0.25">
      <c r="A1838" s="183">
        <v>42248</v>
      </c>
      <c r="B1838" s="133"/>
      <c r="C1838" s="184">
        <v>154.44999999999999</v>
      </c>
    </row>
    <row r="1839" spans="1:3" x14ac:dyDescent="0.25">
      <c r="A1839" s="183">
        <v>42249</v>
      </c>
      <c r="B1839" s="133"/>
      <c r="C1839" s="184">
        <v>154.88</v>
      </c>
    </row>
    <row r="1840" spans="1:3" x14ac:dyDescent="0.25">
      <c r="A1840" s="183">
        <v>42250</v>
      </c>
      <c r="B1840" s="133"/>
      <c r="C1840" s="184">
        <v>154.78</v>
      </c>
    </row>
    <row r="1841" spans="1:3" x14ac:dyDescent="0.25">
      <c r="A1841" s="183">
        <v>42251</v>
      </c>
      <c r="B1841" s="133"/>
      <c r="C1841" s="184">
        <v>156.05000000000001</v>
      </c>
    </row>
    <row r="1842" spans="1:3" x14ac:dyDescent="0.25">
      <c r="A1842" s="183">
        <v>42254</v>
      </c>
      <c r="B1842" s="133"/>
      <c r="C1842" s="184">
        <v>156.18</v>
      </c>
    </row>
    <row r="1843" spans="1:3" x14ac:dyDescent="0.25">
      <c r="A1843" s="183">
        <v>42255</v>
      </c>
      <c r="B1843" s="133"/>
      <c r="C1843" s="184">
        <v>156.12</v>
      </c>
    </row>
    <row r="1844" spans="1:3" x14ac:dyDescent="0.25">
      <c r="A1844" s="183">
        <v>42256</v>
      </c>
      <c r="B1844" s="133"/>
      <c r="C1844" s="184">
        <v>155.75</v>
      </c>
    </row>
    <row r="1845" spans="1:3" x14ac:dyDescent="0.25">
      <c r="A1845" s="183">
        <v>42257</v>
      </c>
      <c r="B1845" s="133"/>
      <c r="C1845" s="184">
        <v>155.97</v>
      </c>
    </row>
    <row r="1846" spans="1:3" x14ac:dyDescent="0.25">
      <c r="A1846" s="183">
        <v>42258</v>
      </c>
      <c r="B1846" s="133"/>
      <c r="C1846" s="184">
        <v>155.97</v>
      </c>
    </row>
    <row r="1847" spans="1:3" x14ac:dyDescent="0.25">
      <c r="A1847" s="183">
        <v>42261</v>
      </c>
      <c r="B1847" s="133"/>
      <c r="C1847" s="184">
        <v>156.32</v>
      </c>
    </row>
    <row r="1848" spans="1:3" x14ac:dyDescent="0.25">
      <c r="A1848" s="183">
        <v>42262</v>
      </c>
      <c r="B1848" s="133"/>
      <c r="C1848" s="184">
        <v>156.11000000000001</v>
      </c>
    </row>
    <row r="1849" spans="1:3" x14ac:dyDescent="0.25">
      <c r="A1849" s="183">
        <v>42263</v>
      </c>
      <c r="B1849" s="133"/>
      <c r="C1849" s="184">
        <v>154.97999999999999</v>
      </c>
    </row>
    <row r="1850" spans="1:3" x14ac:dyDescent="0.25">
      <c r="A1850" s="183">
        <v>42264</v>
      </c>
      <c r="B1850" s="133"/>
      <c r="C1850" s="184">
        <v>154.58000000000001</v>
      </c>
    </row>
    <row r="1851" spans="1:3" x14ac:dyDescent="0.25">
      <c r="A1851" s="183">
        <v>42265</v>
      </c>
      <c r="B1851" s="133"/>
      <c r="C1851" s="184">
        <v>156.05000000000001</v>
      </c>
    </row>
    <row r="1852" spans="1:3" x14ac:dyDescent="0.25">
      <c r="A1852" s="183">
        <v>42268</v>
      </c>
      <c r="B1852" s="133"/>
      <c r="C1852" s="184">
        <v>156.1</v>
      </c>
    </row>
    <row r="1853" spans="1:3" x14ac:dyDescent="0.25">
      <c r="A1853" s="183">
        <v>42269</v>
      </c>
      <c r="B1853" s="133"/>
      <c r="C1853" s="184">
        <v>156.65</v>
      </c>
    </row>
    <row r="1854" spans="1:3" x14ac:dyDescent="0.25">
      <c r="A1854" s="183">
        <v>42270</v>
      </c>
      <c r="B1854" s="133"/>
      <c r="C1854" s="184">
        <v>156.94999999999999</v>
      </c>
    </row>
    <row r="1855" spans="1:3" x14ac:dyDescent="0.25">
      <c r="A1855" s="183">
        <v>42271</v>
      </c>
      <c r="B1855" s="133"/>
      <c r="C1855" s="184">
        <v>157.1</v>
      </c>
    </row>
    <row r="1856" spans="1:3" x14ac:dyDescent="0.25">
      <c r="A1856" s="183">
        <v>42272</v>
      </c>
      <c r="B1856" s="133"/>
      <c r="C1856" s="184">
        <v>156.65</v>
      </c>
    </row>
    <row r="1857" spans="1:3" x14ac:dyDescent="0.25">
      <c r="A1857" s="183">
        <v>42275</v>
      </c>
      <c r="B1857" s="133"/>
      <c r="C1857" s="184">
        <v>156.83000000000001</v>
      </c>
    </row>
    <row r="1858" spans="1:3" x14ac:dyDescent="0.25">
      <c r="A1858" s="183">
        <v>42276</v>
      </c>
      <c r="B1858" s="133"/>
      <c r="C1858" s="184">
        <v>157.25</v>
      </c>
    </row>
    <row r="1859" spans="1:3" x14ac:dyDescent="0.25">
      <c r="A1859" s="183">
        <v>42277</v>
      </c>
      <c r="B1859" s="133"/>
      <c r="C1859" s="184">
        <v>157</v>
      </c>
    </row>
    <row r="1860" spans="1:3" x14ac:dyDescent="0.25">
      <c r="A1860" s="183">
        <v>42278</v>
      </c>
      <c r="B1860" s="133"/>
      <c r="C1860" s="184">
        <v>157.41999999999999</v>
      </c>
    </row>
    <row r="1861" spans="1:3" x14ac:dyDescent="0.25">
      <c r="A1861" s="183">
        <v>42279</v>
      </c>
      <c r="B1861" s="133"/>
      <c r="C1861" s="184">
        <v>157.63999999999999</v>
      </c>
    </row>
    <row r="1862" spans="1:3" x14ac:dyDescent="0.25">
      <c r="A1862" s="183">
        <v>42282</v>
      </c>
      <c r="B1862" s="133"/>
      <c r="C1862" s="184">
        <v>158.05000000000001</v>
      </c>
    </row>
    <row r="1863" spans="1:3" x14ac:dyDescent="0.25">
      <c r="A1863" s="183">
        <v>42283</v>
      </c>
      <c r="B1863" s="133"/>
      <c r="C1863" s="184">
        <v>157.30000000000001</v>
      </c>
    </row>
    <row r="1864" spans="1:3" x14ac:dyDescent="0.25">
      <c r="A1864" s="183">
        <v>42284</v>
      </c>
      <c r="B1864" s="133"/>
      <c r="C1864" s="184">
        <v>156.65</v>
      </c>
    </row>
    <row r="1865" spans="1:3" x14ac:dyDescent="0.25">
      <c r="A1865" s="183">
        <v>42285</v>
      </c>
      <c r="B1865" s="133"/>
      <c r="C1865" s="184">
        <v>157.57</v>
      </c>
    </row>
    <row r="1866" spans="1:3" x14ac:dyDescent="0.25">
      <c r="A1866" s="183">
        <v>42286</v>
      </c>
      <c r="B1866" s="133"/>
      <c r="C1866" s="184">
        <v>157.05000000000001</v>
      </c>
    </row>
    <row r="1867" spans="1:3" x14ac:dyDescent="0.25">
      <c r="A1867" s="183">
        <v>42289</v>
      </c>
      <c r="B1867" s="133"/>
      <c r="C1867" s="184">
        <v>156.94</v>
      </c>
    </row>
    <row r="1868" spans="1:3" x14ac:dyDescent="0.25">
      <c r="A1868" s="183">
        <v>42290</v>
      </c>
      <c r="B1868" s="133"/>
      <c r="C1868" s="184">
        <v>157.66</v>
      </c>
    </row>
    <row r="1869" spans="1:3" x14ac:dyDescent="0.25">
      <c r="A1869" s="183">
        <v>42291</v>
      </c>
      <c r="B1869" s="133"/>
      <c r="C1869" s="184">
        <v>157.61000000000001</v>
      </c>
    </row>
    <row r="1870" spans="1:3" x14ac:dyDescent="0.25">
      <c r="A1870" s="183">
        <v>42292</v>
      </c>
      <c r="B1870" s="133"/>
      <c r="C1870" s="184">
        <v>157.88</v>
      </c>
    </row>
    <row r="1871" spans="1:3" x14ac:dyDescent="0.25">
      <c r="A1871" s="183">
        <v>42293</v>
      </c>
      <c r="B1871" s="133"/>
      <c r="C1871" s="184">
        <v>157.83000000000001</v>
      </c>
    </row>
    <row r="1872" spans="1:3" x14ac:dyDescent="0.25">
      <c r="A1872" s="183">
        <v>42296</v>
      </c>
      <c r="B1872" s="133"/>
      <c r="C1872" s="184">
        <v>157.59</v>
      </c>
    </row>
    <row r="1873" spans="1:3" x14ac:dyDescent="0.25">
      <c r="A1873" s="183">
        <v>42297</v>
      </c>
      <c r="B1873" s="133"/>
      <c r="C1873" s="184">
        <v>157.35</v>
      </c>
    </row>
    <row r="1874" spans="1:3" x14ac:dyDescent="0.25">
      <c r="A1874" s="183">
        <v>42298</v>
      </c>
      <c r="B1874" s="133"/>
      <c r="C1874" s="184">
        <v>157.02000000000001</v>
      </c>
    </row>
    <row r="1875" spans="1:3" x14ac:dyDescent="0.25">
      <c r="A1875" s="183">
        <v>42299</v>
      </c>
      <c r="B1875" s="133"/>
      <c r="C1875" s="184">
        <v>157.44</v>
      </c>
    </row>
    <row r="1876" spans="1:3" x14ac:dyDescent="0.25">
      <c r="A1876" s="183">
        <v>42300</v>
      </c>
      <c r="B1876" s="133"/>
      <c r="C1876" s="184">
        <v>158.37</v>
      </c>
    </row>
    <row r="1877" spans="1:3" x14ac:dyDescent="0.25">
      <c r="A1877" s="183">
        <v>42303</v>
      </c>
      <c r="B1877" s="133"/>
      <c r="C1877" s="184">
        <v>158.41</v>
      </c>
    </row>
    <row r="1878" spans="1:3" x14ac:dyDescent="0.25">
      <c r="A1878" s="183">
        <v>42304</v>
      </c>
      <c r="B1878" s="133"/>
      <c r="C1878" s="184">
        <v>158.61000000000001</v>
      </c>
    </row>
    <row r="1879" spans="1:3" x14ac:dyDescent="0.25">
      <c r="A1879" s="183">
        <v>42305</v>
      </c>
      <c r="B1879" s="133"/>
      <c r="C1879" s="184">
        <v>159.41999999999999</v>
      </c>
    </row>
    <row r="1880" spans="1:3" x14ac:dyDescent="0.25">
      <c r="A1880" s="183">
        <v>42306</v>
      </c>
      <c r="B1880" s="133"/>
      <c r="C1880" s="184">
        <v>159.22999999999999</v>
      </c>
    </row>
    <row r="1881" spans="1:3" x14ac:dyDescent="0.25">
      <c r="A1881" s="183">
        <v>42307</v>
      </c>
      <c r="B1881" s="133"/>
      <c r="C1881" s="184">
        <v>158.41</v>
      </c>
    </row>
    <row r="1882" spans="1:3" x14ac:dyDescent="0.25">
      <c r="A1882" s="183">
        <v>42310</v>
      </c>
      <c r="B1882" s="133"/>
      <c r="C1882" s="184">
        <v>157.41</v>
      </c>
    </row>
    <row r="1883" spans="1:3" x14ac:dyDescent="0.25">
      <c r="A1883" s="183">
        <v>42311</v>
      </c>
      <c r="B1883" s="133"/>
      <c r="C1883" s="184">
        <v>157.63</v>
      </c>
    </row>
    <row r="1884" spans="1:3" x14ac:dyDescent="0.25">
      <c r="A1884" s="183">
        <v>42312</v>
      </c>
      <c r="B1884" s="133"/>
      <c r="C1884" s="184">
        <v>157.22</v>
      </c>
    </row>
    <row r="1885" spans="1:3" x14ac:dyDescent="0.25">
      <c r="A1885" s="183">
        <v>42313</v>
      </c>
      <c r="B1885" s="133"/>
      <c r="C1885" s="184">
        <v>156.79</v>
      </c>
    </row>
    <row r="1886" spans="1:3" x14ac:dyDescent="0.25">
      <c r="A1886" s="183">
        <v>42314</v>
      </c>
      <c r="B1886" s="133"/>
      <c r="C1886" s="184">
        <v>156.4</v>
      </c>
    </row>
    <row r="1887" spans="1:3" x14ac:dyDescent="0.25">
      <c r="A1887" s="183">
        <v>42317</v>
      </c>
      <c r="B1887" s="133"/>
      <c r="C1887" s="184">
        <v>154.84</v>
      </c>
    </row>
    <row r="1888" spans="1:3" x14ac:dyDescent="0.25">
      <c r="A1888" s="183">
        <v>42319</v>
      </c>
      <c r="B1888" s="133"/>
      <c r="C1888" s="184">
        <v>156</v>
      </c>
    </row>
    <row r="1889" spans="1:3" x14ac:dyDescent="0.25">
      <c r="A1889" s="183">
        <v>42320</v>
      </c>
      <c r="B1889" s="133"/>
      <c r="C1889" s="184">
        <v>156.27000000000001</v>
      </c>
    </row>
    <row r="1890" spans="1:3" x14ac:dyDescent="0.25">
      <c r="A1890" s="183">
        <v>42321</v>
      </c>
      <c r="B1890" s="133"/>
      <c r="C1890" s="184">
        <v>156.76</v>
      </c>
    </row>
    <row r="1891" spans="1:3" x14ac:dyDescent="0.25">
      <c r="A1891" s="183">
        <v>42324</v>
      </c>
      <c r="B1891" s="133"/>
      <c r="C1891" s="184">
        <v>156.91999999999999</v>
      </c>
    </row>
    <row r="1892" spans="1:3" x14ac:dyDescent="0.25">
      <c r="A1892" s="183">
        <v>42325</v>
      </c>
      <c r="B1892" s="133"/>
      <c r="C1892" s="184">
        <v>157.37</v>
      </c>
    </row>
    <row r="1893" spans="1:3" x14ac:dyDescent="0.25">
      <c r="A1893" s="183">
        <v>42326</v>
      </c>
      <c r="B1893" s="133"/>
      <c r="C1893" s="184">
        <v>157.78</v>
      </c>
    </row>
    <row r="1894" spans="1:3" x14ac:dyDescent="0.25">
      <c r="A1894" s="183">
        <v>42327</v>
      </c>
      <c r="B1894" s="133"/>
      <c r="C1894" s="184">
        <v>158.04</v>
      </c>
    </row>
    <row r="1895" spans="1:3" x14ac:dyDescent="0.25">
      <c r="A1895" s="183">
        <v>42328</v>
      </c>
      <c r="B1895" s="133"/>
      <c r="C1895" s="184">
        <v>158.08000000000001</v>
      </c>
    </row>
    <row r="1896" spans="1:3" x14ac:dyDescent="0.25">
      <c r="A1896" s="183">
        <v>42331</v>
      </c>
      <c r="B1896" s="133"/>
      <c r="C1896" s="184">
        <v>157.85</v>
      </c>
    </row>
    <row r="1897" spans="1:3" x14ac:dyDescent="0.25">
      <c r="A1897" s="183">
        <v>42333</v>
      </c>
      <c r="B1897" s="133"/>
      <c r="C1897" s="184">
        <v>158.1</v>
      </c>
    </row>
    <row r="1898" spans="1:3" x14ac:dyDescent="0.25">
      <c r="A1898" s="183">
        <v>42334</v>
      </c>
      <c r="B1898" s="133"/>
      <c r="C1898" s="184">
        <v>158.32</v>
      </c>
    </row>
    <row r="1899" spans="1:3" x14ac:dyDescent="0.25">
      <c r="A1899" s="183">
        <v>42335</v>
      </c>
      <c r="B1899" s="133"/>
      <c r="C1899" s="184">
        <v>158.46</v>
      </c>
    </row>
    <row r="1900" spans="1:3" x14ac:dyDescent="0.25">
      <c r="A1900" s="183">
        <v>42338</v>
      </c>
      <c r="B1900" s="133"/>
      <c r="C1900" s="184">
        <v>158.08000000000001</v>
      </c>
    </row>
    <row r="1901" spans="1:3" x14ac:dyDescent="0.25">
      <c r="A1901" s="183">
        <v>42339</v>
      </c>
      <c r="B1901" s="133"/>
      <c r="C1901" s="184">
        <v>157.55000000000001</v>
      </c>
    </row>
    <row r="1902" spans="1:3" x14ac:dyDescent="0.25">
      <c r="A1902" s="183">
        <v>42340</v>
      </c>
      <c r="B1902" s="133"/>
      <c r="C1902" s="184">
        <v>158.01</v>
      </c>
    </row>
    <row r="1903" spans="1:3" x14ac:dyDescent="0.25">
      <c r="A1903" s="183">
        <v>42341</v>
      </c>
      <c r="B1903" s="133"/>
      <c r="C1903" s="184">
        <v>157.35</v>
      </c>
    </row>
    <row r="1904" spans="1:3" x14ac:dyDescent="0.25">
      <c r="A1904" s="183">
        <v>42342</v>
      </c>
      <c r="B1904" s="133"/>
      <c r="C1904" s="184">
        <v>155.06</v>
      </c>
    </row>
    <row r="1905" spans="1:3" x14ac:dyDescent="0.25">
      <c r="A1905" s="183">
        <v>42345</v>
      </c>
      <c r="B1905" s="133"/>
      <c r="C1905" s="184">
        <v>155.22999999999999</v>
      </c>
    </row>
    <row r="1906" spans="1:3" x14ac:dyDescent="0.25">
      <c r="A1906" s="183">
        <v>42346</v>
      </c>
      <c r="B1906" s="133"/>
      <c r="C1906" s="184">
        <v>155.72999999999999</v>
      </c>
    </row>
    <row r="1907" spans="1:3" x14ac:dyDescent="0.25">
      <c r="A1907" s="183">
        <v>42347</v>
      </c>
      <c r="B1907" s="133"/>
      <c r="C1907" s="184">
        <v>156.16999999999999</v>
      </c>
    </row>
    <row r="1908" spans="1:3" x14ac:dyDescent="0.25">
      <c r="A1908" s="183">
        <v>42348</v>
      </c>
      <c r="B1908" s="133"/>
      <c r="C1908" s="184">
        <v>155.6</v>
      </c>
    </row>
    <row r="1909" spans="1:3" x14ac:dyDescent="0.25">
      <c r="A1909" s="183">
        <v>42349</v>
      </c>
      <c r="B1909" s="133"/>
      <c r="C1909" s="184">
        <v>156.13</v>
      </c>
    </row>
    <row r="1910" spans="1:3" x14ac:dyDescent="0.25">
      <c r="A1910" s="183">
        <v>42352</v>
      </c>
      <c r="B1910" s="133"/>
      <c r="C1910" s="184">
        <v>156.1</v>
      </c>
    </row>
    <row r="1911" spans="1:3" x14ac:dyDescent="0.25">
      <c r="A1911" s="183">
        <v>42353</v>
      </c>
      <c r="B1911" s="133"/>
      <c r="C1911" s="184">
        <v>155.05000000000001</v>
      </c>
    </row>
    <row r="1912" spans="1:3" x14ac:dyDescent="0.25">
      <c r="A1912" s="183">
        <v>42354</v>
      </c>
      <c r="B1912" s="133"/>
      <c r="C1912" s="184">
        <v>155.15</v>
      </c>
    </row>
    <row r="1913" spans="1:3" x14ac:dyDescent="0.25">
      <c r="A1913" s="183">
        <v>42355</v>
      </c>
      <c r="B1913" s="133"/>
      <c r="C1913" s="184">
        <v>155.75</v>
      </c>
    </row>
    <row r="1914" spans="1:3" x14ac:dyDescent="0.25">
      <c r="A1914" s="183">
        <v>42356</v>
      </c>
      <c r="B1914" s="133"/>
      <c r="C1914" s="184">
        <v>156.22999999999999</v>
      </c>
    </row>
    <row r="1915" spans="1:3" x14ac:dyDescent="0.25">
      <c r="A1915" s="183">
        <v>42359</v>
      </c>
      <c r="B1915" s="133"/>
      <c r="C1915" s="184">
        <v>156.29</v>
      </c>
    </row>
    <row r="1916" spans="1:3" x14ac:dyDescent="0.25">
      <c r="A1916" s="183">
        <v>42360</v>
      </c>
      <c r="B1916" s="133"/>
      <c r="C1916" s="184">
        <v>156.06</v>
      </c>
    </row>
    <row r="1917" spans="1:3" x14ac:dyDescent="0.25">
      <c r="A1917" s="183">
        <v>42361</v>
      </c>
      <c r="B1917" s="133"/>
      <c r="C1917" s="184">
        <v>155.41999999999999</v>
      </c>
    </row>
    <row r="1918" spans="1:3" x14ac:dyDescent="0.25">
      <c r="A1918" s="183">
        <v>42366</v>
      </c>
      <c r="B1918" s="133"/>
      <c r="C1918" s="184">
        <v>155.19999999999999</v>
      </c>
    </row>
    <row r="1919" spans="1:3" x14ac:dyDescent="0.25">
      <c r="A1919" s="183">
        <v>42367</v>
      </c>
      <c r="B1919" s="133"/>
      <c r="C1919" s="184">
        <v>155.41999999999999</v>
      </c>
    </row>
    <row r="1920" spans="1:3" x14ac:dyDescent="0.25">
      <c r="A1920" s="183">
        <v>42368</v>
      </c>
      <c r="B1920" s="133"/>
      <c r="C1920" s="184">
        <v>154.44999999999999</v>
      </c>
    </row>
    <row r="1921" spans="1:3" x14ac:dyDescent="0.25">
      <c r="A1921" s="183">
        <v>42373</v>
      </c>
      <c r="B1921" s="133"/>
      <c r="C1921" s="184">
        <v>155.44999999999999</v>
      </c>
    </row>
    <row r="1922" spans="1:3" x14ac:dyDescent="0.25">
      <c r="A1922" s="183">
        <v>42374</v>
      </c>
      <c r="B1922" s="133"/>
      <c r="C1922" s="184">
        <v>155.80000000000001</v>
      </c>
    </row>
    <row r="1923" spans="1:3" x14ac:dyDescent="0.25">
      <c r="A1923" s="183">
        <v>42375</v>
      </c>
      <c r="B1923" s="133"/>
      <c r="C1923" s="184">
        <v>156.43</v>
      </c>
    </row>
    <row r="1924" spans="1:3" x14ac:dyDescent="0.25">
      <c r="A1924" s="183">
        <v>42376</v>
      </c>
      <c r="B1924" s="133"/>
      <c r="C1924" s="184">
        <v>156.44</v>
      </c>
    </row>
    <row r="1925" spans="1:3" x14ac:dyDescent="0.25">
      <c r="A1925" s="183">
        <v>42377</v>
      </c>
      <c r="B1925" s="133"/>
      <c r="C1925" s="184">
        <v>155.99</v>
      </c>
    </row>
    <row r="1926" spans="1:3" x14ac:dyDescent="0.25">
      <c r="A1926" s="183">
        <v>42380</v>
      </c>
      <c r="B1926" s="133"/>
      <c r="C1926" s="184">
        <v>156.15</v>
      </c>
    </row>
    <row r="1927" spans="1:3" x14ac:dyDescent="0.25">
      <c r="A1927" s="183">
        <v>42381</v>
      </c>
      <c r="B1927" s="133"/>
      <c r="C1927" s="184">
        <v>155.52000000000001</v>
      </c>
    </row>
    <row r="1928" spans="1:3" x14ac:dyDescent="0.25">
      <c r="A1928" s="183">
        <v>42382</v>
      </c>
      <c r="B1928" s="133"/>
      <c r="C1928" s="184">
        <v>156.30000000000001</v>
      </c>
    </row>
    <row r="1929" spans="1:3" x14ac:dyDescent="0.25">
      <c r="A1929" s="183">
        <v>42383</v>
      </c>
      <c r="B1929" s="133"/>
      <c r="C1929" s="184">
        <v>157.09</v>
      </c>
    </row>
    <row r="1930" spans="1:3" x14ac:dyDescent="0.25">
      <c r="A1930" s="183">
        <v>42384</v>
      </c>
      <c r="B1930" s="133"/>
      <c r="C1930" s="184">
        <v>156.85</v>
      </c>
    </row>
    <row r="1931" spans="1:3" x14ac:dyDescent="0.25">
      <c r="A1931" s="183">
        <v>42387</v>
      </c>
      <c r="B1931" s="133"/>
      <c r="C1931" s="184">
        <v>156.83000000000001</v>
      </c>
    </row>
    <row r="1932" spans="1:3" x14ac:dyDescent="0.25">
      <c r="A1932" s="183">
        <v>42388</v>
      </c>
      <c r="B1932" s="133"/>
      <c r="C1932" s="184">
        <v>156.88</v>
      </c>
    </row>
    <row r="1933" spans="1:3" x14ac:dyDescent="0.25">
      <c r="A1933" s="183">
        <v>42389</v>
      </c>
      <c r="B1933" s="133"/>
      <c r="C1933" s="184">
        <v>157.85</v>
      </c>
    </row>
    <row r="1934" spans="1:3" x14ac:dyDescent="0.25">
      <c r="A1934" s="183">
        <v>42390</v>
      </c>
      <c r="B1934" s="133"/>
      <c r="C1934" s="184">
        <v>157.9</v>
      </c>
    </row>
    <row r="1935" spans="1:3" x14ac:dyDescent="0.25">
      <c r="A1935" s="183">
        <v>42391</v>
      </c>
      <c r="B1935" s="133"/>
      <c r="C1935" s="184">
        <v>157.65</v>
      </c>
    </row>
    <row r="1936" spans="1:3" x14ac:dyDescent="0.25">
      <c r="A1936" s="183">
        <v>42394</v>
      </c>
      <c r="B1936" s="133"/>
      <c r="C1936" s="184">
        <v>157.9</v>
      </c>
    </row>
    <row r="1937" spans="1:3" x14ac:dyDescent="0.25">
      <c r="A1937" s="183">
        <v>42395</v>
      </c>
      <c r="B1937" s="133"/>
      <c r="C1937" s="184">
        <v>158.21</v>
      </c>
    </row>
    <row r="1938" spans="1:3" x14ac:dyDescent="0.25">
      <c r="A1938" s="183">
        <v>42396</v>
      </c>
      <c r="B1938" s="133"/>
      <c r="C1938" s="184">
        <v>158.65</v>
      </c>
    </row>
    <row r="1939" spans="1:3" x14ac:dyDescent="0.25">
      <c r="A1939" s="183">
        <v>42397</v>
      </c>
      <c r="B1939" s="133"/>
      <c r="C1939" s="184">
        <v>158.52000000000001</v>
      </c>
    </row>
    <row r="1940" spans="1:3" x14ac:dyDescent="0.25">
      <c r="A1940" s="183">
        <v>42398</v>
      </c>
      <c r="B1940" s="133"/>
      <c r="C1940" s="184">
        <v>159.65</v>
      </c>
    </row>
    <row r="1941" spans="1:3" x14ac:dyDescent="0.25">
      <c r="A1941" s="183">
        <v>42401</v>
      </c>
      <c r="B1941" s="133"/>
      <c r="C1941" s="184">
        <v>160</v>
      </c>
    </row>
    <row r="1942" spans="1:3" x14ac:dyDescent="0.25">
      <c r="A1942" s="183">
        <v>42402</v>
      </c>
      <c r="B1942" s="133"/>
      <c r="C1942" s="184">
        <v>160.01</v>
      </c>
    </row>
    <row r="1943" spans="1:3" x14ac:dyDescent="0.25">
      <c r="A1943" s="183">
        <v>42403</v>
      </c>
      <c r="B1943" s="133"/>
      <c r="C1943" s="184">
        <v>160.30000000000001</v>
      </c>
    </row>
    <row r="1944" spans="1:3" x14ac:dyDescent="0.25">
      <c r="A1944" s="183">
        <v>42404</v>
      </c>
      <c r="B1944" s="133"/>
      <c r="C1944" s="184">
        <v>160.18</v>
      </c>
    </row>
    <row r="1945" spans="1:3" x14ac:dyDescent="0.25">
      <c r="A1945" s="183">
        <v>42405</v>
      </c>
      <c r="B1945" s="133"/>
      <c r="C1945" s="184">
        <v>160.57</v>
      </c>
    </row>
    <row r="1946" spans="1:3" x14ac:dyDescent="0.25">
      <c r="A1946" s="183">
        <v>42408</v>
      </c>
      <c r="B1946" s="133"/>
      <c r="C1946" s="184">
        <v>161.5</v>
      </c>
    </row>
    <row r="1947" spans="1:3" x14ac:dyDescent="0.25">
      <c r="A1947" s="183">
        <v>42409</v>
      </c>
      <c r="B1947" s="133"/>
      <c r="C1947" s="184">
        <v>161.85</v>
      </c>
    </row>
    <row r="1948" spans="1:3" x14ac:dyDescent="0.25">
      <c r="A1948" s="183">
        <v>42410</v>
      </c>
      <c r="B1948" s="133"/>
      <c r="C1948" s="184">
        <v>161.44999999999999</v>
      </c>
    </row>
    <row r="1949" spans="1:3" x14ac:dyDescent="0.25">
      <c r="A1949" s="183">
        <v>42411</v>
      </c>
      <c r="B1949" s="133"/>
      <c r="C1949" s="184">
        <v>162.74</v>
      </c>
    </row>
    <row r="1950" spans="1:3" x14ac:dyDescent="0.25">
      <c r="A1950" s="183">
        <v>42412</v>
      </c>
      <c r="B1950" s="133"/>
      <c r="C1950" s="184">
        <v>162.30000000000001</v>
      </c>
    </row>
    <row r="1951" spans="1:3" x14ac:dyDescent="0.25">
      <c r="A1951" s="183">
        <v>42415</v>
      </c>
      <c r="B1951" s="133"/>
      <c r="C1951" s="184">
        <v>161.53</v>
      </c>
    </row>
    <row r="1952" spans="1:3" x14ac:dyDescent="0.25">
      <c r="A1952" s="183">
        <v>42416</v>
      </c>
      <c r="B1952" s="133"/>
      <c r="C1952" s="184">
        <v>161.65</v>
      </c>
    </row>
    <row r="1953" spans="1:3" x14ac:dyDescent="0.25">
      <c r="A1953" s="183">
        <v>42417</v>
      </c>
      <c r="B1953" s="133"/>
      <c r="C1953" s="184">
        <v>161.55000000000001</v>
      </c>
    </row>
    <row r="1954" spans="1:3" x14ac:dyDescent="0.25">
      <c r="A1954" s="183">
        <v>42418</v>
      </c>
      <c r="B1954" s="133"/>
      <c r="C1954" s="184">
        <v>161.58000000000001</v>
      </c>
    </row>
    <row r="1955" spans="1:3" x14ac:dyDescent="0.25">
      <c r="A1955" s="183">
        <v>42419</v>
      </c>
      <c r="B1955" s="133"/>
      <c r="C1955" s="184">
        <v>162.35</v>
      </c>
    </row>
    <row r="1956" spans="1:3" x14ac:dyDescent="0.25">
      <c r="A1956" s="183">
        <v>42422</v>
      </c>
      <c r="B1956" s="133"/>
      <c r="C1956" s="184">
        <v>162.13999999999999</v>
      </c>
    </row>
    <row r="1957" spans="1:3" x14ac:dyDescent="0.25">
      <c r="A1957" s="183">
        <v>42423</v>
      </c>
      <c r="B1957" s="133"/>
      <c r="C1957" s="184">
        <v>162.57</v>
      </c>
    </row>
    <row r="1958" spans="1:3" x14ac:dyDescent="0.25">
      <c r="A1958" s="183">
        <v>42424</v>
      </c>
      <c r="B1958" s="133"/>
      <c r="C1958" s="184">
        <v>163.18</v>
      </c>
    </row>
    <row r="1959" spans="1:3" x14ac:dyDescent="0.25">
      <c r="A1959" s="183">
        <v>42425</v>
      </c>
      <c r="B1959" s="133"/>
      <c r="C1959" s="184">
        <v>162.94999999999999</v>
      </c>
    </row>
    <row r="1960" spans="1:3" x14ac:dyDescent="0.25">
      <c r="A1960" s="183">
        <v>42426</v>
      </c>
      <c r="B1960" s="133"/>
      <c r="C1960" s="184">
        <v>162.85</v>
      </c>
    </row>
    <row r="1961" spans="1:3" x14ac:dyDescent="0.25">
      <c r="A1961" s="183">
        <v>42429</v>
      </c>
      <c r="B1961" s="133"/>
      <c r="C1961" s="184">
        <v>163.5</v>
      </c>
    </row>
    <row r="1962" spans="1:3" x14ac:dyDescent="0.25">
      <c r="A1962" s="183">
        <v>42430</v>
      </c>
      <c r="B1962" s="133"/>
      <c r="C1962" s="184">
        <v>162.94999999999999</v>
      </c>
    </row>
    <row r="1963" spans="1:3" x14ac:dyDescent="0.25">
      <c r="A1963" s="183">
        <v>42431</v>
      </c>
      <c r="B1963" s="133"/>
      <c r="C1963" s="184">
        <v>161.80000000000001</v>
      </c>
    </row>
    <row r="1964" spans="1:3" x14ac:dyDescent="0.25">
      <c r="A1964" s="183">
        <v>42432</v>
      </c>
      <c r="B1964" s="133"/>
      <c r="C1964" s="184">
        <v>161.80000000000001</v>
      </c>
    </row>
    <row r="1965" spans="1:3" x14ac:dyDescent="0.25">
      <c r="A1965" s="183">
        <v>42433</v>
      </c>
      <c r="B1965" s="133"/>
      <c r="C1965" s="184">
        <v>162</v>
      </c>
    </row>
    <row r="1966" spans="1:3" x14ac:dyDescent="0.25">
      <c r="A1966" s="183">
        <v>42436</v>
      </c>
      <c r="B1966" s="133"/>
      <c r="C1966" s="184">
        <v>161.9</v>
      </c>
    </row>
    <row r="1967" spans="1:3" x14ac:dyDescent="0.25">
      <c r="A1967" s="183">
        <v>42437</v>
      </c>
      <c r="B1967" s="133"/>
      <c r="C1967" s="184">
        <v>162.30000000000001</v>
      </c>
    </row>
    <row r="1968" spans="1:3" x14ac:dyDescent="0.25">
      <c r="A1968" s="183">
        <v>42438</v>
      </c>
      <c r="B1968" s="133"/>
      <c r="C1968" s="184">
        <v>161.9</v>
      </c>
    </row>
    <row r="1969" spans="1:3" x14ac:dyDescent="0.25">
      <c r="A1969" s="183">
        <v>42439</v>
      </c>
      <c r="B1969" s="133"/>
      <c r="C1969" s="184">
        <v>161.55000000000001</v>
      </c>
    </row>
    <row r="1970" spans="1:3" x14ac:dyDescent="0.25">
      <c r="A1970" s="183">
        <v>42440</v>
      </c>
      <c r="B1970" s="133"/>
      <c r="C1970" s="184">
        <v>160.80000000000001</v>
      </c>
    </row>
    <row r="1971" spans="1:3" x14ac:dyDescent="0.25">
      <c r="A1971" s="183">
        <v>42443</v>
      </c>
      <c r="B1971" s="133"/>
      <c r="C1971" s="184">
        <v>161.15</v>
      </c>
    </row>
    <row r="1972" spans="1:3" x14ac:dyDescent="0.25">
      <c r="A1972" s="183">
        <v>42444</v>
      </c>
      <c r="B1972" s="133"/>
      <c r="C1972" s="184">
        <v>160.91999999999999</v>
      </c>
    </row>
    <row r="1973" spans="1:3" x14ac:dyDescent="0.25">
      <c r="A1973" s="183">
        <v>42445</v>
      </c>
      <c r="B1973" s="133"/>
      <c r="C1973" s="184">
        <v>160.43</v>
      </c>
    </row>
    <row r="1974" spans="1:3" x14ac:dyDescent="0.25">
      <c r="A1974" s="183">
        <v>42446</v>
      </c>
      <c r="B1974" s="133"/>
      <c r="C1974" s="184">
        <v>161.22</v>
      </c>
    </row>
    <row r="1975" spans="1:3" x14ac:dyDescent="0.25">
      <c r="A1975" s="183">
        <v>42447</v>
      </c>
      <c r="B1975" s="133"/>
      <c r="C1975" s="184">
        <v>161.85</v>
      </c>
    </row>
    <row r="1976" spans="1:3" x14ac:dyDescent="0.25">
      <c r="A1976" s="183">
        <v>42450</v>
      </c>
      <c r="B1976" s="133"/>
      <c r="C1976" s="184">
        <v>162.19999999999999</v>
      </c>
    </row>
    <row r="1977" spans="1:3" x14ac:dyDescent="0.25">
      <c r="A1977" s="183">
        <v>42451</v>
      </c>
      <c r="B1977" s="133"/>
      <c r="C1977" s="184">
        <v>161.84</v>
      </c>
    </row>
    <row r="1978" spans="1:3" x14ac:dyDescent="0.25">
      <c r="A1978" s="183">
        <v>42452</v>
      </c>
      <c r="B1978" s="133"/>
      <c r="C1978" s="184">
        <v>161.38</v>
      </c>
    </row>
    <row r="1979" spans="1:3" x14ac:dyDescent="0.25">
      <c r="A1979" s="183">
        <v>42453</v>
      </c>
      <c r="B1979" s="133"/>
      <c r="C1979" s="184">
        <v>162.25</v>
      </c>
    </row>
    <row r="1980" spans="1:3" x14ac:dyDescent="0.25">
      <c r="A1980" s="183">
        <v>42458</v>
      </c>
      <c r="B1980" s="133"/>
      <c r="C1980" s="184">
        <v>162.72</v>
      </c>
    </row>
    <row r="1981" spans="1:3" x14ac:dyDescent="0.25">
      <c r="A1981" s="183">
        <v>42459</v>
      </c>
      <c r="B1981" s="133"/>
      <c r="C1981" s="184">
        <v>162.94999999999999</v>
      </c>
    </row>
    <row r="1982" spans="1:3" x14ac:dyDescent="0.25">
      <c r="A1982" s="183">
        <v>42460</v>
      </c>
      <c r="B1982" s="133"/>
      <c r="C1982" s="184">
        <v>162.69999999999999</v>
      </c>
    </row>
    <row r="1983" spans="1:3" x14ac:dyDescent="0.25">
      <c r="A1983" s="183">
        <v>42461</v>
      </c>
      <c r="B1983" s="133"/>
      <c r="C1983" s="184">
        <v>162.5</v>
      </c>
    </row>
    <row r="1984" spans="1:3" x14ac:dyDescent="0.25">
      <c r="A1984" s="183">
        <v>42464</v>
      </c>
      <c r="B1984" s="133"/>
      <c r="C1984" s="184">
        <v>163.07</v>
      </c>
    </row>
    <row r="1985" spans="1:3" x14ac:dyDescent="0.25">
      <c r="A1985" s="183">
        <v>42465</v>
      </c>
      <c r="B1985" s="133"/>
      <c r="C1985" s="184">
        <v>163.65</v>
      </c>
    </row>
    <row r="1986" spans="1:3" x14ac:dyDescent="0.25">
      <c r="A1986" s="183">
        <v>42466</v>
      </c>
      <c r="B1986" s="133"/>
      <c r="C1986" s="184">
        <v>163.30000000000001</v>
      </c>
    </row>
    <row r="1987" spans="1:3" x14ac:dyDescent="0.25">
      <c r="A1987" s="183">
        <v>42467</v>
      </c>
      <c r="B1987" s="133"/>
      <c r="C1987" s="184">
        <v>163.30000000000001</v>
      </c>
    </row>
    <row r="1988" spans="1:3" x14ac:dyDescent="0.25">
      <c r="A1988" s="183">
        <v>42468</v>
      </c>
      <c r="B1988" s="133"/>
      <c r="C1988" s="184">
        <v>163.52000000000001</v>
      </c>
    </row>
    <row r="1989" spans="1:3" x14ac:dyDescent="0.25">
      <c r="A1989" s="183">
        <v>42471</v>
      </c>
      <c r="B1989" s="133"/>
      <c r="C1989" s="184">
        <v>163.69999999999999</v>
      </c>
    </row>
    <row r="1990" spans="1:3" x14ac:dyDescent="0.25">
      <c r="A1990" s="183">
        <v>42472</v>
      </c>
      <c r="B1990" s="133"/>
      <c r="C1990" s="184">
        <v>162.68</v>
      </c>
    </row>
    <row r="1991" spans="1:3" x14ac:dyDescent="0.25">
      <c r="A1991" s="183">
        <v>42473</v>
      </c>
      <c r="B1991" s="133"/>
      <c r="C1991" s="184">
        <v>162.49</v>
      </c>
    </row>
    <row r="1992" spans="1:3" x14ac:dyDescent="0.25">
      <c r="A1992" s="183">
        <v>42474</v>
      </c>
      <c r="B1992" s="133"/>
      <c r="C1992" s="184">
        <v>162.55000000000001</v>
      </c>
    </row>
    <row r="1993" spans="1:3" x14ac:dyDescent="0.25">
      <c r="A1993" s="183">
        <v>42475</v>
      </c>
      <c r="B1993" s="133"/>
      <c r="C1993" s="184">
        <v>162.69</v>
      </c>
    </row>
    <row r="1994" spans="1:3" x14ac:dyDescent="0.25">
      <c r="A1994" s="183">
        <v>42478</v>
      </c>
      <c r="B1994" s="133"/>
      <c r="C1994" s="184">
        <v>162.93</v>
      </c>
    </row>
    <row r="1995" spans="1:3" x14ac:dyDescent="0.25">
      <c r="A1995" s="183">
        <v>42479</v>
      </c>
      <c r="B1995" s="133"/>
      <c r="C1995" s="184">
        <v>162</v>
      </c>
    </row>
    <row r="1996" spans="1:3" x14ac:dyDescent="0.25">
      <c r="A1996" s="183">
        <v>42480</v>
      </c>
      <c r="B1996" s="133"/>
      <c r="C1996" s="184">
        <v>162.44999999999999</v>
      </c>
    </row>
    <row r="1997" spans="1:3" x14ac:dyDescent="0.25">
      <c r="A1997" s="183">
        <v>42481</v>
      </c>
      <c r="B1997" s="133"/>
      <c r="C1997" s="184">
        <v>161.5</v>
      </c>
    </row>
    <row r="1998" spans="1:3" x14ac:dyDescent="0.25">
      <c r="A1998" s="183">
        <v>42482</v>
      </c>
      <c r="B1998" s="133"/>
      <c r="C1998" s="184">
        <v>161.27500000000001</v>
      </c>
    </row>
    <row r="1999" spans="1:3" x14ac:dyDescent="0.25">
      <c r="A1999" s="183">
        <v>42485</v>
      </c>
      <c r="B1999" s="133"/>
      <c r="C1999" s="184">
        <v>161.15</v>
      </c>
    </row>
    <row r="2000" spans="1:3" x14ac:dyDescent="0.25">
      <c r="A2000" s="183">
        <v>42486</v>
      </c>
      <c r="B2000" s="133"/>
      <c r="C2000" s="184">
        <v>160.47999999999999</v>
      </c>
    </row>
    <row r="2001" spans="1:3" x14ac:dyDescent="0.25">
      <c r="A2001" s="183">
        <v>42487</v>
      </c>
      <c r="B2001" s="133"/>
      <c r="C2001" s="184">
        <v>160.04</v>
      </c>
    </row>
    <row r="2002" spans="1:3" x14ac:dyDescent="0.25">
      <c r="A2002" s="183">
        <v>42488</v>
      </c>
      <c r="B2002" s="133"/>
      <c r="C2002" s="184">
        <v>161.08000000000001</v>
      </c>
    </row>
    <row r="2003" spans="1:3" x14ac:dyDescent="0.25">
      <c r="A2003" s="183">
        <v>42489</v>
      </c>
      <c r="B2003" s="133"/>
      <c r="C2003" s="184">
        <v>160.78</v>
      </c>
    </row>
    <row r="2004" spans="1:3" x14ac:dyDescent="0.25">
      <c r="A2004" s="183">
        <v>42492</v>
      </c>
      <c r="B2004" s="133"/>
      <c r="C2004" s="184">
        <v>160.57</v>
      </c>
    </row>
    <row r="2005" spans="1:3" x14ac:dyDescent="0.25">
      <c r="A2005" s="183">
        <v>42493</v>
      </c>
      <c r="B2005" s="133"/>
      <c r="C2005" s="184">
        <v>160.84</v>
      </c>
    </row>
    <row r="2006" spans="1:3" x14ac:dyDescent="0.25">
      <c r="A2006" s="183">
        <v>42494</v>
      </c>
      <c r="B2006" s="133"/>
      <c r="C2006" s="184">
        <v>161.44999999999999</v>
      </c>
    </row>
    <row r="2007" spans="1:3" x14ac:dyDescent="0.25">
      <c r="A2007" s="183">
        <v>42495</v>
      </c>
      <c r="B2007" s="133"/>
      <c r="C2007" s="184">
        <v>161.15</v>
      </c>
    </row>
    <row r="2008" spans="1:3" x14ac:dyDescent="0.25">
      <c r="A2008" s="183">
        <v>42496</v>
      </c>
      <c r="B2008" s="133"/>
      <c r="C2008" s="184">
        <v>162.15</v>
      </c>
    </row>
    <row r="2009" spans="1:3" x14ac:dyDescent="0.25">
      <c r="A2009" s="183">
        <v>42499</v>
      </c>
      <c r="B2009" s="133"/>
      <c r="C2009" s="184">
        <v>162.15</v>
      </c>
    </row>
    <row r="2010" spans="1:3" x14ac:dyDescent="0.25">
      <c r="A2010" s="183">
        <v>42500</v>
      </c>
      <c r="B2010" s="133"/>
      <c r="C2010" s="184">
        <v>162.5</v>
      </c>
    </row>
    <row r="2011" spans="1:3" x14ac:dyDescent="0.25">
      <c r="A2011" s="183">
        <v>42501</v>
      </c>
      <c r="B2011" s="133"/>
      <c r="C2011" s="184">
        <v>162.80000000000001</v>
      </c>
    </row>
    <row r="2012" spans="1:3" x14ac:dyDescent="0.25">
      <c r="A2012" s="183">
        <v>42502</v>
      </c>
      <c r="B2012" s="133"/>
      <c r="C2012" s="184">
        <v>162.18</v>
      </c>
    </row>
    <row r="2013" spans="1:3" x14ac:dyDescent="0.25">
      <c r="A2013" s="183">
        <v>42503</v>
      </c>
      <c r="B2013" s="133"/>
      <c r="C2013" s="184">
        <v>162.48500000000001</v>
      </c>
    </row>
    <row r="2014" spans="1:3" x14ac:dyDescent="0.25">
      <c r="A2014" s="183">
        <v>42507</v>
      </c>
      <c r="B2014" s="133"/>
      <c r="C2014" s="184">
        <v>161.97</v>
      </c>
    </row>
    <row r="2015" spans="1:3" x14ac:dyDescent="0.25">
      <c r="A2015" s="183">
        <v>42508</v>
      </c>
      <c r="B2015" s="133"/>
      <c r="C2015" s="184">
        <v>162.25</v>
      </c>
    </row>
    <row r="2016" spans="1:3" x14ac:dyDescent="0.25">
      <c r="A2016" s="183">
        <v>42509</v>
      </c>
      <c r="B2016" s="133"/>
      <c r="C2016" s="184">
        <v>161.46</v>
      </c>
    </row>
    <row r="2017" spans="1:3" x14ac:dyDescent="0.25">
      <c r="A2017" s="183">
        <v>42510</v>
      </c>
      <c r="B2017" s="133"/>
      <c r="C2017" s="184">
        <v>161.80000000000001</v>
      </c>
    </row>
    <row r="2018" spans="1:3" x14ac:dyDescent="0.25">
      <c r="A2018" s="183">
        <v>42513</v>
      </c>
      <c r="B2018" s="133"/>
      <c r="C2018" s="184">
        <v>162.05000000000001</v>
      </c>
    </row>
    <row r="2019" spans="1:3" x14ac:dyDescent="0.25">
      <c r="A2019" s="183">
        <v>42514</v>
      </c>
      <c r="B2019" s="133"/>
      <c r="C2019" s="184">
        <v>161.80000000000001</v>
      </c>
    </row>
    <row r="2020" spans="1:3" x14ac:dyDescent="0.25">
      <c r="A2020" s="183">
        <v>42515</v>
      </c>
      <c r="B2020" s="133"/>
      <c r="C2020" s="184">
        <v>161.58000000000001</v>
      </c>
    </row>
    <row r="2021" spans="1:3" x14ac:dyDescent="0.25">
      <c r="A2021" s="183">
        <v>42516</v>
      </c>
      <c r="B2021" s="133"/>
      <c r="C2021" s="184">
        <v>161.94</v>
      </c>
    </row>
    <row r="2022" spans="1:3" x14ac:dyDescent="0.25">
      <c r="A2022" s="183">
        <v>42517</v>
      </c>
      <c r="B2022" s="133"/>
      <c r="C2022" s="184">
        <v>162.41</v>
      </c>
    </row>
    <row r="2023" spans="1:3" x14ac:dyDescent="0.25">
      <c r="A2023" s="183">
        <v>42520</v>
      </c>
      <c r="B2023" s="133"/>
      <c r="C2023" s="184">
        <v>161.74</v>
      </c>
    </row>
    <row r="2024" spans="1:3" x14ac:dyDescent="0.25">
      <c r="A2024" s="183">
        <v>42521</v>
      </c>
      <c r="B2024" s="133"/>
      <c r="C2024" s="184">
        <v>161.62</v>
      </c>
    </row>
    <row r="2025" spans="1:3" x14ac:dyDescent="0.25">
      <c r="A2025" s="183">
        <v>42522</v>
      </c>
      <c r="B2025" s="133"/>
      <c r="C2025" s="184">
        <v>162.4</v>
      </c>
    </row>
    <row r="2026" spans="1:3" x14ac:dyDescent="0.25">
      <c r="A2026" s="183">
        <v>42523</v>
      </c>
      <c r="B2026" s="133"/>
      <c r="C2026" s="184">
        <v>161.91999999999999</v>
      </c>
    </row>
    <row r="2027" spans="1:3" x14ac:dyDescent="0.25">
      <c r="A2027" s="183">
        <v>42524</v>
      </c>
      <c r="B2027" s="133"/>
      <c r="C2027" s="184">
        <v>162.72999999999999</v>
      </c>
    </row>
    <row r="2028" spans="1:3" x14ac:dyDescent="0.25">
      <c r="A2028" s="183">
        <v>42527</v>
      </c>
      <c r="B2028" s="133"/>
      <c r="C2028" s="184">
        <v>163.32</v>
      </c>
    </row>
    <row r="2029" spans="1:3" x14ac:dyDescent="0.25">
      <c r="A2029" s="183">
        <v>42528</v>
      </c>
      <c r="B2029" s="133"/>
      <c r="C2029" s="184">
        <v>163.18</v>
      </c>
    </row>
    <row r="2030" spans="1:3" x14ac:dyDescent="0.25">
      <c r="A2030" s="183">
        <v>42529</v>
      </c>
      <c r="B2030" s="133"/>
      <c r="C2030" s="184">
        <v>164.01</v>
      </c>
    </row>
    <row r="2031" spans="1:3" x14ac:dyDescent="0.25">
      <c r="A2031" s="183">
        <v>42530</v>
      </c>
      <c r="B2031" s="133"/>
      <c r="C2031" s="184">
        <v>164.25</v>
      </c>
    </row>
    <row r="2032" spans="1:3" x14ac:dyDescent="0.25">
      <c r="A2032" s="183">
        <v>42531</v>
      </c>
      <c r="B2032" s="133"/>
      <c r="C2032" s="184">
        <v>164.43</v>
      </c>
    </row>
    <row r="2033" spans="1:3" x14ac:dyDescent="0.25">
      <c r="A2033" s="183">
        <v>42534</v>
      </c>
      <c r="B2033" s="133"/>
      <c r="C2033" s="184">
        <v>164.65</v>
      </c>
    </row>
    <row r="2034" spans="1:3" x14ac:dyDescent="0.25">
      <c r="A2034" s="183">
        <v>42535</v>
      </c>
      <c r="B2034" s="133"/>
      <c r="C2034" s="184">
        <v>165.28</v>
      </c>
    </row>
    <row r="2035" spans="1:3" x14ac:dyDescent="0.25">
      <c r="A2035" s="183">
        <v>42536</v>
      </c>
      <c r="B2035" s="133"/>
      <c r="C2035" s="184">
        <v>164.88</v>
      </c>
    </row>
    <row r="2036" spans="1:3" x14ac:dyDescent="0.25">
      <c r="A2036" s="183">
        <v>42537</v>
      </c>
      <c r="B2036" s="133"/>
      <c r="C2036" s="184">
        <v>165.22499999999999</v>
      </c>
    </row>
    <row r="2037" spans="1:3" x14ac:dyDescent="0.25">
      <c r="A2037" s="183">
        <v>42538</v>
      </c>
      <c r="B2037" s="133"/>
      <c r="C2037" s="184">
        <v>165.05</v>
      </c>
    </row>
    <row r="2038" spans="1:3" x14ac:dyDescent="0.25">
      <c r="A2038" s="183">
        <v>42541</v>
      </c>
      <c r="B2038" s="133"/>
      <c r="C2038" s="184">
        <v>164.05</v>
      </c>
    </row>
    <row r="2039" spans="1:3" x14ac:dyDescent="0.25">
      <c r="A2039" s="183">
        <v>42543</v>
      </c>
      <c r="B2039" s="133"/>
      <c r="C2039" s="184">
        <v>164.13</v>
      </c>
    </row>
    <row r="2040" spans="1:3" x14ac:dyDescent="0.25">
      <c r="A2040" s="183">
        <v>42544</v>
      </c>
      <c r="B2040" s="133"/>
      <c r="C2040" s="184">
        <v>163.85</v>
      </c>
    </row>
    <row r="2041" spans="1:3" x14ac:dyDescent="0.25">
      <c r="A2041" s="183">
        <v>42545</v>
      </c>
      <c r="B2041" s="133"/>
      <c r="C2041" s="184">
        <v>166.18</v>
      </c>
    </row>
    <row r="2042" spans="1:3" x14ac:dyDescent="0.25">
      <c r="A2042" s="183">
        <v>42548</v>
      </c>
      <c r="B2042" s="133"/>
      <c r="C2042" s="184">
        <v>166.8</v>
      </c>
    </row>
    <row r="2043" spans="1:3" x14ac:dyDescent="0.25">
      <c r="A2043" s="183">
        <v>42549</v>
      </c>
      <c r="B2043" s="133"/>
      <c r="C2043" s="184">
        <v>166.5</v>
      </c>
    </row>
    <row r="2044" spans="1:3" x14ac:dyDescent="0.25">
      <c r="A2044" s="183">
        <v>42550</v>
      </c>
      <c r="B2044" s="133"/>
      <c r="C2044" s="184">
        <v>166.71</v>
      </c>
    </row>
    <row r="2045" spans="1:3" x14ac:dyDescent="0.25">
      <c r="A2045" s="183">
        <v>42551</v>
      </c>
      <c r="B2045" s="133"/>
      <c r="C2045" s="184">
        <v>166.5</v>
      </c>
    </row>
    <row r="2046" spans="1:3" x14ac:dyDescent="0.25">
      <c r="A2046" s="183">
        <v>42552</v>
      </c>
      <c r="B2046" s="133"/>
      <c r="C2046" s="184">
        <v>167</v>
      </c>
    </row>
    <row r="2047" spans="1:3" x14ac:dyDescent="0.25">
      <c r="A2047" s="183">
        <v>42555</v>
      </c>
      <c r="B2047" s="133"/>
      <c r="C2047" s="184">
        <v>166.65</v>
      </c>
    </row>
    <row r="2048" spans="1:3" x14ac:dyDescent="0.25">
      <c r="A2048" s="183">
        <v>42556</v>
      </c>
      <c r="B2048" s="133"/>
      <c r="C2048" s="184">
        <v>167.31</v>
      </c>
    </row>
    <row r="2049" spans="1:3" x14ac:dyDescent="0.25">
      <c r="A2049" s="183">
        <v>42557</v>
      </c>
      <c r="B2049" s="133"/>
      <c r="C2049" s="184">
        <v>168.14500000000001</v>
      </c>
    </row>
    <row r="2050" spans="1:3" x14ac:dyDescent="0.25">
      <c r="A2050" s="183">
        <v>42559</v>
      </c>
      <c r="B2050" s="133"/>
      <c r="C2050" s="184">
        <v>167.42</v>
      </c>
    </row>
    <row r="2051" spans="1:3" x14ac:dyDescent="0.25">
      <c r="A2051" s="183">
        <v>42562</v>
      </c>
      <c r="B2051" s="133"/>
      <c r="C2051" s="184">
        <v>167.82</v>
      </c>
    </row>
    <row r="2052" spans="1:3" x14ac:dyDescent="0.25">
      <c r="A2052" s="183">
        <v>42563</v>
      </c>
      <c r="B2052" s="133"/>
      <c r="C2052" s="184">
        <v>166.565</v>
      </c>
    </row>
    <row r="2053" spans="1:3" x14ac:dyDescent="0.25">
      <c r="A2053" s="183">
        <v>42564</v>
      </c>
      <c r="B2053" s="133"/>
      <c r="C2053" s="184">
        <v>166.47</v>
      </c>
    </row>
    <row r="2054" spans="1:3" x14ac:dyDescent="0.25">
      <c r="A2054" s="183">
        <v>42565</v>
      </c>
      <c r="B2054" s="133"/>
      <c r="C2054" s="184">
        <v>166.64</v>
      </c>
    </row>
    <row r="2055" spans="1:3" x14ac:dyDescent="0.25">
      <c r="A2055" s="183">
        <v>42566</v>
      </c>
      <c r="B2055" s="133"/>
      <c r="C2055" s="184">
        <v>165.99</v>
      </c>
    </row>
    <row r="2056" spans="1:3" x14ac:dyDescent="0.25">
      <c r="A2056" s="183">
        <v>42569</v>
      </c>
      <c r="B2056" s="133"/>
      <c r="C2056" s="184">
        <v>165.67</v>
      </c>
    </row>
    <row r="2057" spans="1:3" x14ac:dyDescent="0.25">
      <c r="A2057" s="183">
        <v>42570</v>
      </c>
      <c r="B2057" s="133"/>
      <c r="C2057" s="184">
        <v>165.99</v>
      </c>
    </row>
    <row r="2058" spans="1:3" x14ac:dyDescent="0.25">
      <c r="A2058" s="183">
        <v>42571</v>
      </c>
      <c r="B2058" s="133"/>
      <c r="C2058" s="184">
        <v>165.85</v>
      </c>
    </row>
    <row r="2059" spans="1:3" x14ac:dyDescent="0.25">
      <c r="A2059" s="183">
        <v>42572</v>
      </c>
      <c r="B2059" s="133"/>
      <c r="C2059" s="184">
        <v>165.23</v>
      </c>
    </row>
    <row r="2060" spans="1:3" x14ac:dyDescent="0.25">
      <c r="A2060" s="183">
        <v>42573</v>
      </c>
      <c r="B2060" s="133"/>
      <c r="C2060" s="184">
        <v>165.38</v>
      </c>
    </row>
    <row r="2061" spans="1:3" x14ac:dyDescent="0.25">
      <c r="A2061" s="183">
        <v>42576</v>
      </c>
      <c r="B2061" s="133"/>
      <c r="C2061" s="184">
        <v>165.45</v>
      </c>
    </row>
    <row r="2062" spans="1:3" x14ac:dyDescent="0.25">
      <c r="A2062" s="183">
        <v>42577</v>
      </c>
      <c r="B2062" s="133"/>
      <c r="C2062" s="184">
        <v>166.16</v>
      </c>
    </row>
    <row r="2063" spans="1:3" x14ac:dyDescent="0.25">
      <c r="A2063" s="183">
        <v>42578</v>
      </c>
      <c r="B2063" s="133"/>
      <c r="C2063" s="184">
        <v>166.01</v>
      </c>
    </row>
    <row r="2064" spans="1:3" x14ac:dyDescent="0.25">
      <c r="A2064" s="183">
        <v>42579</v>
      </c>
      <c r="B2064" s="133"/>
      <c r="C2064" s="184">
        <v>166.68</v>
      </c>
    </row>
    <row r="2065" spans="1:3" x14ac:dyDescent="0.25">
      <c r="A2065" s="183">
        <v>42580</v>
      </c>
      <c r="B2065" s="133"/>
      <c r="C2065" s="184">
        <v>166.4</v>
      </c>
    </row>
    <row r="2066" spans="1:3" x14ac:dyDescent="0.25">
      <c r="A2066" s="183">
        <v>42583</v>
      </c>
      <c r="B2066" s="133"/>
      <c r="C2066" s="184">
        <v>167.08</v>
      </c>
    </row>
    <row r="2067" spans="1:3" x14ac:dyDescent="0.25">
      <c r="A2067" s="183">
        <v>42584</v>
      </c>
      <c r="B2067" s="133"/>
      <c r="C2067" s="184">
        <v>166.33</v>
      </c>
    </row>
    <row r="2068" spans="1:3" x14ac:dyDescent="0.25">
      <c r="A2068" s="183">
        <v>42585</v>
      </c>
      <c r="B2068" s="133"/>
      <c r="C2068" s="184">
        <v>165.92</v>
      </c>
    </row>
    <row r="2069" spans="1:3" x14ac:dyDescent="0.25">
      <c r="A2069" s="183">
        <v>42586</v>
      </c>
      <c r="B2069" s="133"/>
      <c r="C2069" s="184">
        <v>165.83</v>
      </c>
    </row>
    <row r="2070" spans="1:3" x14ac:dyDescent="0.25">
      <c r="A2070" s="183">
        <v>42587</v>
      </c>
      <c r="B2070" s="133"/>
      <c r="C2070" s="184">
        <v>166.345</v>
      </c>
    </row>
    <row r="2071" spans="1:3" x14ac:dyDescent="0.25">
      <c r="A2071" s="183">
        <v>42590</v>
      </c>
      <c r="B2071" s="133"/>
      <c r="C2071" s="184">
        <v>165.84</v>
      </c>
    </row>
    <row r="2072" spans="1:3" x14ac:dyDescent="0.25">
      <c r="A2072" s="183">
        <v>42591</v>
      </c>
      <c r="B2072" s="133"/>
      <c r="C2072" s="184">
        <v>165.91</v>
      </c>
    </row>
    <row r="2073" spans="1:3" x14ac:dyDescent="0.25">
      <c r="A2073" s="183">
        <v>42592</v>
      </c>
      <c r="B2073" s="133"/>
      <c r="C2073" s="184">
        <v>166.38</v>
      </c>
    </row>
    <row r="2074" spans="1:3" x14ac:dyDescent="0.25">
      <c r="A2074" s="183">
        <v>42593</v>
      </c>
      <c r="B2074" s="133"/>
      <c r="C2074" s="184">
        <v>166.53</v>
      </c>
    </row>
    <row r="2075" spans="1:3" x14ac:dyDescent="0.25">
      <c r="A2075" s="183">
        <v>42594</v>
      </c>
      <c r="B2075" s="133"/>
      <c r="C2075" s="184">
        <v>166.25</v>
      </c>
    </row>
    <row r="2076" spans="1:3" x14ac:dyDescent="0.25">
      <c r="A2076" s="183">
        <v>42597</v>
      </c>
      <c r="B2076" s="133"/>
      <c r="C2076" s="184">
        <v>166.39</v>
      </c>
    </row>
    <row r="2077" spans="1:3" x14ac:dyDescent="0.25">
      <c r="A2077" s="183">
        <v>42598</v>
      </c>
      <c r="B2077" s="133"/>
      <c r="C2077" s="184">
        <v>166.08</v>
      </c>
    </row>
    <row r="2078" spans="1:3" x14ac:dyDescent="0.25">
      <c r="A2078" s="183">
        <v>42599</v>
      </c>
      <c r="B2078" s="133"/>
      <c r="C2078" s="184">
        <v>165.28</v>
      </c>
    </row>
    <row r="2079" spans="1:3" x14ac:dyDescent="0.25">
      <c r="A2079" s="183">
        <v>42600</v>
      </c>
      <c r="B2079" s="133"/>
      <c r="C2079" s="184">
        <v>165.65</v>
      </c>
    </row>
    <row r="2080" spans="1:3" x14ac:dyDescent="0.25">
      <c r="A2080" s="183">
        <v>42601</v>
      </c>
      <c r="B2080" s="133"/>
      <c r="C2080" s="184">
        <v>166.03</v>
      </c>
    </row>
    <row r="2081" spans="1:3" x14ac:dyDescent="0.25">
      <c r="A2081" s="183">
        <v>42604</v>
      </c>
      <c r="B2081" s="133"/>
      <c r="C2081" s="184">
        <v>165.42500000000001</v>
      </c>
    </row>
    <row r="2082" spans="1:3" x14ac:dyDescent="0.25">
      <c r="A2082" s="183">
        <v>42605</v>
      </c>
      <c r="B2082" s="133"/>
      <c r="C2082" s="184">
        <v>165.85</v>
      </c>
    </row>
    <row r="2083" spans="1:3" x14ac:dyDescent="0.25">
      <c r="A2083" s="183">
        <v>42606</v>
      </c>
      <c r="B2083" s="133"/>
      <c r="C2083" s="184">
        <v>166.01</v>
      </c>
    </row>
    <row r="2084" spans="1:3" x14ac:dyDescent="0.25">
      <c r="A2084" s="183">
        <v>42607</v>
      </c>
      <c r="B2084" s="133"/>
      <c r="C2084" s="184">
        <v>165.83</v>
      </c>
    </row>
    <row r="2085" spans="1:3" x14ac:dyDescent="0.25">
      <c r="A2085" s="183">
        <v>42608</v>
      </c>
      <c r="B2085" s="133"/>
      <c r="C2085" s="184">
        <v>165.61</v>
      </c>
    </row>
    <row r="2086" spans="1:3" x14ac:dyDescent="0.25">
      <c r="A2086" s="183">
        <v>42611</v>
      </c>
      <c r="B2086" s="133"/>
      <c r="C2086" s="184">
        <v>165.3</v>
      </c>
    </row>
    <row r="2087" spans="1:3" x14ac:dyDescent="0.25">
      <c r="A2087" s="183">
        <v>42612</v>
      </c>
      <c r="B2087" s="133"/>
      <c r="C2087" s="184">
        <v>165.57</v>
      </c>
    </row>
    <row r="2088" spans="1:3" x14ac:dyDescent="0.25">
      <c r="A2088" s="183">
        <v>42613</v>
      </c>
      <c r="B2088" s="133"/>
      <c r="C2088" s="184">
        <v>165.77</v>
      </c>
    </row>
    <row r="2089" spans="1:3" x14ac:dyDescent="0.25">
      <c r="A2089" s="183">
        <v>42614</v>
      </c>
      <c r="B2089" s="133"/>
      <c r="C2089" s="184">
        <v>164.97</v>
      </c>
    </row>
    <row r="2090" spans="1:3" x14ac:dyDescent="0.25">
      <c r="A2090" s="183">
        <v>42615</v>
      </c>
      <c r="B2090" s="133"/>
      <c r="C2090" s="184">
        <v>165.12</v>
      </c>
    </row>
    <row r="2091" spans="1:3" x14ac:dyDescent="0.25">
      <c r="A2091" s="183">
        <v>42618</v>
      </c>
      <c r="B2091" s="133"/>
      <c r="C2091" s="184">
        <v>164.86</v>
      </c>
    </row>
    <row r="2092" spans="1:3" x14ac:dyDescent="0.25">
      <c r="A2092" s="183">
        <v>42619</v>
      </c>
      <c r="B2092" s="133"/>
      <c r="C2092" s="184">
        <v>165.02</v>
      </c>
    </row>
    <row r="2093" spans="1:3" x14ac:dyDescent="0.25">
      <c r="A2093" s="183">
        <v>42620</v>
      </c>
      <c r="B2093" s="133"/>
      <c r="C2093" s="184">
        <v>165.91</v>
      </c>
    </row>
    <row r="2094" spans="1:3" x14ac:dyDescent="0.25">
      <c r="A2094" s="183">
        <v>42621</v>
      </c>
      <c r="B2094" s="133"/>
      <c r="C2094" s="184">
        <v>165.89</v>
      </c>
    </row>
    <row r="2095" spans="1:3" x14ac:dyDescent="0.25">
      <c r="A2095" s="183">
        <v>42622</v>
      </c>
      <c r="B2095" s="133"/>
      <c r="C2095" s="184">
        <v>164.47</v>
      </c>
    </row>
    <row r="2096" spans="1:3" x14ac:dyDescent="0.25">
      <c r="A2096" s="183">
        <v>42625</v>
      </c>
      <c r="B2096" s="133"/>
      <c r="C2096" s="184">
        <v>163.22</v>
      </c>
    </row>
    <row r="2097" spans="1:3" x14ac:dyDescent="0.25">
      <c r="A2097" s="183">
        <v>42626</v>
      </c>
      <c r="B2097" s="133"/>
      <c r="C2097" s="184">
        <v>163.76</v>
      </c>
    </row>
    <row r="2098" spans="1:3" x14ac:dyDescent="0.25">
      <c r="A2098" s="183">
        <v>42627</v>
      </c>
      <c r="B2098" s="133"/>
      <c r="C2098" s="184">
        <v>163.1</v>
      </c>
    </row>
    <row r="2099" spans="1:3" x14ac:dyDescent="0.25">
      <c r="A2099" s="183">
        <v>42628</v>
      </c>
      <c r="B2099" s="133"/>
      <c r="C2099" s="184">
        <v>163.19999999999999</v>
      </c>
    </row>
    <row r="2100" spans="1:3" x14ac:dyDescent="0.25">
      <c r="A2100" s="183">
        <v>42629</v>
      </c>
      <c r="B2100" s="133"/>
      <c r="C2100" s="184">
        <v>163.85</v>
      </c>
    </row>
    <row r="2101" spans="1:3" x14ac:dyDescent="0.25">
      <c r="A2101" s="183">
        <v>42632</v>
      </c>
      <c r="B2101" s="133"/>
      <c r="C2101" s="184">
        <v>163.4</v>
      </c>
    </row>
    <row r="2102" spans="1:3" x14ac:dyDescent="0.25">
      <c r="A2102" s="183">
        <v>42633</v>
      </c>
      <c r="B2102" s="133"/>
      <c r="C2102" s="184">
        <v>163.71</v>
      </c>
    </row>
    <row r="2103" spans="1:3" x14ac:dyDescent="0.25">
      <c r="A2103" s="183">
        <v>42634</v>
      </c>
      <c r="B2103" s="133"/>
      <c r="C2103" s="184">
        <v>164.04</v>
      </c>
    </row>
    <row r="2104" spans="1:3" x14ac:dyDescent="0.25">
      <c r="A2104" s="183">
        <v>42635</v>
      </c>
      <c r="B2104" s="133"/>
      <c r="C2104" s="184">
        <v>164.48</v>
      </c>
    </row>
    <row r="2105" spans="1:3" x14ac:dyDescent="0.25">
      <c r="A2105" s="183">
        <v>42636</v>
      </c>
      <c r="B2105" s="133"/>
      <c r="C2105" s="184">
        <v>165.09</v>
      </c>
    </row>
    <row r="2106" spans="1:3" x14ac:dyDescent="0.25">
      <c r="A2106" s="183">
        <v>42639</v>
      </c>
      <c r="B2106" s="133"/>
      <c r="C2106" s="184">
        <v>165.28</v>
      </c>
    </row>
    <row r="2107" spans="1:3" x14ac:dyDescent="0.25">
      <c r="A2107" s="183">
        <v>42640</v>
      </c>
      <c r="B2107" s="133"/>
      <c r="C2107" s="184">
        <v>165.9</v>
      </c>
    </row>
    <row r="2108" spans="1:3" x14ac:dyDescent="0.25">
      <c r="A2108" s="183">
        <v>42641</v>
      </c>
      <c r="B2108" s="133"/>
      <c r="C2108" s="184">
        <v>165.84</v>
      </c>
    </row>
    <row r="2109" spans="1:3" x14ac:dyDescent="0.25">
      <c r="A2109" s="183">
        <v>42642</v>
      </c>
      <c r="B2109" s="133"/>
      <c r="C2109" s="184">
        <v>165.48</v>
      </c>
    </row>
    <row r="2110" spans="1:3" x14ac:dyDescent="0.25">
      <c r="A2110" s="183">
        <v>42643</v>
      </c>
      <c r="B2110" s="133"/>
      <c r="C2110" s="184">
        <v>166.06</v>
      </c>
    </row>
    <row r="2111" spans="1:3" x14ac:dyDescent="0.25">
      <c r="A2111" s="183">
        <v>42647</v>
      </c>
      <c r="B2111" s="133"/>
      <c r="C2111" s="184">
        <v>165.22</v>
      </c>
    </row>
    <row r="2112" spans="1:3" x14ac:dyDescent="0.25">
      <c r="A2112" s="183">
        <v>42648</v>
      </c>
      <c r="B2112" s="133"/>
      <c r="C2112" s="184">
        <v>164.43</v>
      </c>
    </row>
    <row r="2113" spans="1:3" x14ac:dyDescent="0.25">
      <c r="A2113" s="183">
        <v>42649</v>
      </c>
      <c r="B2113" s="133"/>
      <c r="C2113" s="184">
        <v>164.33</v>
      </c>
    </row>
    <row r="2114" spans="1:3" x14ac:dyDescent="0.25">
      <c r="A2114" s="183">
        <v>42650</v>
      </c>
      <c r="B2114" s="133"/>
      <c r="C2114" s="184">
        <v>163.24</v>
      </c>
    </row>
    <row r="2115" spans="1:3" x14ac:dyDescent="0.25">
      <c r="A2115" s="183">
        <v>42653</v>
      </c>
      <c r="B2115" s="133"/>
      <c r="C2115" s="184">
        <v>163.08000000000001</v>
      </c>
    </row>
    <row r="2116" spans="1:3" x14ac:dyDescent="0.25">
      <c r="A2116" s="183">
        <v>42654</v>
      </c>
      <c r="B2116" s="133"/>
      <c r="C2116" s="184">
        <v>162.81</v>
      </c>
    </row>
    <row r="2117" spans="1:3" x14ac:dyDescent="0.25">
      <c r="A2117" s="183">
        <v>42655</v>
      </c>
      <c r="B2117" s="133"/>
      <c r="C2117" s="184">
        <v>162.97999999999999</v>
      </c>
    </row>
    <row r="2118" spans="1:3" x14ac:dyDescent="0.25">
      <c r="A2118" s="183">
        <v>42656</v>
      </c>
      <c r="B2118" s="133"/>
      <c r="C2118" s="184">
        <v>162.76</v>
      </c>
    </row>
    <row r="2119" spans="1:3" x14ac:dyDescent="0.25">
      <c r="A2119" s="183">
        <v>42657</v>
      </c>
      <c r="B2119" s="133"/>
      <c r="C2119" s="184">
        <v>162.6</v>
      </c>
    </row>
    <row r="2120" spans="1:3" x14ac:dyDescent="0.25">
      <c r="A2120" s="183">
        <v>42660</v>
      </c>
      <c r="B2120" s="133"/>
      <c r="C2120" s="184">
        <v>162.05000000000001</v>
      </c>
    </row>
    <row r="2121" spans="1:3" x14ac:dyDescent="0.25">
      <c r="A2121" s="183">
        <v>42661</v>
      </c>
      <c r="B2121" s="133"/>
      <c r="C2121" s="184">
        <v>162.44999999999999</v>
      </c>
    </row>
    <row r="2122" spans="1:3" x14ac:dyDescent="0.25">
      <c r="A2122" s="183">
        <v>42662</v>
      </c>
      <c r="B2122" s="133"/>
      <c r="C2122" s="184">
        <v>162.9</v>
      </c>
    </row>
    <row r="2123" spans="1:3" x14ac:dyDescent="0.25">
      <c r="A2123" s="183">
        <v>42663</v>
      </c>
      <c r="B2123" s="133"/>
      <c r="C2123" s="184">
        <v>162.72999999999999</v>
      </c>
    </row>
    <row r="2124" spans="1:3" x14ac:dyDescent="0.25">
      <c r="A2124" s="183">
        <v>42664</v>
      </c>
      <c r="B2124" s="133"/>
      <c r="C2124" s="184">
        <v>163.19</v>
      </c>
    </row>
    <row r="2125" spans="1:3" x14ac:dyDescent="0.25">
      <c r="A2125" s="183">
        <v>42667</v>
      </c>
      <c r="B2125" s="133"/>
      <c r="C2125" s="184">
        <v>163.19999999999999</v>
      </c>
    </row>
    <row r="2126" spans="1:3" x14ac:dyDescent="0.25">
      <c r="A2126" s="183">
        <v>42668</v>
      </c>
      <c r="B2126" s="133"/>
      <c r="C2126" s="184">
        <v>162.61000000000001</v>
      </c>
    </row>
    <row r="2127" spans="1:3" x14ac:dyDescent="0.25">
      <c r="A2127" s="183">
        <v>42669</v>
      </c>
      <c r="B2127" s="133"/>
      <c r="C2127" s="184">
        <v>162.22</v>
      </c>
    </row>
    <row r="2128" spans="1:3" x14ac:dyDescent="0.25">
      <c r="A2128" s="183">
        <v>42670</v>
      </c>
      <c r="B2128" s="133"/>
      <c r="C2128" s="184">
        <v>160.83000000000001</v>
      </c>
    </row>
    <row r="2129" spans="1:3" x14ac:dyDescent="0.25">
      <c r="A2129" s="183">
        <v>42671</v>
      </c>
      <c r="B2129" s="133"/>
      <c r="C2129" s="184">
        <v>160.26</v>
      </c>
    </row>
    <row r="2130" spans="1:3" x14ac:dyDescent="0.25">
      <c r="A2130" s="183">
        <v>42674</v>
      </c>
      <c r="B2130" s="133"/>
      <c r="C2130" s="184">
        <v>160.4</v>
      </c>
    </row>
    <row r="2131" spans="1:3" x14ac:dyDescent="0.25">
      <c r="A2131" s="183">
        <v>42675</v>
      </c>
      <c r="B2131" s="133"/>
      <c r="C2131" s="184">
        <v>159.94999999999999</v>
      </c>
    </row>
    <row r="2132" spans="1:3" x14ac:dyDescent="0.25">
      <c r="A2132" s="183">
        <v>42676</v>
      </c>
      <c r="B2132" s="133"/>
      <c r="C2132" s="184">
        <v>160.97</v>
      </c>
    </row>
    <row r="2133" spans="1:3" x14ac:dyDescent="0.25">
      <c r="A2133" s="183">
        <v>42677</v>
      </c>
      <c r="B2133" s="133"/>
      <c r="C2133" s="184">
        <v>160.29</v>
      </c>
    </row>
    <row r="2134" spans="1:3" x14ac:dyDescent="0.25">
      <c r="A2134" s="183">
        <v>42678</v>
      </c>
      <c r="B2134" s="133"/>
      <c r="C2134" s="184">
        <v>160.46</v>
      </c>
    </row>
    <row r="2135" spans="1:3" x14ac:dyDescent="0.25">
      <c r="A2135" s="183">
        <v>42681</v>
      </c>
      <c r="B2135" s="133"/>
      <c r="C2135" s="184">
        <v>160.33000000000001</v>
      </c>
    </row>
    <row r="2136" spans="1:3" x14ac:dyDescent="0.25">
      <c r="A2136" s="183">
        <v>42682</v>
      </c>
      <c r="B2136" s="133"/>
      <c r="C2136" s="184">
        <v>160.38999999999999</v>
      </c>
    </row>
    <row r="2137" spans="1:3" x14ac:dyDescent="0.25">
      <c r="A2137" s="183">
        <v>42683</v>
      </c>
      <c r="B2137" s="133"/>
      <c r="C2137" s="184">
        <v>160</v>
      </c>
    </row>
    <row r="2138" spans="1:3" x14ac:dyDescent="0.25">
      <c r="A2138" s="183">
        <v>42684</v>
      </c>
      <c r="B2138" s="133"/>
      <c r="C2138" s="184">
        <v>158.9</v>
      </c>
    </row>
    <row r="2139" spans="1:3" x14ac:dyDescent="0.25">
      <c r="A2139" s="183">
        <v>42685</v>
      </c>
      <c r="B2139" s="133"/>
      <c r="C2139" s="184">
        <v>157.75</v>
      </c>
    </row>
    <row r="2140" spans="1:3" x14ac:dyDescent="0.25">
      <c r="A2140" s="183">
        <v>42688</v>
      </c>
      <c r="B2140" s="133"/>
      <c r="C2140" s="184">
        <v>157.11000000000001</v>
      </c>
    </row>
    <row r="2141" spans="1:3" x14ac:dyDescent="0.25">
      <c r="A2141" s="183">
        <v>42689</v>
      </c>
      <c r="B2141" s="133"/>
      <c r="C2141" s="184">
        <v>157.87799999999999</v>
      </c>
    </row>
    <row r="2142" spans="1:3" x14ac:dyDescent="0.25">
      <c r="A2142" s="183">
        <v>42690</v>
      </c>
      <c r="B2142" s="133"/>
      <c r="C2142" s="184">
        <v>157.44</v>
      </c>
    </row>
    <row r="2143" spans="1:3" x14ac:dyDescent="0.25">
      <c r="A2143" s="183">
        <v>42692</v>
      </c>
      <c r="B2143" s="133"/>
      <c r="C2143" s="184">
        <v>157.69</v>
      </c>
    </row>
    <row r="2144" spans="1:3" x14ac:dyDescent="0.25">
      <c r="A2144" s="183">
        <v>42695</v>
      </c>
      <c r="B2144" s="133"/>
      <c r="C2144" s="184">
        <v>157.83000000000001</v>
      </c>
    </row>
    <row r="2145" spans="1:3" x14ac:dyDescent="0.25">
      <c r="A2145" s="183">
        <v>42696</v>
      </c>
      <c r="B2145" s="133"/>
      <c r="C2145" s="184">
        <v>158.47999999999999</v>
      </c>
    </row>
    <row r="2146" spans="1:3" x14ac:dyDescent="0.25">
      <c r="A2146" s="183">
        <v>42697</v>
      </c>
      <c r="B2146" s="133"/>
      <c r="C2146" s="184">
        <v>158.72999999999999</v>
      </c>
    </row>
    <row r="2147" spans="1:3" x14ac:dyDescent="0.25">
      <c r="A2147" s="183">
        <v>42698</v>
      </c>
      <c r="B2147" s="133"/>
      <c r="C2147" s="184">
        <v>158.27000000000001</v>
      </c>
    </row>
    <row r="2148" spans="1:3" x14ac:dyDescent="0.25">
      <c r="A2148" s="183">
        <v>42699</v>
      </c>
      <c r="B2148" s="133"/>
      <c r="C2148" s="184">
        <v>158.22</v>
      </c>
    </row>
    <row r="2149" spans="1:3" x14ac:dyDescent="0.25">
      <c r="A2149" s="183">
        <v>42702</v>
      </c>
      <c r="B2149" s="133"/>
      <c r="C2149" s="184">
        <v>158.62</v>
      </c>
    </row>
    <row r="2150" spans="1:3" x14ac:dyDescent="0.25">
      <c r="A2150" s="183">
        <v>42703</v>
      </c>
      <c r="B2150" s="133"/>
      <c r="C2150" s="184">
        <v>158.82</v>
      </c>
    </row>
    <row r="2151" spans="1:3" x14ac:dyDescent="0.25">
      <c r="A2151" s="183">
        <v>42704</v>
      </c>
      <c r="B2151" s="133"/>
      <c r="C2151" s="184">
        <v>158.54</v>
      </c>
    </row>
    <row r="2152" spans="1:3" x14ac:dyDescent="0.25">
      <c r="A2152" s="183">
        <v>42705</v>
      </c>
      <c r="B2152" s="133"/>
      <c r="C2152" s="184">
        <v>156.9</v>
      </c>
    </row>
    <row r="2153" spans="1:3" x14ac:dyDescent="0.25">
      <c r="A2153" s="183">
        <v>42706</v>
      </c>
      <c r="B2153" s="133"/>
      <c r="C2153" s="184">
        <v>156.745</v>
      </c>
    </row>
    <row r="2154" spans="1:3" x14ac:dyDescent="0.25">
      <c r="A2154" s="183">
        <v>42709</v>
      </c>
      <c r="B2154" s="133"/>
      <c r="C2154" s="184">
        <v>156.94999999999999</v>
      </c>
    </row>
    <row r="2155" spans="1:3" x14ac:dyDescent="0.25">
      <c r="A2155" s="183">
        <v>42710</v>
      </c>
      <c r="B2155" s="133"/>
      <c r="C2155" s="184">
        <v>156.715</v>
      </c>
    </row>
    <row r="2156" spans="1:3" x14ac:dyDescent="0.25">
      <c r="A2156" s="183">
        <v>42711</v>
      </c>
      <c r="B2156" s="133"/>
      <c r="C2156" s="184">
        <v>156.39500000000001</v>
      </c>
    </row>
    <row r="2157" spans="1:3" x14ac:dyDescent="0.25">
      <c r="A2157" s="183">
        <v>42712</v>
      </c>
      <c r="B2157" s="133"/>
      <c r="C2157" s="184">
        <v>156.02500000000001</v>
      </c>
    </row>
    <row r="2158" spans="1:3" x14ac:dyDescent="0.25">
      <c r="A2158" s="183">
        <v>42713</v>
      </c>
      <c r="B2158" s="133"/>
      <c r="C2158" s="184">
        <v>155.66</v>
      </c>
    </row>
    <row r="2159" spans="1:3" x14ac:dyDescent="0.25">
      <c r="A2159" s="183">
        <v>42716</v>
      </c>
      <c r="B2159" s="133"/>
      <c r="C2159" s="184">
        <v>155.32</v>
      </c>
    </row>
    <row r="2160" spans="1:3" x14ac:dyDescent="0.25">
      <c r="A2160" s="183">
        <v>42717</v>
      </c>
      <c r="B2160" s="133"/>
      <c r="C2160" s="184">
        <v>155.78</v>
      </c>
    </row>
    <row r="2161" spans="1:3" x14ac:dyDescent="0.25">
      <c r="A2161" s="183">
        <v>42718</v>
      </c>
      <c r="B2161" s="133"/>
      <c r="C2161" s="184">
        <v>156.24</v>
      </c>
    </row>
    <row r="2162" spans="1:3" x14ac:dyDescent="0.25">
      <c r="A2162" s="183">
        <v>42719</v>
      </c>
      <c r="B2162" s="133"/>
      <c r="C2162" s="184">
        <v>155.9</v>
      </c>
    </row>
    <row r="2163" spans="1:3" x14ac:dyDescent="0.25">
      <c r="A2163" s="183">
        <v>42720</v>
      </c>
      <c r="B2163" s="133"/>
      <c r="C2163" s="184">
        <v>156.52000000000001</v>
      </c>
    </row>
    <row r="2164" spans="1:3" x14ac:dyDescent="0.25">
      <c r="A2164" s="183">
        <v>42723</v>
      </c>
      <c r="B2164" s="133"/>
      <c r="C2164" s="184">
        <v>156.47</v>
      </c>
    </row>
    <row r="2165" spans="1:3" x14ac:dyDescent="0.25">
      <c r="A2165" s="183">
        <v>42724</v>
      </c>
      <c r="B2165" s="133"/>
      <c r="C2165" s="184">
        <v>157.08000000000001</v>
      </c>
    </row>
    <row r="2166" spans="1:3" x14ac:dyDescent="0.25">
      <c r="A2166" s="183">
        <v>42725</v>
      </c>
      <c r="B2166" s="133"/>
      <c r="C2166" s="184">
        <v>157.41999999999999</v>
      </c>
    </row>
    <row r="2167" spans="1:3" x14ac:dyDescent="0.25">
      <c r="A2167" s="183">
        <v>42726</v>
      </c>
      <c r="B2167" s="133"/>
      <c r="C2167" s="184">
        <v>157.33000000000001</v>
      </c>
    </row>
    <row r="2168" spans="1:3" x14ac:dyDescent="0.25">
      <c r="A2168" s="183">
        <v>42727</v>
      </c>
      <c r="B2168" s="133"/>
      <c r="C2168" s="184">
        <v>157.31</v>
      </c>
    </row>
    <row r="2169" spans="1:3" x14ac:dyDescent="0.25">
      <c r="A2169" s="183">
        <v>42731</v>
      </c>
      <c r="B2169" s="133"/>
      <c r="C2169" s="184">
        <v>157.83000000000001</v>
      </c>
    </row>
    <row r="2170" spans="1:3" x14ac:dyDescent="0.25">
      <c r="A2170" s="183">
        <v>42732</v>
      </c>
      <c r="B2170" s="133"/>
      <c r="C2170" s="184">
        <v>158.19499999999999</v>
      </c>
    </row>
    <row r="2171" spans="1:3" x14ac:dyDescent="0.25">
      <c r="A2171" s="183">
        <v>42733</v>
      </c>
      <c r="B2171" s="133"/>
      <c r="C2171" s="184">
        <v>158.4</v>
      </c>
    </row>
    <row r="2172" spans="1:3" x14ac:dyDescent="0.25">
      <c r="A2172" s="183">
        <v>42734</v>
      </c>
      <c r="B2172" s="133"/>
      <c r="C2172" s="184">
        <v>158</v>
      </c>
    </row>
    <row r="2173" spans="1:3" x14ac:dyDescent="0.25">
      <c r="A2173" s="183">
        <v>42737</v>
      </c>
      <c r="B2173" s="133"/>
      <c r="C2173" s="184">
        <v>158.28</v>
      </c>
    </row>
    <row r="2174" spans="1:3" x14ac:dyDescent="0.25">
      <c r="A2174" s="183">
        <v>42738</v>
      </c>
      <c r="B2174" s="133"/>
      <c r="C2174" s="184">
        <v>157.24</v>
      </c>
    </row>
    <row r="2175" spans="1:3" x14ac:dyDescent="0.25">
      <c r="A2175" s="183">
        <v>42739</v>
      </c>
      <c r="B2175" s="133"/>
      <c r="C2175" s="184">
        <v>156.905</v>
      </c>
    </row>
    <row r="2176" spans="1:3" x14ac:dyDescent="0.25">
      <c r="A2176" s="183">
        <v>42740</v>
      </c>
      <c r="B2176" s="133"/>
      <c r="C2176" s="184">
        <v>156.82</v>
      </c>
    </row>
    <row r="2177" spans="1:3" x14ac:dyDescent="0.25">
      <c r="A2177" s="183">
        <v>42741</v>
      </c>
      <c r="B2177" s="133"/>
      <c r="C2177" s="184">
        <v>157.20500000000001</v>
      </c>
    </row>
    <row r="2178" spans="1:3" x14ac:dyDescent="0.25">
      <c r="A2178" s="183">
        <v>42744</v>
      </c>
      <c r="B2178" s="133"/>
      <c r="C2178" s="184">
        <v>156.52000000000001</v>
      </c>
    </row>
    <row r="2179" spans="1:3" x14ac:dyDescent="0.25">
      <c r="A2179" s="183">
        <v>42745</v>
      </c>
      <c r="B2179" s="133"/>
      <c r="C2179" s="184">
        <v>156.63</v>
      </c>
    </row>
    <row r="2180" spans="1:3" x14ac:dyDescent="0.25">
      <c r="A2180" s="183">
        <v>42746</v>
      </c>
      <c r="B2180" s="133"/>
      <c r="C2180" s="184">
        <v>156.65</v>
      </c>
    </row>
    <row r="2181" spans="1:3" x14ac:dyDescent="0.25">
      <c r="A2181" s="183">
        <v>42747</v>
      </c>
      <c r="B2181" s="133"/>
      <c r="C2181" s="184">
        <v>157.28</v>
      </c>
    </row>
    <row r="2182" spans="1:3" x14ac:dyDescent="0.25">
      <c r="A2182" s="183">
        <v>42748</v>
      </c>
      <c r="B2182" s="133"/>
      <c r="C2182" s="184">
        <v>157.01499999999999</v>
      </c>
    </row>
    <row r="2183" spans="1:3" x14ac:dyDescent="0.25">
      <c r="A2183" s="183">
        <v>42751</v>
      </c>
      <c r="B2183" s="133"/>
      <c r="C2183" s="184">
        <v>156.9</v>
      </c>
    </row>
    <row r="2184" spans="1:3" x14ac:dyDescent="0.25">
      <c r="A2184" s="183">
        <v>42752</v>
      </c>
      <c r="B2184" s="133"/>
      <c r="C2184" s="184">
        <v>157.47</v>
      </c>
    </row>
    <row r="2185" spans="1:3" x14ac:dyDescent="0.25">
      <c r="A2185" s="183">
        <v>42753</v>
      </c>
      <c r="B2185" s="133"/>
      <c r="C2185" s="184">
        <v>156.81</v>
      </c>
    </row>
    <row r="2186" spans="1:3" x14ac:dyDescent="0.25">
      <c r="A2186" s="183">
        <v>42754</v>
      </c>
      <c r="B2186" s="133"/>
      <c r="C2186" s="184">
        <v>156.02000000000001</v>
      </c>
    </row>
    <row r="2187" spans="1:3" x14ac:dyDescent="0.25">
      <c r="A2187" s="183">
        <v>42755</v>
      </c>
      <c r="B2187" s="133"/>
      <c r="C2187" s="184">
        <v>155.65</v>
      </c>
    </row>
    <row r="2188" spans="1:3" x14ac:dyDescent="0.25">
      <c r="A2188" s="183">
        <v>42758</v>
      </c>
      <c r="B2188" s="133"/>
      <c r="C2188" s="184">
        <v>155.55000000000001</v>
      </c>
    </row>
    <row r="2189" spans="1:3" x14ac:dyDescent="0.25">
      <c r="A2189" s="183">
        <v>42759</v>
      </c>
      <c r="B2189" s="133"/>
      <c r="C2189" s="184">
        <v>155.86000000000001</v>
      </c>
    </row>
    <row r="2190" spans="1:3" x14ac:dyDescent="0.25">
      <c r="A2190" s="183">
        <v>42760</v>
      </c>
      <c r="B2190" s="133"/>
      <c r="C2190" s="184">
        <v>155.01</v>
      </c>
    </row>
    <row r="2191" spans="1:3" x14ac:dyDescent="0.25">
      <c r="A2191" s="183">
        <v>42761</v>
      </c>
      <c r="B2191" s="133"/>
      <c r="C2191" s="184">
        <v>154.31</v>
      </c>
    </row>
    <row r="2192" spans="1:3" x14ac:dyDescent="0.25">
      <c r="A2192" s="183">
        <v>42762</v>
      </c>
      <c r="B2192" s="133"/>
      <c r="C2192" s="184">
        <v>154.71</v>
      </c>
    </row>
    <row r="2193" spans="1:3" x14ac:dyDescent="0.25">
      <c r="A2193" s="183">
        <v>42765</v>
      </c>
      <c r="B2193" s="133"/>
      <c r="C2193" s="184">
        <v>154.5</v>
      </c>
    </row>
    <row r="2194" spans="1:3" x14ac:dyDescent="0.25">
      <c r="A2194" s="183">
        <v>42766</v>
      </c>
      <c r="B2194" s="133"/>
      <c r="C2194" s="184">
        <v>154.55000000000001</v>
      </c>
    </row>
    <row r="2195" spans="1:3" x14ac:dyDescent="0.25">
      <c r="A2195" s="183">
        <v>42767</v>
      </c>
      <c r="B2195" s="133"/>
      <c r="C2195" s="184">
        <v>154.79</v>
      </c>
    </row>
    <row r="2196" spans="1:3" x14ac:dyDescent="0.25">
      <c r="A2196" s="183">
        <v>42768</v>
      </c>
      <c r="B2196" s="133"/>
      <c r="C2196" s="184">
        <v>154.84</v>
      </c>
    </row>
    <row r="2197" spans="1:3" x14ac:dyDescent="0.25">
      <c r="A2197" s="183">
        <v>42769</v>
      </c>
      <c r="B2197" s="133"/>
      <c r="C2197" s="184">
        <v>154.97999999999999</v>
      </c>
    </row>
    <row r="2198" spans="1:3" x14ac:dyDescent="0.25">
      <c r="A2198" s="183">
        <v>42772</v>
      </c>
      <c r="B2198" s="133"/>
      <c r="C2198" s="184">
        <v>155.44</v>
      </c>
    </row>
    <row r="2199" spans="1:3" x14ac:dyDescent="0.25">
      <c r="A2199" s="183">
        <v>42773</v>
      </c>
      <c r="B2199" s="133"/>
      <c r="C2199" s="184">
        <v>156.07</v>
      </c>
    </row>
    <row r="2200" spans="1:3" x14ac:dyDescent="0.25">
      <c r="A2200" s="183">
        <v>42774</v>
      </c>
      <c r="B2200" s="133"/>
      <c r="C2200" s="184">
        <v>156.25</v>
      </c>
    </row>
    <row r="2201" spans="1:3" x14ac:dyDescent="0.25">
      <c r="A2201" s="183">
        <v>42775</v>
      </c>
      <c r="B2201" s="133"/>
      <c r="C2201" s="184">
        <v>156.75</v>
      </c>
    </row>
    <row r="2202" spans="1:3" x14ac:dyDescent="0.25">
      <c r="A2202" s="183">
        <v>42776</v>
      </c>
      <c r="B2202" s="133"/>
      <c r="C2202" s="184">
        <v>156.46</v>
      </c>
    </row>
    <row r="2203" spans="1:3" x14ac:dyDescent="0.25">
      <c r="A2203" s="183">
        <v>42779</v>
      </c>
      <c r="B2203" s="133"/>
      <c r="C2203" s="184">
        <v>156.24</v>
      </c>
    </row>
    <row r="2204" spans="1:3" x14ac:dyDescent="0.25">
      <c r="A2204" s="183">
        <v>42780</v>
      </c>
      <c r="B2204" s="133"/>
      <c r="C2204" s="184">
        <v>156.345</v>
      </c>
    </row>
    <row r="2205" spans="1:3" x14ac:dyDescent="0.25">
      <c r="A2205" s="183">
        <v>42781</v>
      </c>
      <c r="B2205" s="133"/>
      <c r="C2205" s="184">
        <v>155.84</v>
      </c>
    </row>
    <row r="2206" spans="1:3" x14ac:dyDescent="0.25">
      <c r="A2206" s="183">
        <v>42782</v>
      </c>
      <c r="B2206" s="133"/>
      <c r="C2206" s="184">
        <v>155.84</v>
      </c>
    </row>
    <row r="2207" spans="1:3" x14ac:dyDescent="0.25">
      <c r="A2207" s="183">
        <v>42783</v>
      </c>
      <c r="B2207" s="133"/>
      <c r="C2207" s="184">
        <v>156.91999999999999</v>
      </c>
    </row>
    <row r="2208" spans="1:3" x14ac:dyDescent="0.25">
      <c r="A2208" s="183">
        <v>42786</v>
      </c>
      <c r="B2208" s="133"/>
      <c r="C2208" s="184">
        <v>156.79</v>
      </c>
    </row>
    <row r="2209" spans="1:3" x14ac:dyDescent="0.25">
      <c r="A2209" s="183">
        <v>42787</v>
      </c>
      <c r="B2209" s="133"/>
      <c r="C2209" s="184">
        <v>156.44</v>
      </c>
    </row>
    <row r="2210" spans="1:3" x14ac:dyDescent="0.25">
      <c r="A2210" s="183">
        <v>42788</v>
      </c>
      <c r="B2210" s="133"/>
      <c r="C2210" s="184">
        <v>157.16</v>
      </c>
    </row>
    <row r="2211" spans="1:3" x14ac:dyDescent="0.25">
      <c r="A2211" s="183">
        <v>42789</v>
      </c>
      <c r="B2211" s="133"/>
      <c r="C2211" s="184">
        <v>157.23099999999999</v>
      </c>
    </row>
    <row r="2212" spans="1:3" x14ac:dyDescent="0.25">
      <c r="A2212" s="183">
        <v>42790</v>
      </c>
      <c r="B2212" s="133"/>
      <c r="C2212" s="184">
        <v>158.05500000000001</v>
      </c>
    </row>
    <row r="2213" spans="1:3" x14ac:dyDescent="0.25">
      <c r="A2213" s="183">
        <v>42793</v>
      </c>
      <c r="B2213" s="133"/>
      <c r="C2213" s="184">
        <v>158.30000000000001</v>
      </c>
    </row>
    <row r="2214" spans="1:3" x14ac:dyDescent="0.25">
      <c r="A2214" s="183">
        <v>42794</v>
      </c>
      <c r="B2214" s="133"/>
      <c r="C2214" s="184">
        <v>158.04</v>
      </c>
    </row>
    <row r="2215" spans="1:3" x14ac:dyDescent="0.25">
      <c r="A2215" s="183">
        <v>42795</v>
      </c>
      <c r="B2215" s="133"/>
      <c r="C2215" s="184">
        <v>157.52000000000001</v>
      </c>
    </row>
    <row r="2216" spans="1:3" x14ac:dyDescent="0.25">
      <c r="A2216" s="183">
        <v>42796</v>
      </c>
      <c r="B2216" s="133"/>
      <c r="C2216" s="184">
        <v>156.88499999999999</v>
      </c>
    </row>
    <row r="2217" spans="1:3" x14ac:dyDescent="0.25">
      <c r="A2217" s="183">
        <v>42797</v>
      </c>
      <c r="B2217" s="133"/>
      <c r="C2217" s="184">
        <v>156.62</v>
      </c>
    </row>
    <row r="2218" spans="1:3" x14ac:dyDescent="0.25">
      <c r="A2218" s="183">
        <v>42800</v>
      </c>
      <c r="B2218" s="133"/>
      <c r="C2218" s="184">
        <v>156.28</v>
      </c>
    </row>
    <row r="2219" spans="1:3" x14ac:dyDescent="0.25">
      <c r="A2219" s="183">
        <v>42801</v>
      </c>
      <c r="B2219" s="133"/>
      <c r="C2219" s="184">
        <v>156.25</v>
      </c>
    </row>
    <row r="2220" spans="1:3" x14ac:dyDescent="0.25">
      <c r="A2220" s="183">
        <v>42802</v>
      </c>
      <c r="B2220" s="133"/>
      <c r="C2220" s="184">
        <v>155.9</v>
      </c>
    </row>
    <row r="2221" spans="1:3" x14ac:dyDescent="0.25">
      <c r="A2221" s="183">
        <v>42803</v>
      </c>
      <c r="B2221" s="133"/>
      <c r="C2221" s="184">
        <v>155.38999999999999</v>
      </c>
    </row>
    <row r="2222" spans="1:3" x14ac:dyDescent="0.25">
      <c r="A2222" s="183">
        <v>42804</v>
      </c>
      <c r="B2222" s="133"/>
      <c r="C2222" s="184">
        <v>154.63</v>
      </c>
    </row>
    <row r="2223" spans="1:3" x14ac:dyDescent="0.25">
      <c r="A2223" s="183">
        <v>42807</v>
      </c>
      <c r="B2223" s="133"/>
      <c r="C2223" s="184">
        <v>154.52000000000001</v>
      </c>
    </row>
    <row r="2224" spans="1:3" x14ac:dyDescent="0.25">
      <c r="A2224" s="183">
        <v>42808</v>
      </c>
      <c r="B2224" s="133"/>
      <c r="C2224" s="184">
        <v>154.27500000000001</v>
      </c>
    </row>
    <row r="2225" spans="1:3" x14ac:dyDescent="0.25">
      <c r="A2225" s="183">
        <v>42809</v>
      </c>
      <c r="B2225" s="133"/>
      <c r="C2225" s="184">
        <v>154.785</v>
      </c>
    </row>
    <row r="2226" spans="1:3" x14ac:dyDescent="0.25">
      <c r="A2226" s="183">
        <v>42810</v>
      </c>
      <c r="B2226" s="133"/>
      <c r="C2226" s="184">
        <v>154.78</v>
      </c>
    </row>
    <row r="2227" spans="1:3" x14ac:dyDescent="0.25">
      <c r="A2227" s="183">
        <v>42811</v>
      </c>
      <c r="B2227" s="133"/>
      <c r="C2227" s="184">
        <v>154.16999999999999</v>
      </c>
    </row>
    <row r="2228" spans="1:3" x14ac:dyDescent="0.25">
      <c r="A2228" s="183">
        <v>42814</v>
      </c>
      <c r="B2228" s="133"/>
      <c r="C2228" s="184">
        <v>154.44</v>
      </c>
    </row>
    <row r="2229" spans="1:3" x14ac:dyDescent="0.25">
      <c r="A2229" s="183">
        <v>42815</v>
      </c>
      <c r="B2229" s="133"/>
      <c r="C2229" s="184">
        <v>154</v>
      </c>
    </row>
    <row r="2230" spans="1:3" x14ac:dyDescent="0.25">
      <c r="A2230" s="183">
        <v>42816</v>
      </c>
      <c r="B2230" s="133"/>
      <c r="C2230" s="184">
        <v>154.97</v>
      </c>
    </row>
    <row r="2231" spans="1:3" x14ac:dyDescent="0.25">
      <c r="A2231" s="183">
        <v>42817</v>
      </c>
      <c r="B2231" s="133"/>
      <c r="C2231" s="184">
        <v>155</v>
      </c>
    </row>
    <row r="2232" spans="1:3" x14ac:dyDescent="0.25">
      <c r="A2232" s="183">
        <v>42818</v>
      </c>
      <c r="B2232" s="133"/>
      <c r="C2232" s="184">
        <v>154.68</v>
      </c>
    </row>
    <row r="2233" spans="1:3" x14ac:dyDescent="0.25">
      <c r="A2233" s="183">
        <v>42821</v>
      </c>
      <c r="B2233" s="133"/>
      <c r="C2233" s="184">
        <v>155.22</v>
      </c>
    </row>
    <row r="2234" spans="1:3" x14ac:dyDescent="0.25">
      <c r="A2234" s="183">
        <v>42822</v>
      </c>
      <c r="B2234" s="133"/>
      <c r="C2234" s="184">
        <v>155.06</v>
      </c>
    </row>
    <row r="2235" spans="1:3" x14ac:dyDescent="0.25">
      <c r="A2235" s="183">
        <v>42823</v>
      </c>
      <c r="B2235" s="133"/>
      <c r="C2235" s="184">
        <v>155.08000000000001</v>
      </c>
    </row>
    <row r="2236" spans="1:3" x14ac:dyDescent="0.25">
      <c r="A2236" s="183">
        <v>42824</v>
      </c>
      <c r="B2236" s="133"/>
      <c r="C2236" s="184">
        <v>155.65</v>
      </c>
    </row>
    <row r="2237" spans="1:3" x14ac:dyDescent="0.25">
      <c r="A2237" s="183">
        <v>42825</v>
      </c>
      <c r="B2237" s="133"/>
      <c r="C2237" s="184">
        <v>155.52000000000001</v>
      </c>
    </row>
    <row r="2238" spans="1:3" x14ac:dyDescent="0.25">
      <c r="A2238" s="183">
        <v>42828</v>
      </c>
      <c r="B2238" s="133"/>
      <c r="C2238" s="184">
        <v>155.81</v>
      </c>
    </row>
    <row r="2239" spans="1:3" x14ac:dyDescent="0.25">
      <c r="A2239" s="183">
        <v>42829</v>
      </c>
      <c r="B2239" s="133"/>
      <c r="C2239" s="184">
        <v>156.369</v>
      </c>
    </row>
    <row r="2240" spans="1:3" x14ac:dyDescent="0.25">
      <c r="A2240" s="183">
        <v>42830</v>
      </c>
      <c r="B2240" s="133"/>
      <c r="C2240" s="184">
        <v>156.42500000000001</v>
      </c>
    </row>
    <row r="2241" spans="1:3" x14ac:dyDescent="0.25">
      <c r="A2241" s="183">
        <v>42831</v>
      </c>
      <c r="B2241" s="133"/>
      <c r="C2241" s="184">
        <v>156.38999999999999</v>
      </c>
    </row>
    <row r="2242" spans="1:3" x14ac:dyDescent="0.25">
      <c r="A2242" s="183">
        <v>42832</v>
      </c>
      <c r="B2242" s="133"/>
      <c r="C2242" s="184">
        <v>156.54</v>
      </c>
    </row>
    <row r="2243" spans="1:3" x14ac:dyDescent="0.25">
      <c r="A2243" s="183">
        <v>42835</v>
      </c>
      <c r="B2243" s="133"/>
      <c r="C2243" s="184">
        <v>156.94999999999999</v>
      </c>
    </row>
    <row r="2244" spans="1:3" x14ac:dyDescent="0.25">
      <c r="A2244" s="183">
        <v>42836</v>
      </c>
      <c r="B2244" s="133"/>
      <c r="C2244" s="184">
        <v>157.04</v>
      </c>
    </row>
    <row r="2245" spans="1:3" x14ac:dyDescent="0.25">
      <c r="A2245" s="183">
        <v>42837</v>
      </c>
      <c r="B2245" s="133"/>
      <c r="C2245" s="184">
        <v>157.05000000000001</v>
      </c>
    </row>
    <row r="2246" spans="1:3" x14ac:dyDescent="0.25">
      <c r="A2246" s="183">
        <v>42838</v>
      </c>
      <c r="B2246" s="133"/>
      <c r="C2246" s="184">
        <v>157.61500000000001</v>
      </c>
    </row>
    <row r="2247" spans="1:3" x14ac:dyDescent="0.25">
      <c r="A2247" s="183">
        <v>42843</v>
      </c>
      <c r="B2247" s="133"/>
      <c r="C2247" s="184">
        <v>157.57</v>
      </c>
    </row>
    <row r="2248" spans="1:3" x14ac:dyDescent="0.25">
      <c r="A2248" s="183">
        <v>42844</v>
      </c>
      <c r="B2248" s="133"/>
      <c r="C2248" s="184">
        <v>157.49</v>
      </c>
    </row>
    <row r="2249" spans="1:3" x14ac:dyDescent="0.25">
      <c r="A2249" s="183">
        <v>42845</v>
      </c>
      <c r="B2249" s="133"/>
      <c r="C2249" s="184">
        <v>156.68</v>
      </c>
    </row>
    <row r="2250" spans="1:3" x14ac:dyDescent="0.25">
      <c r="A2250" s="183">
        <v>42846</v>
      </c>
      <c r="B2250" s="133"/>
      <c r="C2250" s="184">
        <v>156.69999999999999</v>
      </c>
    </row>
    <row r="2251" spans="1:3" x14ac:dyDescent="0.25">
      <c r="A2251" s="183">
        <v>42849</v>
      </c>
      <c r="B2251" s="133"/>
      <c r="C2251" s="184">
        <v>155.13</v>
      </c>
    </row>
    <row r="2252" spans="1:3" x14ac:dyDescent="0.25">
      <c r="A2252" s="183">
        <v>42850</v>
      </c>
      <c r="B2252" s="133"/>
      <c r="C2252" s="184">
        <v>154.86000000000001</v>
      </c>
    </row>
    <row r="2253" spans="1:3" x14ac:dyDescent="0.25">
      <c r="A2253" s="183">
        <v>42851</v>
      </c>
      <c r="B2253" s="133"/>
      <c r="C2253" s="184">
        <v>154.84</v>
      </c>
    </row>
    <row r="2254" spans="1:3" x14ac:dyDescent="0.25">
      <c r="A2254" s="183">
        <v>42852</v>
      </c>
      <c r="B2254" s="133"/>
      <c r="C2254" s="184">
        <v>154.94</v>
      </c>
    </row>
    <row r="2255" spans="1:3" x14ac:dyDescent="0.25">
      <c r="A2255" s="183">
        <v>42853</v>
      </c>
      <c r="B2255" s="133"/>
      <c r="C2255" s="184">
        <v>155.15</v>
      </c>
    </row>
    <row r="2256" spans="1:3" x14ac:dyDescent="0.25">
      <c r="A2256" s="183">
        <v>42857</v>
      </c>
      <c r="B2256" s="133"/>
      <c r="C2256" s="184">
        <v>155.14500000000001</v>
      </c>
    </row>
    <row r="2257" spans="1:3" x14ac:dyDescent="0.25">
      <c r="A2257" s="183">
        <v>42858</v>
      </c>
      <c r="B2257" s="133"/>
      <c r="C2257" s="184">
        <v>155.245</v>
      </c>
    </row>
    <row r="2258" spans="1:3" x14ac:dyDescent="0.25">
      <c r="A2258" s="183">
        <v>42859</v>
      </c>
      <c r="B2258" s="133"/>
      <c r="C2258" s="184">
        <v>154.61000000000001</v>
      </c>
    </row>
    <row r="2259" spans="1:3" x14ac:dyDescent="0.25">
      <c r="A2259" s="183">
        <v>42860</v>
      </c>
      <c r="B2259" s="133"/>
      <c r="C2259" s="184">
        <v>154.49</v>
      </c>
    </row>
    <row r="2260" spans="1:3" x14ac:dyDescent="0.25">
      <c r="A2260" s="183">
        <v>42863</v>
      </c>
      <c r="B2260" s="133"/>
      <c r="C2260" s="184">
        <v>154.13</v>
      </c>
    </row>
    <row r="2261" spans="1:3" x14ac:dyDescent="0.25">
      <c r="A2261" s="183">
        <v>42864</v>
      </c>
      <c r="B2261" s="133"/>
      <c r="C2261" s="184">
        <v>153.58000000000001</v>
      </c>
    </row>
    <row r="2262" spans="1:3" x14ac:dyDescent="0.25">
      <c r="A2262" s="183">
        <v>42865</v>
      </c>
      <c r="B2262" s="133"/>
      <c r="C2262" s="184">
        <v>153.88</v>
      </c>
    </row>
    <row r="2263" spans="1:3" x14ac:dyDescent="0.25">
      <c r="A2263" s="183">
        <v>42866</v>
      </c>
      <c r="B2263" s="133"/>
      <c r="C2263" s="184">
        <v>153.4</v>
      </c>
    </row>
    <row r="2264" spans="1:3" x14ac:dyDescent="0.25">
      <c r="A2264" s="183">
        <v>42867</v>
      </c>
      <c r="B2264" s="133"/>
      <c r="C2264" s="184">
        <v>153.87</v>
      </c>
    </row>
    <row r="2265" spans="1:3" x14ac:dyDescent="0.25">
      <c r="A2265" s="183">
        <v>42870</v>
      </c>
      <c r="B2265" s="133"/>
      <c r="C2265" s="184">
        <v>153.85</v>
      </c>
    </row>
    <row r="2266" spans="1:3" x14ac:dyDescent="0.25">
      <c r="A2266" s="183">
        <v>42871</v>
      </c>
      <c r="B2266" s="133"/>
      <c r="C2266" s="184">
        <v>153.44999999999999</v>
      </c>
    </row>
    <row r="2267" spans="1:3" x14ac:dyDescent="0.25">
      <c r="A2267" s="183">
        <v>42872</v>
      </c>
      <c r="B2267" s="133"/>
      <c r="C2267" s="184">
        <v>153.66499999999999</v>
      </c>
    </row>
    <row r="2268" spans="1:3" x14ac:dyDescent="0.25">
      <c r="A2268" s="183">
        <v>42873</v>
      </c>
      <c r="B2268" s="133"/>
      <c r="C2268" s="184">
        <v>154.69</v>
      </c>
    </row>
    <row r="2269" spans="1:3" x14ac:dyDescent="0.25">
      <c r="A2269" s="183">
        <v>42874</v>
      </c>
      <c r="B2269" s="133"/>
      <c r="C2269" s="184">
        <v>154.32</v>
      </c>
    </row>
    <row r="2270" spans="1:3" x14ac:dyDescent="0.25">
      <c r="A2270" s="183">
        <v>42877</v>
      </c>
      <c r="B2270" s="133"/>
      <c r="C2270" s="184">
        <v>154.07499999999999</v>
      </c>
    </row>
    <row r="2271" spans="1:3" x14ac:dyDescent="0.25">
      <c r="A2271" s="183">
        <v>42878</v>
      </c>
      <c r="B2271" s="133"/>
      <c r="C2271" s="184">
        <v>153.54499999999999</v>
      </c>
    </row>
    <row r="2272" spans="1:3" x14ac:dyDescent="0.25">
      <c r="A2272" s="183">
        <v>42879</v>
      </c>
      <c r="B2272" s="133"/>
      <c r="C2272" s="184">
        <v>153.79</v>
      </c>
    </row>
    <row r="2273" spans="1:3" x14ac:dyDescent="0.25">
      <c r="A2273" s="183">
        <v>42880</v>
      </c>
      <c r="B2273" s="133"/>
      <c r="C2273" s="184">
        <v>154.16</v>
      </c>
    </row>
    <row r="2274" spans="1:3" x14ac:dyDescent="0.25">
      <c r="A2274" s="183">
        <v>42881</v>
      </c>
      <c r="B2274" s="133"/>
      <c r="C2274" s="184">
        <v>154.36500000000001</v>
      </c>
    </row>
    <row r="2275" spans="1:3" x14ac:dyDescent="0.25">
      <c r="A2275" s="183">
        <v>42884</v>
      </c>
      <c r="B2275" s="133"/>
      <c r="C2275" s="184">
        <v>154.52000000000001</v>
      </c>
    </row>
    <row r="2276" spans="1:3" x14ac:dyDescent="0.25">
      <c r="A2276" s="183">
        <v>42885</v>
      </c>
      <c r="B2276" s="133"/>
      <c r="C2276" s="184">
        <v>154.87</v>
      </c>
    </row>
    <row r="2277" spans="1:3" x14ac:dyDescent="0.25">
      <c r="A2277" s="183">
        <v>42886</v>
      </c>
      <c r="B2277" s="133"/>
      <c r="C2277" s="184">
        <v>154.9</v>
      </c>
    </row>
    <row r="2278" spans="1:3" x14ac:dyDescent="0.25">
      <c r="A2278" s="183">
        <v>42887</v>
      </c>
      <c r="B2278" s="133"/>
      <c r="C2278" s="184">
        <v>154.76</v>
      </c>
    </row>
    <row r="2279" spans="1:3" x14ac:dyDescent="0.25">
      <c r="A2279" s="183">
        <v>42888</v>
      </c>
      <c r="B2279" s="133"/>
      <c r="C2279" s="184">
        <v>154.97</v>
      </c>
    </row>
    <row r="2280" spans="1:3" x14ac:dyDescent="0.25">
      <c r="A2280" s="183">
        <v>42892</v>
      </c>
      <c r="B2280" s="133"/>
      <c r="C2280" s="184">
        <v>155.21</v>
      </c>
    </row>
    <row r="2281" spans="1:3" x14ac:dyDescent="0.25">
      <c r="A2281" s="183">
        <v>42893</v>
      </c>
      <c r="B2281" s="133"/>
      <c r="C2281" s="184">
        <v>155.35</v>
      </c>
    </row>
    <row r="2282" spans="1:3" x14ac:dyDescent="0.25">
      <c r="A2282" s="183">
        <v>42894</v>
      </c>
      <c r="B2282" s="133"/>
      <c r="C2282" s="184">
        <v>154.99</v>
      </c>
    </row>
    <row r="2283" spans="1:3" x14ac:dyDescent="0.25">
      <c r="A2283" s="183">
        <v>42895</v>
      </c>
      <c r="B2283" s="133"/>
      <c r="C2283" s="184">
        <v>155.32</v>
      </c>
    </row>
    <row r="2284" spans="1:3" x14ac:dyDescent="0.25">
      <c r="A2284" s="183">
        <v>42898</v>
      </c>
      <c r="B2284" s="133"/>
      <c r="C2284" s="184">
        <v>155.38</v>
      </c>
    </row>
    <row r="2285" spans="1:3" x14ac:dyDescent="0.25">
      <c r="A2285" s="183">
        <v>42899</v>
      </c>
      <c r="B2285" s="133"/>
      <c r="C2285" s="184">
        <v>155.15</v>
      </c>
    </row>
    <row r="2286" spans="1:3" x14ac:dyDescent="0.25">
      <c r="A2286" s="183">
        <v>42900</v>
      </c>
      <c r="B2286" s="133"/>
      <c r="C2286" s="184">
        <v>155.24</v>
      </c>
    </row>
    <row r="2287" spans="1:3" x14ac:dyDescent="0.25">
      <c r="A2287" s="183">
        <v>42901</v>
      </c>
      <c r="B2287" s="133"/>
      <c r="C2287" s="184">
        <v>155.30000000000001</v>
      </c>
    </row>
    <row r="2288" spans="1:3" x14ac:dyDescent="0.25">
      <c r="A2288" s="183">
        <v>42902</v>
      </c>
      <c r="B2288" s="133"/>
      <c r="C2288" s="184">
        <v>154.55000000000001</v>
      </c>
    </row>
    <row r="2289" spans="1:3" x14ac:dyDescent="0.25">
      <c r="A2289" s="183">
        <v>42905</v>
      </c>
      <c r="B2289" s="133"/>
      <c r="C2289" s="184">
        <v>154.87</v>
      </c>
    </row>
    <row r="2290" spans="1:3" x14ac:dyDescent="0.25">
      <c r="A2290" s="183">
        <v>42906</v>
      </c>
      <c r="B2290" s="133"/>
      <c r="C2290" s="184">
        <v>155.03</v>
      </c>
    </row>
    <row r="2291" spans="1:3" x14ac:dyDescent="0.25">
      <c r="A2291" s="183">
        <v>42907</v>
      </c>
      <c r="B2291" s="133"/>
      <c r="C2291" s="184">
        <v>155.26</v>
      </c>
    </row>
    <row r="2292" spans="1:3" x14ac:dyDescent="0.25">
      <c r="A2292" s="183">
        <v>42908</v>
      </c>
      <c r="B2292" s="133"/>
      <c r="C2292" s="184">
        <v>155.15</v>
      </c>
    </row>
    <row r="2293" spans="1:3" x14ac:dyDescent="0.25">
      <c r="A2293" s="183">
        <v>42909</v>
      </c>
      <c r="B2293" s="133"/>
      <c r="C2293" s="184">
        <v>155.1</v>
      </c>
    </row>
    <row r="2294" spans="1:3" x14ac:dyDescent="0.25">
      <c r="A2294" s="183">
        <v>42912</v>
      </c>
      <c r="B2294" s="133"/>
      <c r="C2294" s="184">
        <v>155.16999999999999</v>
      </c>
    </row>
    <row r="2295" spans="1:3" x14ac:dyDescent="0.25">
      <c r="A2295" s="183">
        <v>42913</v>
      </c>
      <c r="B2295" s="133"/>
      <c r="C2295" s="184">
        <v>154.72999999999999</v>
      </c>
    </row>
    <row r="2296" spans="1:3" x14ac:dyDescent="0.25">
      <c r="A2296" s="183">
        <v>42914</v>
      </c>
      <c r="B2296" s="133"/>
      <c r="C2296" s="184">
        <v>153.43</v>
      </c>
    </row>
    <row r="2297" spans="1:3" x14ac:dyDescent="0.25">
      <c r="A2297" s="183">
        <v>42915</v>
      </c>
      <c r="B2297" s="133"/>
      <c r="C2297" s="184">
        <v>153.06</v>
      </c>
    </row>
    <row r="2298" spans="1:3" x14ac:dyDescent="0.25">
      <c r="A2298" s="183">
        <v>42916</v>
      </c>
      <c r="B2298" s="133"/>
      <c r="C2298" s="184">
        <v>152.69999999999999</v>
      </c>
    </row>
    <row r="2299" spans="1:3" x14ac:dyDescent="0.25">
      <c r="A2299" s="183">
        <v>42919</v>
      </c>
      <c r="B2299" s="133"/>
      <c r="C2299" s="184">
        <v>152.34</v>
      </c>
    </row>
    <row r="2300" spans="1:3" x14ac:dyDescent="0.25">
      <c r="A2300" s="183">
        <v>42920</v>
      </c>
      <c r="B2300" s="133"/>
      <c r="C2300" s="184">
        <v>152.21</v>
      </c>
    </row>
    <row r="2301" spans="1:3" x14ac:dyDescent="0.25">
      <c r="A2301" s="183">
        <v>42921</v>
      </c>
      <c r="B2301" s="133"/>
      <c r="C2301" s="184">
        <v>151.91</v>
      </c>
    </row>
    <row r="2302" spans="1:3" x14ac:dyDescent="0.25">
      <c r="A2302" s="183">
        <v>42922</v>
      </c>
      <c r="B2302" s="133"/>
      <c r="C2302" s="184">
        <v>151.68</v>
      </c>
    </row>
    <row r="2303" spans="1:3" x14ac:dyDescent="0.25">
      <c r="A2303" s="183">
        <v>42923</v>
      </c>
      <c r="B2303" s="133"/>
      <c r="C2303" s="184">
        <v>150.87</v>
      </c>
    </row>
    <row r="2304" spans="1:3" x14ac:dyDescent="0.25">
      <c r="A2304" s="183">
        <v>42926</v>
      </c>
      <c r="B2304" s="133"/>
      <c r="C2304" s="184">
        <v>151.05500000000001</v>
      </c>
    </row>
    <row r="2305" spans="1:3" x14ac:dyDescent="0.25">
      <c r="A2305" s="183">
        <v>42927</v>
      </c>
      <c r="B2305" s="133"/>
      <c r="C2305" s="184">
        <v>151.05500000000001</v>
      </c>
    </row>
    <row r="2306" spans="1:3" x14ac:dyDescent="0.25">
      <c r="A2306" s="183">
        <v>42928</v>
      </c>
      <c r="B2306" s="133"/>
      <c r="C2306" s="184">
        <v>151.27500000000001</v>
      </c>
    </row>
    <row r="2307" spans="1:3" x14ac:dyDescent="0.25">
      <c r="A2307" s="183">
        <v>42929</v>
      </c>
      <c r="B2307" s="133"/>
      <c r="C2307" s="184">
        <v>151.66</v>
      </c>
    </row>
    <row r="2308" spans="1:3" x14ac:dyDescent="0.25">
      <c r="A2308" s="183">
        <v>42930</v>
      </c>
      <c r="B2308" s="133"/>
      <c r="C2308" s="184">
        <v>151.47</v>
      </c>
    </row>
    <row r="2309" spans="1:3" x14ac:dyDescent="0.25">
      <c r="A2309" s="183">
        <v>42933</v>
      </c>
      <c r="B2309" s="133"/>
      <c r="C2309" s="184">
        <v>151.41</v>
      </c>
    </row>
    <row r="2310" spans="1:3" x14ac:dyDescent="0.25">
      <c r="A2310" s="183">
        <v>42934</v>
      </c>
      <c r="B2310" s="133"/>
      <c r="C2310" s="184">
        <v>151.65</v>
      </c>
    </row>
    <row r="2311" spans="1:3" x14ac:dyDescent="0.25">
      <c r="A2311" s="183">
        <v>42935</v>
      </c>
      <c r="B2311" s="133"/>
      <c r="C2311" s="184">
        <v>151.9</v>
      </c>
    </row>
    <row r="2312" spans="1:3" x14ac:dyDescent="0.25">
      <c r="A2312" s="183">
        <v>42936</v>
      </c>
      <c r="B2312" s="133"/>
      <c r="C2312" s="184">
        <v>151.77000000000001</v>
      </c>
    </row>
    <row r="2313" spans="1:3" x14ac:dyDescent="0.25">
      <c r="A2313" s="183">
        <v>42937</v>
      </c>
      <c r="B2313" s="133"/>
      <c r="C2313" s="184">
        <v>152.30000000000001</v>
      </c>
    </row>
    <row r="2314" spans="1:3" x14ac:dyDescent="0.25">
      <c r="A2314" s="183">
        <v>42940</v>
      </c>
      <c r="B2314" s="133"/>
      <c r="C2314" s="184">
        <v>152.5</v>
      </c>
    </row>
    <row r="2315" spans="1:3" x14ac:dyDescent="0.25">
      <c r="A2315" s="183">
        <v>42941</v>
      </c>
      <c r="B2315" s="133"/>
      <c r="C2315" s="184">
        <v>152.30000000000001</v>
      </c>
    </row>
    <row r="2316" spans="1:3" x14ac:dyDescent="0.25">
      <c r="A2316" s="183">
        <v>42942</v>
      </c>
      <c r="B2316" s="133"/>
      <c r="C2316" s="184">
        <v>151.72999999999999</v>
      </c>
    </row>
    <row r="2317" spans="1:3" x14ac:dyDescent="0.25">
      <c r="A2317" s="183">
        <v>42943</v>
      </c>
      <c r="B2317" s="133"/>
      <c r="C2317" s="184">
        <v>152.19999999999999</v>
      </c>
    </row>
    <row r="2318" spans="1:3" x14ac:dyDescent="0.25">
      <c r="A2318" s="183">
        <v>42944</v>
      </c>
      <c r="B2318" s="133"/>
      <c r="C2318" s="184">
        <v>151.46</v>
      </c>
    </row>
    <row r="2319" spans="1:3" x14ac:dyDescent="0.25">
      <c r="A2319" s="183">
        <v>42947</v>
      </c>
      <c r="B2319" s="133"/>
      <c r="C2319" s="184">
        <v>151.745</v>
      </c>
    </row>
    <row r="2320" spans="1:3" x14ac:dyDescent="0.25">
      <c r="A2320" s="183">
        <v>42948</v>
      </c>
      <c r="B2320" s="133"/>
      <c r="C2320" s="184">
        <v>152.06</v>
      </c>
    </row>
    <row r="2321" spans="1:3" x14ac:dyDescent="0.25">
      <c r="A2321" s="183">
        <v>42949</v>
      </c>
      <c r="B2321" s="133"/>
      <c r="C2321" s="184">
        <v>152.53</v>
      </c>
    </row>
    <row r="2322" spans="1:3" x14ac:dyDescent="0.25">
      <c r="A2322" s="183">
        <v>42950</v>
      </c>
      <c r="B2322" s="133"/>
      <c r="C2322" s="184">
        <v>152.52000000000001</v>
      </c>
    </row>
    <row r="2323" spans="1:3" x14ac:dyDescent="0.25">
      <c r="A2323" s="183">
        <v>42951</v>
      </c>
      <c r="B2323" s="133"/>
      <c r="C2323" s="184">
        <v>152.96</v>
      </c>
    </row>
    <row r="2324" spans="1:3" x14ac:dyDescent="0.25">
      <c r="A2324" s="183">
        <v>42954</v>
      </c>
      <c r="B2324" s="133"/>
      <c r="C2324" s="184">
        <v>152.63499999999999</v>
      </c>
    </row>
    <row r="2325" spans="1:3" x14ac:dyDescent="0.25">
      <c r="A2325" s="183">
        <v>42955</v>
      </c>
      <c r="B2325" s="133"/>
      <c r="C2325" s="184">
        <v>152.94</v>
      </c>
    </row>
    <row r="2326" spans="1:3" x14ac:dyDescent="0.25">
      <c r="A2326" s="183">
        <v>42956</v>
      </c>
      <c r="B2326" s="133"/>
      <c r="C2326" s="184">
        <v>153.24</v>
      </c>
    </row>
    <row r="2327" spans="1:3" x14ac:dyDescent="0.25">
      <c r="A2327" s="183">
        <v>42957</v>
      </c>
      <c r="B2327" s="133"/>
      <c r="C2327" s="184">
        <v>153.26</v>
      </c>
    </row>
    <row r="2328" spans="1:3" x14ac:dyDescent="0.25">
      <c r="A2328" s="183">
        <v>42958</v>
      </c>
      <c r="B2328" s="133"/>
      <c r="C2328" s="184">
        <v>153.91999999999999</v>
      </c>
    </row>
    <row r="2329" spans="1:3" x14ac:dyDescent="0.25">
      <c r="A2329" s="183">
        <v>42961</v>
      </c>
      <c r="B2329" s="133"/>
      <c r="C2329" s="184">
        <v>153.31</v>
      </c>
    </row>
    <row r="2330" spans="1:3" x14ac:dyDescent="0.25">
      <c r="A2330" s="183">
        <v>42962</v>
      </c>
      <c r="B2330" s="133"/>
      <c r="C2330" s="184">
        <v>153.38999999999999</v>
      </c>
    </row>
    <row r="2331" spans="1:3" x14ac:dyDescent="0.25">
      <c r="A2331" s="183">
        <v>42963</v>
      </c>
      <c r="B2331" s="133"/>
      <c r="C2331" s="184">
        <v>152.89500000000001</v>
      </c>
    </row>
    <row r="2332" spans="1:3" x14ac:dyDescent="0.25">
      <c r="A2332" s="183">
        <v>42964</v>
      </c>
      <c r="B2332" s="133"/>
      <c r="C2332" s="184">
        <v>153.22</v>
      </c>
    </row>
    <row r="2333" spans="1:3" x14ac:dyDescent="0.25">
      <c r="A2333" s="183">
        <v>42965</v>
      </c>
      <c r="B2333" s="133"/>
      <c r="C2333" s="184">
        <v>153.63999999999999</v>
      </c>
    </row>
    <row r="2334" spans="1:3" x14ac:dyDescent="0.25">
      <c r="A2334" s="183">
        <v>42968</v>
      </c>
      <c r="B2334" s="133"/>
      <c r="C2334" s="184">
        <v>153.62</v>
      </c>
    </row>
    <row r="2335" spans="1:3" x14ac:dyDescent="0.25">
      <c r="A2335" s="183">
        <v>42969</v>
      </c>
      <c r="B2335" s="133"/>
      <c r="C2335" s="184">
        <v>153.51</v>
      </c>
    </row>
    <row r="2336" spans="1:3" x14ac:dyDescent="0.25">
      <c r="A2336" s="183">
        <v>42970</v>
      </c>
      <c r="B2336" s="133"/>
      <c r="C2336" s="184">
        <v>153.49</v>
      </c>
    </row>
    <row r="2337" spans="1:3" x14ac:dyDescent="0.25">
      <c r="A2337" s="183">
        <v>42971</v>
      </c>
      <c r="B2337" s="133"/>
      <c r="C2337" s="184">
        <v>153.80500000000001</v>
      </c>
    </row>
    <row r="2338" spans="1:3" x14ac:dyDescent="0.25">
      <c r="A2338" s="183">
        <v>42972</v>
      </c>
      <c r="B2338" s="133"/>
      <c r="C2338" s="184">
        <v>153.56</v>
      </c>
    </row>
    <row r="2339" spans="1:3" x14ac:dyDescent="0.25">
      <c r="A2339" s="183">
        <v>42975</v>
      </c>
      <c r="B2339" s="133"/>
      <c r="C2339" s="184">
        <v>153.75</v>
      </c>
    </row>
    <row r="2340" spans="1:3" x14ac:dyDescent="0.25">
      <c r="A2340" s="183">
        <v>42976</v>
      </c>
      <c r="B2340" s="133"/>
      <c r="C2340" s="184">
        <v>154.54</v>
      </c>
    </row>
    <row r="2341" spans="1:3" x14ac:dyDescent="0.25">
      <c r="A2341" s="183">
        <v>42977</v>
      </c>
      <c r="B2341" s="133"/>
      <c r="C2341" s="184">
        <v>154.19999999999999</v>
      </c>
    </row>
    <row r="2342" spans="1:3" x14ac:dyDescent="0.25">
      <c r="A2342" s="183">
        <v>42978</v>
      </c>
      <c r="B2342" s="133"/>
      <c r="C2342" s="184">
        <v>153.94999999999999</v>
      </c>
    </row>
    <row r="2343" spans="1:3" x14ac:dyDescent="0.25">
      <c r="A2343" s="183">
        <v>42979</v>
      </c>
      <c r="B2343" s="133"/>
      <c r="C2343" s="184">
        <v>153.94999999999999</v>
      </c>
    </row>
    <row r="2344" spans="1:3" x14ac:dyDescent="0.25">
      <c r="A2344" s="183">
        <v>42982</v>
      </c>
      <c r="B2344" s="133"/>
      <c r="C2344" s="184">
        <v>153.84</v>
      </c>
    </row>
    <row r="2345" spans="1:3" x14ac:dyDescent="0.25">
      <c r="A2345" s="183">
        <v>42983</v>
      </c>
      <c r="B2345" s="133"/>
      <c r="C2345" s="184">
        <v>153.59</v>
      </c>
    </row>
    <row r="2346" spans="1:3" x14ac:dyDescent="0.25">
      <c r="A2346" s="183">
        <v>42984</v>
      </c>
      <c r="B2346" s="133"/>
      <c r="C2346" s="184">
        <v>154.08000000000001</v>
      </c>
    </row>
    <row r="2347" spans="1:3" x14ac:dyDescent="0.25">
      <c r="A2347" s="183">
        <v>42985</v>
      </c>
      <c r="B2347" s="133"/>
      <c r="C2347" s="184">
        <v>153.78</v>
      </c>
    </row>
    <row r="2348" spans="1:3" x14ac:dyDescent="0.25">
      <c r="A2348" s="183">
        <v>42986</v>
      </c>
      <c r="B2348" s="133"/>
      <c r="C2348" s="184">
        <v>154.28</v>
      </c>
    </row>
    <row r="2349" spans="1:3" x14ac:dyDescent="0.25">
      <c r="A2349" s="183">
        <v>42989</v>
      </c>
      <c r="B2349" s="133"/>
      <c r="C2349" s="184">
        <v>154.08000000000001</v>
      </c>
    </row>
    <row r="2350" spans="1:3" x14ac:dyDescent="0.25">
      <c r="A2350" s="183">
        <v>42990</v>
      </c>
      <c r="B2350" s="133"/>
      <c r="C2350" s="184">
        <v>153.66999999999999</v>
      </c>
    </row>
    <row r="2351" spans="1:3" x14ac:dyDescent="0.25">
      <c r="A2351" s="183">
        <v>42991</v>
      </c>
      <c r="B2351" s="133"/>
      <c r="C2351" s="184">
        <v>153.19</v>
      </c>
    </row>
    <row r="2352" spans="1:3" x14ac:dyDescent="0.25">
      <c r="A2352" s="183">
        <v>42992</v>
      </c>
      <c r="B2352" s="133"/>
      <c r="C2352" s="184">
        <v>153.02000000000001</v>
      </c>
    </row>
    <row r="2353" spans="1:3" x14ac:dyDescent="0.25">
      <c r="A2353" s="183">
        <v>42993</v>
      </c>
      <c r="B2353" s="133"/>
      <c r="C2353" s="184">
        <v>152.80000000000001</v>
      </c>
    </row>
    <row r="2354" spans="1:3" x14ac:dyDescent="0.25">
      <c r="A2354" s="183">
        <v>42996</v>
      </c>
      <c r="B2354" s="133"/>
      <c r="C2354" s="184">
        <v>152.59</v>
      </c>
    </row>
    <row r="2355" spans="1:3" x14ac:dyDescent="0.25">
      <c r="A2355" s="183">
        <v>42997</v>
      </c>
      <c r="B2355" s="133"/>
      <c r="C2355" s="184">
        <v>152.38999999999999</v>
      </c>
    </row>
    <row r="2356" spans="1:3" x14ac:dyDescent="0.25">
      <c r="A2356" s="183">
        <v>42998</v>
      </c>
      <c r="B2356" s="133"/>
      <c r="C2356" s="184">
        <v>152.5</v>
      </c>
    </row>
    <row r="2357" spans="1:3" x14ac:dyDescent="0.25">
      <c r="A2357" s="183">
        <v>42999</v>
      </c>
      <c r="B2357" s="133"/>
      <c r="C2357" s="184">
        <v>152.1</v>
      </c>
    </row>
    <row r="2358" spans="1:3" x14ac:dyDescent="0.25">
      <c r="A2358" s="183">
        <v>43000</v>
      </c>
      <c r="B2358" s="133"/>
      <c r="C2358" s="184">
        <v>152.12</v>
      </c>
    </row>
    <row r="2359" spans="1:3" x14ac:dyDescent="0.25">
      <c r="A2359" s="183">
        <v>43003</v>
      </c>
      <c r="B2359" s="133"/>
      <c r="C2359" s="184">
        <v>152.75</v>
      </c>
    </row>
    <row r="2360" spans="1:3" x14ac:dyDescent="0.25">
      <c r="A2360" s="183">
        <v>43004</v>
      </c>
      <c r="B2360" s="133"/>
      <c r="C2360" s="184">
        <v>152.88</v>
      </c>
    </row>
    <row r="2361" spans="1:3" x14ac:dyDescent="0.25">
      <c r="A2361" s="183">
        <v>43005</v>
      </c>
      <c r="B2361" s="133"/>
      <c r="C2361" s="184">
        <v>151.97999999999999</v>
      </c>
    </row>
    <row r="2362" spans="1:3" x14ac:dyDescent="0.25">
      <c r="A2362" s="183">
        <v>43006</v>
      </c>
      <c r="B2362" s="133"/>
      <c r="C2362" s="184">
        <v>151.63</v>
      </c>
    </row>
    <row r="2363" spans="1:3" x14ac:dyDescent="0.25">
      <c r="A2363" s="183">
        <v>43007</v>
      </c>
      <c r="B2363" s="133"/>
      <c r="C2363" s="184">
        <v>152.25</v>
      </c>
    </row>
    <row r="2364" spans="1:3" x14ac:dyDescent="0.25">
      <c r="A2364" s="183">
        <v>43010</v>
      </c>
      <c r="B2364" s="133"/>
      <c r="C2364" s="184">
        <v>152.08000000000001</v>
      </c>
    </row>
    <row r="2365" spans="1:3" x14ac:dyDescent="0.25">
      <c r="A2365" s="183">
        <v>43012</v>
      </c>
      <c r="B2365" s="133"/>
      <c r="C2365" s="184">
        <v>152.31</v>
      </c>
    </row>
    <row r="2366" spans="1:3" x14ac:dyDescent="0.25">
      <c r="A2366" s="183">
        <v>43013</v>
      </c>
      <c r="B2366" s="133"/>
      <c r="C2366" s="184">
        <v>152.19</v>
      </c>
    </row>
    <row r="2367" spans="1:3" x14ac:dyDescent="0.25">
      <c r="A2367" s="183">
        <v>43014</v>
      </c>
      <c r="B2367" s="133"/>
      <c r="C2367" s="184">
        <v>151.83000000000001</v>
      </c>
    </row>
    <row r="2368" spans="1:3" x14ac:dyDescent="0.25">
      <c r="A2368" s="183">
        <v>43017</v>
      </c>
      <c r="B2368" s="133"/>
      <c r="C2368" s="184">
        <v>152.25</v>
      </c>
    </row>
    <row r="2369" spans="1:3" x14ac:dyDescent="0.25">
      <c r="A2369" s="183">
        <v>43018</v>
      </c>
      <c r="B2369" s="133"/>
      <c r="C2369" s="184">
        <v>152.41499999999999</v>
      </c>
    </row>
    <row r="2370" spans="1:3" x14ac:dyDescent="0.25">
      <c r="A2370" s="183">
        <v>43019</v>
      </c>
      <c r="B2370" s="133"/>
      <c r="C2370" s="184">
        <v>152.19</v>
      </c>
    </row>
    <row r="2371" spans="1:3" x14ac:dyDescent="0.25">
      <c r="A2371" s="183">
        <v>43020</v>
      </c>
      <c r="B2371" s="133"/>
      <c r="C2371" s="184">
        <v>152.22999999999999</v>
      </c>
    </row>
    <row r="2372" spans="1:3" x14ac:dyDescent="0.25">
      <c r="A2372" s="183">
        <v>43021</v>
      </c>
      <c r="B2372" s="133"/>
      <c r="C2372" s="184">
        <v>152.49</v>
      </c>
    </row>
    <row r="2373" spans="1:3" x14ac:dyDescent="0.25">
      <c r="A2373" s="183">
        <v>43024</v>
      </c>
      <c r="B2373" s="133"/>
      <c r="C2373" s="184">
        <v>152.85</v>
      </c>
    </row>
    <row r="2374" spans="1:3" x14ac:dyDescent="0.25">
      <c r="A2374" s="183">
        <v>43025</v>
      </c>
      <c r="B2374" s="133"/>
      <c r="C2374" s="184">
        <v>153.19499999999999</v>
      </c>
    </row>
    <row r="2375" spans="1:3" x14ac:dyDescent="0.25">
      <c r="A2375" s="183">
        <v>43026</v>
      </c>
      <c r="B2375" s="133"/>
      <c r="C2375" s="184">
        <v>153.08000000000001</v>
      </c>
    </row>
    <row r="2376" spans="1:3" x14ac:dyDescent="0.25">
      <c r="A2376" s="183">
        <v>43027</v>
      </c>
      <c r="B2376" s="133"/>
      <c r="C2376" s="184">
        <v>152.79</v>
      </c>
    </row>
    <row r="2377" spans="1:3" x14ac:dyDescent="0.25">
      <c r="A2377" s="183">
        <v>43028</v>
      </c>
      <c r="B2377" s="133"/>
      <c r="C2377" s="184">
        <v>152.26</v>
      </c>
    </row>
    <row r="2378" spans="1:3" x14ac:dyDescent="0.25">
      <c r="A2378" s="183">
        <v>43031</v>
      </c>
      <c r="B2378" s="133"/>
      <c r="C2378" s="184">
        <v>152.22999999999999</v>
      </c>
    </row>
    <row r="2379" spans="1:3" x14ac:dyDescent="0.25">
      <c r="A2379" s="183">
        <v>43032</v>
      </c>
      <c r="B2379" s="133"/>
      <c r="C2379" s="184">
        <v>151.85</v>
      </c>
    </row>
    <row r="2380" spans="1:3" x14ac:dyDescent="0.25">
      <c r="A2380" s="183">
        <v>43033</v>
      </c>
      <c r="B2380" s="133"/>
      <c r="C2380" s="184">
        <v>151.57</v>
      </c>
    </row>
    <row r="2381" spans="1:3" x14ac:dyDescent="0.25">
      <c r="A2381" s="183">
        <v>43034</v>
      </c>
      <c r="B2381" s="133"/>
      <c r="C2381" s="184">
        <v>151.76</v>
      </c>
    </row>
    <row r="2382" spans="1:3" x14ac:dyDescent="0.25">
      <c r="A2382" s="183">
        <v>43035</v>
      </c>
      <c r="B2382" s="133"/>
      <c r="C2382" s="184">
        <v>152.41999999999999</v>
      </c>
    </row>
    <row r="2383" spans="1:3" x14ac:dyDescent="0.25">
      <c r="A2383" s="183">
        <v>43038</v>
      </c>
      <c r="B2383" s="133"/>
      <c r="C2383" s="184">
        <v>152.72999999999999</v>
      </c>
    </row>
    <row r="2384" spans="1:3" x14ac:dyDescent="0.25">
      <c r="A2384" s="183">
        <v>43040</v>
      </c>
      <c r="B2384" s="133"/>
      <c r="C2384" s="184">
        <v>152.83000000000001</v>
      </c>
    </row>
    <row r="2385" spans="1:3" x14ac:dyDescent="0.25">
      <c r="A2385" s="183">
        <v>43041</v>
      </c>
      <c r="B2385" s="133"/>
      <c r="C2385" s="184">
        <v>152.43</v>
      </c>
    </row>
    <row r="2386" spans="1:3" x14ac:dyDescent="0.25">
      <c r="A2386" s="183">
        <v>43042</v>
      </c>
      <c r="B2386" s="133"/>
      <c r="C2386" s="184">
        <v>152.81</v>
      </c>
    </row>
    <row r="2387" spans="1:3" x14ac:dyDescent="0.25">
      <c r="A2387" s="183">
        <v>43045</v>
      </c>
      <c r="B2387" s="133"/>
      <c r="C2387" s="184">
        <v>153.13</v>
      </c>
    </row>
    <row r="2388" spans="1:3" x14ac:dyDescent="0.25">
      <c r="A2388" s="183">
        <v>43046</v>
      </c>
      <c r="B2388" s="133"/>
      <c r="C2388" s="184">
        <v>153.03</v>
      </c>
    </row>
    <row r="2389" spans="1:3" x14ac:dyDescent="0.25">
      <c r="A2389" s="183">
        <v>43047</v>
      </c>
      <c r="B2389" s="133"/>
      <c r="C2389" s="184">
        <v>153.37</v>
      </c>
    </row>
    <row r="2390" spans="1:3" x14ac:dyDescent="0.25">
      <c r="A2390" s="183">
        <v>43048</v>
      </c>
      <c r="B2390" s="133"/>
      <c r="C2390" s="184">
        <v>153.19</v>
      </c>
    </row>
    <row r="2391" spans="1:3" x14ac:dyDescent="0.25">
      <c r="A2391" s="183">
        <v>43049</v>
      </c>
      <c r="B2391" s="133"/>
      <c r="C2391" s="184">
        <v>152.30000000000001</v>
      </c>
    </row>
    <row r="2392" spans="1:3" x14ac:dyDescent="0.25">
      <c r="A2392" s="183">
        <v>43052</v>
      </c>
      <c r="B2392" s="133"/>
      <c r="C2392" s="184">
        <v>152.38999999999999</v>
      </c>
    </row>
    <row r="2393" spans="1:3" x14ac:dyDescent="0.25">
      <c r="A2393" s="183">
        <v>43053</v>
      </c>
      <c r="B2393" s="133"/>
      <c r="C2393" s="184">
        <v>152.01</v>
      </c>
    </row>
    <row r="2394" spans="1:3" x14ac:dyDescent="0.25">
      <c r="A2394" s="183">
        <v>43054</v>
      </c>
      <c r="B2394" s="133"/>
      <c r="C2394" s="184">
        <v>152.61000000000001</v>
      </c>
    </row>
    <row r="2395" spans="1:3" x14ac:dyDescent="0.25">
      <c r="A2395" s="183">
        <v>43055</v>
      </c>
      <c r="B2395" s="133"/>
      <c r="C2395" s="184">
        <v>152.15</v>
      </c>
    </row>
    <row r="2396" spans="1:3" x14ac:dyDescent="0.25">
      <c r="A2396" s="183">
        <v>43056</v>
      </c>
      <c r="B2396" s="133"/>
      <c r="C2396" s="184">
        <v>152.31</v>
      </c>
    </row>
    <row r="2397" spans="1:3" x14ac:dyDescent="0.25">
      <c r="A2397" s="183">
        <v>43059</v>
      </c>
      <c r="B2397" s="133"/>
      <c r="C2397" s="184">
        <v>152.46</v>
      </c>
    </row>
    <row r="2398" spans="1:3" x14ac:dyDescent="0.25">
      <c r="A2398" s="183">
        <v>43060</v>
      </c>
      <c r="B2398" s="133"/>
      <c r="C2398" s="184">
        <v>152.62</v>
      </c>
    </row>
    <row r="2399" spans="1:3" x14ac:dyDescent="0.25">
      <c r="A2399" s="183">
        <v>43061</v>
      </c>
      <c r="B2399" s="133"/>
      <c r="C2399" s="184">
        <v>152.16</v>
      </c>
    </row>
    <row r="2400" spans="1:3" x14ac:dyDescent="0.25">
      <c r="A2400" s="183">
        <v>43062</v>
      </c>
      <c r="B2400" s="133"/>
      <c r="C2400" s="184">
        <v>152.36000000000001</v>
      </c>
    </row>
    <row r="2401" spans="1:3" x14ac:dyDescent="0.25">
      <c r="A2401" s="183">
        <v>43063</v>
      </c>
      <c r="B2401" s="133"/>
      <c r="C2401" s="184">
        <v>152.13</v>
      </c>
    </row>
    <row r="2402" spans="1:3" x14ac:dyDescent="0.25">
      <c r="A2402" s="183">
        <v>43066</v>
      </c>
      <c r="B2402" s="133"/>
      <c r="C2402" s="184">
        <v>152.22999999999999</v>
      </c>
    </row>
    <row r="2403" spans="1:3" x14ac:dyDescent="0.25">
      <c r="A2403" s="183">
        <v>43067</v>
      </c>
      <c r="B2403" s="133"/>
      <c r="C2403" s="184">
        <v>152.56</v>
      </c>
    </row>
    <row r="2404" spans="1:3" x14ac:dyDescent="0.25">
      <c r="A2404" s="183">
        <v>43068</v>
      </c>
      <c r="B2404" s="133"/>
      <c r="C2404" s="184">
        <v>152.125</v>
      </c>
    </row>
    <row r="2405" spans="1:3" x14ac:dyDescent="0.25">
      <c r="A2405" s="183">
        <v>43069</v>
      </c>
      <c r="B2405" s="133"/>
      <c r="C2405" s="184">
        <v>151.96</v>
      </c>
    </row>
    <row r="2406" spans="1:3" x14ac:dyDescent="0.25">
      <c r="A2406" s="183">
        <v>43070</v>
      </c>
      <c r="B2406" s="133"/>
      <c r="C2406" s="184">
        <v>152.36000000000001</v>
      </c>
    </row>
    <row r="2407" spans="1:3" x14ac:dyDescent="0.25">
      <c r="A2407" s="183">
        <v>43073</v>
      </c>
      <c r="B2407" s="133"/>
      <c r="C2407" s="184">
        <v>152.44</v>
      </c>
    </row>
    <row r="2408" spans="1:3" x14ac:dyDescent="0.25">
      <c r="A2408" s="183">
        <v>43074</v>
      </c>
      <c r="B2408" s="133"/>
      <c r="C2408" s="184">
        <v>152.6</v>
      </c>
    </row>
    <row r="2409" spans="1:3" x14ac:dyDescent="0.25">
      <c r="A2409" s="183">
        <v>43075</v>
      </c>
      <c r="B2409" s="133"/>
      <c r="C2409" s="184">
        <v>152.88999999999999</v>
      </c>
    </row>
    <row r="2410" spans="1:3" x14ac:dyDescent="0.25">
      <c r="A2410" s="183">
        <v>43076</v>
      </c>
      <c r="B2410" s="133"/>
      <c r="C2410" s="184">
        <v>152.9</v>
      </c>
    </row>
    <row r="2411" spans="1:3" x14ac:dyDescent="0.25">
      <c r="A2411" s="183">
        <v>43077</v>
      </c>
      <c r="B2411" s="133"/>
      <c r="C2411" s="184">
        <v>152.68</v>
      </c>
    </row>
    <row r="2412" spans="1:3" x14ac:dyDescent="0.25">
      <c r="A2412" s="183">
        <v>43080</v>
      </c>
      <c r="B2412" s="133"/>
      <c r="C2412" s="184">
        <v>152.93</v>
      </c>
    </row>
    <row r="2413" spans="1:3" x14ac:dyDescent="0.25">
      <c r="A2413" s="183">
        <v>43081</v>
      </c>
      <c r="B2413" s="133"/>
      <c r="C2413" s="184">
        <v>152.76</v>
      </c>
    </row>
    <row r="2414" spans="1:3" x14ac:dyDescent="0.25">
      <c r="A2414" s="183">
        <v>43082</v>
      </c>
      <c r="B2414" s="133"/>
      <c r="C2414" s="184">
        <v>152.36000000000001</v>
      </c>
    </row>
    <row r="2415" spans="1:3" x14ac:dyDescent="0.25">
      <c r="A2415" s="183">
        <v>43083</v>
      </c>
      <c r="B2415" s="133"/>
      <c r="C2415" s="184">
        <v>152.36000000000001</v>
      </c>
    </row>
    <row r="2416" spans="1:3" x14ac:dyDescent="0.25">
      <c r="A2416" s="183">
        <v>43084</v>
      </c>
      <c r="B2416" s="133"/>
      <c r="C2416" s="184">
        <v>152.71</v>
      </c>
    </row>
    <row r="2417" spans="1:3" x14ac:dyDescent="0.25">
      <c r="A2417" s="183">
        <v>43087</v>
      </c>
      <c r="B2417" s="133"/>
      <c r="C2417" s="184">
        <v>152.62</v>
      </c>
    </row>
    <row r="2418" spans="1:3" x14ac:dyDescent="0.25">
      <c r="A2418" s="183">
        <v>43088</v>
      </c>
      <c r="B2418" s="133"/>
      <c r="C2418" s="184">
        <v>152.4</v>
      </c>
    </row>
    <row r="2419" spans="1:3" x14ac:dyDescent="0.25">
      <c r="A2419" s="183">
        <v>43089</v>
      </c>
      <c r="B2419" s="133"/>
      <c r="C2419" s="184">
        <v>151.63999999999999</v>
      </c>
    </row>
    <row r="2420" spans="1:3" x14ac:dyDescent="0.25">
      <c r="A2420" s="183">
        <v>43090</v>
      </c>
      <c r="B2420" s="133"/>
      <c r="C2420" s="184">
        <v>150.93</v>
      </c>
    </row>
    <row r="2421" spans="1:3" x14ac:dyDescent="0.25">
      <c r="A2421" s="183">
        <v>43091</v>
      </c>
      <c r="B2421" s="133"/>
      <c r="C2421" s="184">
        <v>151.02000000000001</v>
      </c>
    </row>
    <row r="2422" spans="1:3" x14ac:dyDescent="0.25">
      <c r="A2422" s="183">
        <v>43096</v>
      </c>
      <c r="B2422" s="133"/>
      <c r="C2422" s="184">
        <v>151.04</v>
      </c>
    </row>
    <row r="2423" spans="1:3" x14ac:dyDescent="0.25">
      <c r="A2423" s="183">
        <v>43097</v>
      </c>
      <c r="B2423" s="133"/>
      <c r="C2423" s="184">
        <v>150.96</v>
      </c>
    </row>
    <row r="2424" spans="1:3" x14ac:dyDescent="0.25">
      <c r="A2424" s="183">
        <v>43098</v>
      </c>
      <c r="B2424" s="133"/>
      <c r="C2424" s="184">
        <v>150.83000000000001</v>
      </c>
    </row>
    <row r="2425" spans="1:3" x14ac:dyDescent="0.25">
      <c r="A2425" s="183">
        <v>43102</v>
      </c>
      <c r="B2425" s="133"/>
      <c r="C2425" s="184">
        <v>150.52000000000001</v>
      </c>
    </row>
    <row r="2426" spans="1:3" x14ac:dyDescent="0.25">
      <c r="A2426" s="183">
        <v>43103</v>
      </c>
      <c r="B2426" s="133"/>
      <c r="C2426" s="184">
        <v>150.37</v>
      </c>
    </row>
    <row r="2427" spans="1:3" x14ac:dyDescent="0.25">
      <c r="A2427" s="183">
        <v>43104</v>
      </c>
      <c r="B2427" s="133"/>
      <c r="C2427" s="184">
        <v>150.29</v>
      </c>
    </row>
    <row r="2428" spans="1:3" x14ac:dyDescent="0.25">
      <c r="A2428" s="183">
        <v>43105</v>
      </c>
      <c r="B2428" s="133"/>
      <c r="C2428" s="184">
        <v>150.58000000000001</v>
      </c>
    </row>
    <row r="2429" spans="1:3" x14ac:dyDescent="0.25">
      <c r="A2429" s="183">
        <v>43108</v>
      </c>
      <c r="B2429" s="133"/>
      <c r="C2429" s="184">
        <v>150.6</v>
      </c>
    </row>
    <row r="2430" spans="1:3" x14ac:dyDescent="0.25">
      <c r="A2430" s="183">
        <v>43109</v>
      </c>
      <c r="B2430" s="133"/>
      <c r="C2430" s="184">
        <v>150.54</v>
      </c>
    </row>
    <row r="2431" spans="1:3" x14ac:dyDescent="0.25">
      <c r="A2431" s="183">
        <v>43110</v>
      </c>
      <c r="B2431" s="184">
        <v>99.57</v>
      </c>
      <c r="C2431" s="184">
        <v>150.16999999999999</v>
      </c>
    </row>
    <row r="2432" spans="1:3" x14ac:dyDescent="0.25">
      <c r="A2432" s="183">
        <v>43111</v>
      </c>
      <c r="B2432" s="184">
        <v>99.82</v>
      </c>
      <c r="C2432" s="184">
        <v>150.22</v>
      </c>
    </row>
    <row r="2433" spans="1:3" x14ac:dyDescent="0.25">
      <c r="A2433" s="183">
        <v>43112</v>
      </c>
      <c r="B2433" s="184">
        <v>99.24</v>
      </c>
      <c r="C2433" s="184">
        <v>149.44999999999999</v>
      </c>
    </row>
    <row r="2434" spans="1:3" x14ac:dyDescent="0.25">
      <c r="A2434" s="183">
        <v>43115</v>
      </c>
      <c r="B2434" s="184">
        <v>99.29</v>
      </c>
      <c r="C2434" s="184">
        <v>149.47999999999999</v>
      </c>
    </row>
    <row r="2435" spans="1:3" x14ac:dyDescent="0.25">
      <c r="A2435" s="183">
        <v>43116</v>
      </c>
      <c r="B2435" s="184">
        <v>99.38</v>
      </c>
      <c r="C2435" s="184">
        <v>149.57</v>
      </c>
    </row>
    <row r="2436" spans="1:3" x14ac:dyDescent="0.25">
      <c r="A2436" s="183">
        <v>43117</v>
      </c>
      <c r="B2436" s="184">
        <v>99.527000000000001</v>
      </c>
      <c r="C2436" s="184">
        <v>149.76499999999999</v>
      </c>
    </row>
    <row r="2437" spans="1:3" x14ac:dyDescent="0.25">
      <c r="A2437" s="183">
        <v>43118</v>
      </c>
      <c r="B2437" s="184">
        <v>99.11</v>
      </c>
      <c r="C2437" s="184">
        <v>149.22</v>
      </c>
    </row>
    <row r="2438" spans="1:3" x14ac:dyDescent="0.25">
      <c r="A2438" s="183">
        <v>43119</v>
      </c>
      <c r="B2438" s="184">
        <v>99.23</v>
      </c>
      <c r="C2438" s="184">
        <v>149.34</v>
      </c>
    </row>
    <row r="2439" spans="1:3" x14ac:dyDescent="0.25">
      <c r="A2439" s="183">
        <v>43122</v>
      </c>
      <c r="B2439" s="184">
        <v>99.19</v>
      </c>
      <c r="C2439" s="184">
        <v>149.29</v>
      </c>
    </row>
    <row r="2440" spans="1:3" x14ac:dyDescent="0.25">
      <c r="A2440" s="183">
        <v>43123</v>
      </c>
      <c r="B2440" s="184">
        <v>99.5</v>
      </c>
      <c r="C2440" s="184">
        <v>149.66999999999999</v>
      </c>
    </row>
    <row r="2441" spans="1:3" x14ac:dyDescent="0.25">
      <c r="A2441" s="183">
        <v>43124</v>
      </c>
      <c r="B2441" s="184">
        <v>99.23</v>
      </c>
      <c r="C2441" s="184">
        <v>149.36000000000001</v>
      </c>
    </row>
    <row r="2442" spans="1:3" x14ac:dyDescent="0.25">
      <c r="A2442" s="183">
        <v>43125</v>
      </c>
      <c r="B2442" s="184">
        <v>99.15</v>
      </c>
      <c r="C2442" s="184">
        <v>149.24</v>
      </c>
    </row>
    <row r="2443" spans="1:3" x14ac:dyDescent="0.25">
      <c r="A2443" s="183">
        <v>43126</v>
      </c>
      <c r="B2443" s="184">
        <v>99.07</v>
      </c>
      <c r="C2443" s="184">
        <v>149.09</v>
      </c>
    </row>
    <row r="2444" spans="1:3" x14ac:dyDescent="0.25">
      <c r="A2444" s="183">
        <v>43129</v>
      </c>
      <c r="B2444" s="184">
        <v>98.37</v>
      </c>
      <c r="C2444" s="184">
        <v>148.16999999999999</v>
      </c>
    </row>
    <row r="2445" spans="1:3" x14ac:dyDescent="0.25">
      <c r="A2445" s="183">
        <v>43130</v>
      </c>
      <c r="B2445" s="184">
        <v>98.25</v>
      </c>
      <c r="C2445" s="184">
        <v>147.96</v>
      </c>
    </row>
    <row r="2446" spans="1:3" x14ac:dyDescent="0.25">
      <c r="A2446" s="183">
        <v>43131</v>
      </c>
      <c r="B2446" s="184">
        <v>98.33</v>
      </c>
      <c r="C2446" s="184">
        <v>148.01</v>
      </c>
    </row>
    <row r="2447" spans="1:3" x14ac:dyDescent="0.25">
      <c r="A2447" s="183">
        <v>43132</v>
      </c>
      <c r="B2447" s="184">
        <v>97.85</v>
      </c>
      <c r="C2447" s="184">
        <v>147.28</v>
      </c>
    </row>
    <row r="2448" spans="1:3" x14ac:dyDescent="0.25">
      <c r="A2448" s="183">
        <v>43133</v>
      </c>
      <c r="B2448" s="184">
        <v>97.71</v>
      </c>
      <c r="C2448" s="184">
        <v>147.09</v>
      </c>
    </row>
    <row r="2449" spans="1:3" x14ac:dyDescent="0.25">
      <c r="A2449" s="183">
        <v>43136</v>
      </c>
      <c r="B2449" s="184">
        <v>97.75</v>
      </c>
      <c r="C2449" s="184">
        <v>147.08000000000001</v>
      </c>
    </row>
    <row r="2450" spans="1:3" x14ac:dyDescent="0.25">
      <c r="A2450" s="183">
        <v>43137</v>
      </c>
      <c r="B2450" s="184">
        <v>98.24</v>
      </c>
      <c r="C2450" s="184">
        <v>147.69</v>
      </c>
    </row>
    <row r="2451" spans="1:3" x14ac:dyDescent="0.25">
      <c r="A2451" s="183">
        <v>43138</v>
      </c>
      <c r="B2451" s="184">
        <v>98.18</v>
      </c>
      <c r="C2451" s="184">
        <v>147.62</v>
      </c>
    </row>
    <row r="2452" spans="1:3" x14ac:dyDescent="0.25">
      <c r="A2452" s="183">
        <v>43139</v>
      </c>
      <c r="B2452" s="184">
        <v>97.52</v>
      </c>
      <c r="C2452" s="184">
        <v>146.76</v>
      </c>
    </row>
    <row r="2453" spans="1:3" x14ac:dyDescent="0.25">
      <c r="A2453" s="183">
        <v>43140</v>
      </c>
      <c r="B2453" s="184">
        <v>97.626000000000005</v>
      </c>
      <c r="C2453" s="184">
        <v>146.86699999999999</v>
      </c>
    </row>
    <row r="2454" spans="1:3" x14ac:dyDescent="0.25">
      <c r="A2454" s="183">
        <v>43143</v>
      </c>
      <c r="B2454" s="184">
        <v>97.37</v>
      </c>
      <c r="C2454" s="184">
        <v>146.5</v>
      </c>
    </row>
    <row r="2455" spans="1:3" x14ac:dyDescent="0.25">
      <c r="A2455" s="183">
        <v>43144</v>
      </c>
      <c r="B2455" s="184">
        <v>97.81</v>
      </c>
      <c r="C2455" s="184">
        <v>146.94999999999999</v>
      </c>
    </row>
    <row r="2456" spans="1:3" x14ac:dyDescent="0.25">
      <c r="A2456" s="183">
        <v>43145</v>
      </c>
      <c r="B2456" s="184">
        <v>97.79</v>
      </c>
      <c r="C2456" s="184">
        <v>146.91</v>
      </c>
    </row>
    <row r="2457" spans="1:3" x14ac:dyDescent="0.25">
      <c r="A2457" s="183">
        <v>43146</v>
      </c>
      <c r="B2457" s="184">
        <v>97.33</v>
      </c>
      <c r="C2457" s="184">
        <v>146.30000000000001</v>
      </c>
    </row>
    <row r="2458" spans="1:3" x14ac:dyDescent="0.25">
      <c r="A2458" s="183">
        <v>43147</v>
      </c>
      <c r="B2458" s="184">
        <v>97.64</v>
      </c>
      <c r="C2458" s="184">
        <v>146.68</v>
      </c>
    </row>
    <row r="2459" spans="1:3" x14ac:dyDescent="0.25">
      <c r="A2459" s="183">
        <v>43150</v>
      </c>
      <c r="B2459" s="184">
        <v>97.82</v>
      </c>
      <c r="C2459" s="184">
        <v>146.87</v>
      </c>
    </row>
    <row r="2460" spans="1:3" x14ac:dyDescent="0.25">
      <c r="A2460" s="183">
        <v>43151</v>
      </c>
      <c r="B2460" s="184">
        <v>97.64</v>
      </c>
      <c r="C2460" s="184">
        <v>146.65</v>
      </c>
    </row>
    <row r="2461" spans="1:3" x14ac:dyDescent="0.25">
      <c r="A2461" s="183">
        <v>43152</v>
      </c>
      <c r="B2461" s="184">
        <v>98.1</v>
      </c>
      <c r="C2461" s="184">
        <v>147.31</v>
      </c>
    </row>
    <row r="2462" spans="1:3" x14ac:dyDescent="0.25">
      <c r="A2462" s="183">
        <v>43153</v>
      </c>
      <c r="B2462" s="184">
        <v>97.99</v>
      </c>
      <c r="C2462" s="184">
        <v>147.13999999999999</v>
      </c>
    </row>
    <row r="2463" spans="1:3" x14ac:dyDescent="0.25">
      <c r="A2463" s="183">
        <v>43154</v>
      </c>
      <c r="B2463" s="184">
        <v>98.3</v>
      </c>
      <c r="C2463" s="184">
        <v>147.53299999999999</v>
      </c>
    </row>
    <row r="2464" spans="1:3" x14ac:dyDescent="0.25">
      <c r="A2464" s="183">
        <v>43157</v>
      </c>
      <c r="B2464" s="184">
        <v>98.45</v>
      </c>
      <c r="C2464" s="184">
        <v>147.74</v>
      </c>
    </row>
    <row r="2465" spans="1:3" x14ac:dyDescent="0.25">
      <c r="A2465" s="183">
        <v>43158</v>
      </c>
      <c r="B2465" s="184">
        <v>98.34</v>
      </c>
      <c r="C2465" s="184">
        <v>147.56</v>
      </c>
    </row>
    <row r="2466" spans="1:3" x14ac:dyDescent="0.25">
      <c r="A2466" s="183">
        <v>43159</v>
      </c>
      <c r="B2466" s="184">
        <v>98.37</v>
      </c>
      <c r="C2466" s="184">
        <v>147.65</v>
      </c>
    </row>
    <row r="2467" spans="1:3" x14ac:dyDescent="0.25">
      <c r="A2467" s="183">
        <v>43160</v>
      </c>
      <c r="B2467" s="184">
        <v>98.76</v>
      </c>
      <c r="C2467" s="184">
        <v>148.12</v>
      </c>
    </row>
    <row r="2468" spans="1:3" x14ac:dyDescent="0.25">
      <c r="A2468" s="183">
        <v>43161</v>
      </c>
      <c r="B2468" s="184">
        <v>98.91</v>
      </c>
      <c r="C2468" s="184">
        <v>148.32</v>
      </c>
    </row>
    <row r="2469" spans="1:3" x14ac:dyDescent="0.25">
      <c r="A2469" s="183">
        <v>43164</v>
      </c>
      <c r="B2469" s="184">
        <v>98.76</v>
      </c>
      <c r="C2469" s="184">
        <v>148.13</v>
      </c>
    </row>
    <row r="2470" spans="1:3" x14ac:dyDescent="0.25">
      <c r="A2470" s="183">
        <v>43165</v>
      </c>
      <c r="B2470" s="184">
        <v>98.59</v>
      </c>
      <c r="C2470" s="184">
        <v>147.88999999999999</v>
      </c>
    </row>
    <row r="2471" spans="1:3" x14ac:dyDescent="0.25">
      <c r="A2471" s="183">
        <v>43166</v>
      </c>
      <c r="B2471" s="184">
        <v>98.394999999999996</v>
      </c>
      <c r="C2471" s="184">
        <v>147.64599999999999</v>
      </c>
    </row>
    <row r="2472" spans="1:3" x14ac:dyDescent="0.25">
      <c r="A2472" s="183">
        <v>43167</v>
      </c>
      <c r="B2472" s="184">
        <v>98.4</v>
      </c>
      <c r="C2472" s="184">
        <v>147.63999999999999</v>
      </c>
    </row>
    <row r="2473" spans="1:3" x14ac:dyDescent="0.25">
      <c r="A2473" s="183">
        <v>43168</v>
      </c>
      <c r="B2473" s="184">
        <v>98.6</v>
      </c>
      <c r="C2473" s="184">
        <v>148.04</v>
      </c>
    </row>
    <row r="2474" spans="1:3" x14ac:dyDescent="0.25">
      <c r="A2474" s="183">
        <v>43171</v>
      </c>
      <c r="B2474" s="184">
        <v>98.65</v>
      </c>
      <c r="C2474" s="184">
        <v>148.13</v>
      </c>
    </row>
    <row r="2475" spans="1:3" x14ac:dyDescent="0.25">
      <c r="A2475" s="183">
        <v>43172</v>
      </c>
      <c r="B2475" s="184">
        <v>98.83</v>
      </c>
      <c r="C2475" s="184">
        <v>148.33000000000001</v>
      </c>
    </row>
    <row r="2476" spans="1:3" x14ac:dyDescent="0.25">
      <c r="A2476" s="183">
        <v>43173</v>
      </c>
      <c r="B2476" s="184">
        <v>98.9</v>
      </c>
      <c r="C2476" s="184">
        <v>148.35</v>
      </c>
    </row>
    <row r="2477" spans="1:3" x14ac:dyDescent="0.25">
      <c r="A2477" s="183">
        <v>43174</v>
      </c>
      <c r="B2477" s="184">
        <v>99.16</v>
      </c>
      <c r="C2477" s="184">
        <v>148.63</v>
      </c>
    </row>
    <row r="2478" spans="1:3" x14ac:dyDescent="0.25">
      <c r="A2478" s="183">
        <v>43175</v>
      </c>
      <c r="B2478" s="184">
        <v>99.4</v>
      </c>
      <c r="C2478" s="184">
        <v>148.91</v>
      </c>
    </row>
    <row r="2479" spans="1:3" x14ac:dyDescent="0.25">
      <c r="A2479" s="183">
        <v>43178</v>
      </c>
      <c r="B2479" s="184">
        <v>99.31</v>
      </c>
      <c r="C2479" s="184">
        <v>148.79</v>
      </c>
    </row>
    <row r="2480" spans="1:3" x14ac:dyDescent="0.25">
      <c r="A2480" s="183">
        <v>43179</v>
      </c>
      <c r="B2480" s="184">
        <v>99.21</v>
      </c>
      <c r="C2480" s="184">
        <v>148.63999999999999</v>
      </c>
    </row>
    <row r="2481" spans="1:3" x14ac:dyDescent="0.25">
      <c r="A2481" s="183">
        <v>43180</v>
      </c>
      <c r="B2481" s="184">
        <v>99.12</v>
      </c>
      <c r="C2481" s="184">
        <v>148.5</v>
      </c>
    </row>
    <row r="2482" spans="1:3" x14ac:dyDescent="0.25">
      <c r="A2482" s="183">
        <v>43181</v>
      </c>
      <c r="B2482" s="184">
        <v>99.471999999999994</v>
      </c>
      <c r="C2482" s="184">
        <v>148.86199999999999</v>
      </c>
    </row>
    <row r="2483" spans="1:3" x14ac:dyDescent="0.25">
      <c r="A2483" s="183">
        <v>43182</v>
      </c>
      <c r="B2483" s="184">
        <v>99.82</v>
      </c>
      <c r="C2483" s="184">
        <v>149.25</v>
      </c>
    </row>
    <row r="2484" spans="1:3" x14ac:dyDescent="0.25">
      <c r="A2484" s="183">
        <v>43185</v>
      </c>
      <c r="B2484" s="184">
        <v>99.66</v>
      </c>
      <c r="C2484" s="184">
        <v>149.03</v>
      </c>
    </row>
    <row r="2485" spans="1:3" x14ac:dyDescent="0.25">
      <c r="A2485" s="183">
        <v>43186</v>
      </c>
      <c r="B2485" s="184">
        <v>99.811000000000007</v>
      </c>
      <c r="C2485" s="184">
        <v>149.24</v>
      </c>
    </row>
    <row r="2486" spans="1:3" x14ac:dyDescent="0.25">
      <c r="A2486" s="183">
        <v>43187</v>
      </c>
      <c r="B2486" s="184">
        <v>100.16</v>
      </c>
      <c r="C2486" s="184">
        <v>149.61000000000001</v>
      </c>
    </row>
    <row r="2487" spans="1:3" x14ac:dyDescent="0.25">
      <c r="A2487" s="183">
        <v>43188</v>
      </c>
      <c r="B2487" s="184">
        <v>99.96</v>
      </c>
      <c r="C2487" s="184">
        <v>149.37</v>
      </c>
    </row>
    <row r="2488" spans="1:3" x14ac:dyDescent="0.25">
      <c r="A2488" s="183">
        <v>43193</v>
      </c>
      <c r="B2488" s="184">
        <v>99.97</v>
      </c>
      <c r="C2488" s="184">
        <v>149.38</v>
      </c>
    </row>
    <row r="2489" spans="1:3" x14ac:dyDescent="0.25">
      <c r="A2489" s="183">
        <v>43194</v>
      </c>
      <c r="B2489" s="184">
        <v>100.05</v>
      </c>
      <c r="C2489" s="184">
        <v>149.47</v>
      </c>
    </row>
    <row r="2490" spans="1:3" x14ac:dyDescent="0.25">
      <c r="A2490" s="183">
        <v>43195</v>
      </c>
      <c r="B2490" s="184">
        <v>99.73</v>
      </c>
      <c r="C2490" s="184">
        <v>149.03</v>
      </c>
    </row>
    <row r="2491" spans="1:3" x14ac:dyDescent="0.25">
      <c r="A2491" s="183">
        <v>43196</v>
      </c>
      <c r="B2491" s="184">
        <v>99.9</v>
      </c>
      <c r="C2491" s="184">
        <v>149.21</v>
      </c>
    </row>
    <row r="2492" spans="1:3" x14ac:dyDescent="0.25">
      <c r="A2492" s="183">
        <v>43199</v>
      </c>
      <c r="B2492" s="184">
        <v>100.02</v>
      </c>
      <c r="C2492" s="184">
        <v>149.34</v>
      </c>
    </row>
    <row r="2493" spans="1:3" x14ac:dyDescent="0.25">
      <c r="A2493" s="183">
        <v>43200</v>
      </c>
      <c r="B2493" s="184">
        <v>99.98</v>
      </c>
      <c r="C2493" s="184">
        <v>149.28</v>
      </c>
    </row>
    <row r="2494" spans="1:3" x14ac:dyDescent="0.25">
      <c r="A2494" s="183">
        <v>43201</v>
      </c>
      <c r="B2494" s="184">
        <v>99.94</v>
      </c>
      <c r="C2494" s="184">
        <v>149.22</v>
      </c>
    </row>
    <row r="2495" spans="1:3" x14ac:dyDescent="0.25">
      <c r="A2495" s="183">
        <v>43202</v>
      </c>
      <c r="B2495" s="184">
        <v>100.05</v>
      </c>
      <c r="C2495" s="184">
        <v>149.32</v>
      </c>
    </row>
    <row r="2496" spans="1:3" x14ac:dyDescent="0.25">
      <c r="A2496" s="183">
        <v>43203</v>
      </c>
      <c r="B2496" s="184">
        <v>99.82</v>
      </c>
      <c r="C2496" s="184">
        <v>149.03</v>
      </c>
    </row>
    <row r="2497" spans="1:3" x14ac:dyDescent="0.25">
      <c r="A2497" s="183">
        <v>43206</v>
      </c>
      <c r="B2497" s="184">
        <v>99.6</v>
      </c>
      <c r="C2497" s="184">
        <v>148.79</v>
      </c>
    </row>
    <row r="2498" spans="1:3" x14ac:dyDescent="0.25">
      <c r="A2498" s="183">
        <v>43207</v>
      </c>
      <c r="B2498" s="184">
        <v>99.72</v>
      </c>
      <c r="C2498" s="184">
        <v>148.94999999999999</v>
      </c>
    </row>
    <row r="2499" spans="1:3" x14ac:dyDescent="0.25">
      <c r="A2499" s="183">
        <v>43208</v>
      </c>
      <c r="B2499" s="184">
        <v>99.99</v>
      </c>
      <c r="C2499" s="184">
        <v>149.31</v>
      </c>
    </row>
    <row r="2500" spans="1:3" x14ac:dyDescent="0.25">
      <c r="A2500" s="183">
        <v>43209</v>
      </c>
      <c r="B2500" s="184">
        <v>99.48</v>
      </c>
      <c r="C2500" s="184">
        <v>148.61000000000001</v>
      </c>
    </row>
    <row r="2501" spans="1:3" x14ac:dyDescent="0.25">
      <c r="A2501" s="183">
        <v>43210</v>
      </c>
      <c r="B2501" s="184">
        <v>99.15</v>
      </c>
      <c r="C2501" s="184">
        <v>148.19</v>
      </c>
    </row>
    <row r="2502" spans="1:3" x14ac:dyDescent="0.25">
      <c r="A2502" s="183">
        <v>43213</v>
      </c>
      <c r="B2502" s="184">
        <v>98.73</v>
      </c>
      <c r="C2502" s="184">
        <v>147.66999999999999</v>
      </c>
    </row>
    <row r="2503" spans="1:3" x14ac:dyDescent="0.25">
      <c r="A2503" s="183">
        <v>43214</v>
      </c>
      <c r="B2503" s="184">
        <v>98.85</v>
      </c>
      <c r="C2503" s="184">
        <v>147.83000000000001</v>
      </c>
    </row>
    <row r="2504" spans="1:3" x14ac:dyDescent="0.25">
      <c r="A2504" s="183">
        <v>43215</v>
      </c>
      <c r="B2504" s="184">
        <v>98.66</v>
      </c>
      <c r="C2504" s="184">
        <v>147.57</v>
      </c>
    </row>
    <row r="2505" spans="1:3" x14ac:dyDescent="0.25">
      <c r="A2505" s="183">
        <v>43216</v>
      </c>
      <c r="B2505" s="184">
        <v>98.89</v>
      </c>
      <c r="C2505" s="184">
        <v>147.85</v>
      </c>
    </row>
    <row r="2506" spans="1:3" x14ac:dyDescent="0.25">
      <c r="A2506" s="183">
        <v>43217</v>
      </c>
      <c r="B2506" s="184">
        <v>99.33</v>
      </c>
      <c r="C2506" s="184">
        <v>148.37</v>
      </c>
    </row>
    <row r="2507" spans="1:3" x14ac:dyDescent="0.25">
      <c r="A2507" s="183">
        <v>43220</v>
      </c>
      <c r="B2507" s="184">
        <v>99.287999999999997</v>
      </c>
      <c r="C2507" s="184">
        <v>148.29</v>
      </c>
    </row>
    <row r="2508" spans="1:3" x14ac:dyDescent="0.25">
      <c r="A2508" s="183">
        <v>43222</v>
      </c>
      <c r="B2508" s="184">
        <v>99.239000000000004</v>
      </c>
      <c r="C2508" s="184">
        <v>148.21</v>
      </c>
    </row>
    <row r="2509" spans="1:3" x14ac:dyDescent="0.25">
      <c r="A2509" s="183">
        <v>43223</v>
      </c>
      <c r="B2509" s="184">
        <v>99.36</v>
      </c>
      <c r="C2509" s="184">
        <v>148.34</v>
      </c>
    </row>
    <row r="2510" spans="1:3" x14ac:dyDescent="0.25">
      <c r="A2510" s="183">
        <v>43224</v>
      </c>
      <c r="B2510" s="184">
        <v>99.68</v>
      </c>
      <c r="C2510" s="184">
        <v>148.72</v>
      </c>
    </row>
    <row r="2511" spans="1:3" x14ac:dyDescent="0.25">
      <c r="A2511" s="183">
        <v>43227</v>
      </c>
      <c r="B2511" s="184">
        <v>99.7</v>
      </c>
      <c r="C2511" s="184">
        <v>148.71</v>
      </c>
    </row>
    <row r="2512" spans="1:3" x14ac:dyDescent="0.25">
      <c r="A2512" s="183">
        <v>43228</v>
      </c>
      <c r="B2512" s="184">
        <v>99.69</v>
      </c>
      <c r="C2512" s="184">
        <v>148.69</v>
      </c>
    </row>
    <row r="2513" spans="1:3" x14ac:dyDescent="0.25">
      <c r="A2513" s="183">
        <v>43229</v>
      </c>
      <c r="B2513" s="184">
        <v>99.25</v>
      </c>
      <c r="C2513" s="184">
        <v>148.13</v>
      </c>
    </row>
    <row r="2514" spans="1:3" x14ac:dyDescent="0.25">
      <c r="A2514" s="183">
        <v>43230</v>
      </c>
      <c r="B2514" s="184">
        <v>99.47</v>
      </c>
      <c r="C2514" s="184">
        <v>148.38999999999999</v>
      </c>
    </row>
    <row r="2515" spans="1:3" x14ac:dyDescent="0.25">
      <c r="A2515" s="183">
        <v>43231</v>
      </c>
      <c r="B2515" s="184">
        <v>99.59</v>
      </c>
      <c r="C2515" s="184">
        <v>148.53</v>
      </c>
    </row>
    <row r="2516" spans="1:3" x14ac:dyDescent="0.25">
      <c r="A2516" s="183">
        <v>43234</v>
      </c>
      <c r="B2516" s="184">
        <v>99.1</v>
      </c>
      <c r="C2516" s="184">
        <v>147.91</v>
      </c>
    </row>
    <row r="2517" spans="1:3" x14ac:dyDescent="0.25">
      <c r="A2517" s="183">
        <v>43235</v>
      </c>
      <c r="B2517" s="184">
        <v>98.85</v>
      </c>
      <c r="C2517" s="184">
        <v>147.61000000000001</v>
      </c>
    </row>
    <row r="2518" spans="1:3" x14ac:dyDescent="0.25">
      <c r="A2518" s="183">
        <v>43236</v>
      </c>
      <c r="B2518" s="184">
        <v>98.89</v>
      </c>
      <c r="C2518" s="184">
        <v>147.63</v>
      </c>
    </row>
    <row r="2519" spans="1:3" x14ac:dyDescent="0.25">
      <c r="A2519" s="183">
        <v>43237</v>
      </c>
      <c r="B2519" s="184">
        <v>98.79</v>
      </c>
      <c r="C2519" s="184">
        <v>147.44999999999999</v>
      </c>
    </row>
    <row r="2520" spans="1:3" x14ac:dyDescent="0.25">
      <c r="A2520" s="183">
        <v>43238</v>
      </c>
      <c r="B2520" s="184">
        <v>98.76</v>
      </c>
      <c r="C2520" s="184">
        <v>147.41</v>
      </c>
    </row>
    <row r="2521" spans="1:3" x14ac:dyDescent="0.25">
      <c r="A2521" s="183">
        <v>43242</v>
      </c>
      <c r="B2521" s="184">
        <v>99.4</v>
      </c>
      <c r="C2521" s="184">
        <v>148.19999999999999</v>
      </c>
    </row>
    <row r="2522" spans="1:3" x14ac:dyDescent="0.25">
      <c r="A2522" s="183">
        <v>43243</v>
      </c>
      <c r="B2522" s="184">
        <v>99.96</v>
      </c>
      <c r="C2522" s="184">
        <v>148.91</v>
      </c>
    </row>
    <row r="2523" spans="1:3" x14ac:dyDescent="0.25">
      <c r="A2523" s="183">
        <v>43244</v>
      </c>
      <c r="B2523" s="184">
        <v>99.72</v>
      </c>
      <c r="C2523" s="184">
        <v>148.56</v>
      </c>
    </row>
    <row r="2524" spans="1:3" x14ac:dyDescent="0.25">
      <c r="A2524" s="183">
        <v>43245</v>
      </c>
      <c r="B2524" s="184">
        <v>100.44</v>
      </c>
      <c r="C2524" s="184">
        <v>149.44999999999999</v>
      </c>
    </row>
    <row r="2525" spans="1:3" x14ac:dyDescent="0.25">
      <c r="A2525" s="183">
        <v>43248</v>
      </c>
      <c r="B2525" s="184">
        <v>100.84</v>
      </c>
      <c r="C2525" s="184">
        <v>149.94</v>
      </c>
    </row>
    <row r="2526" spans="1:3" x14ac:dyDescent="0.25">
      <c r="A2526" s="183">
        <v>43249</v>
      </c>
      <c r="B2526" s="184">
        <v>102.78</v>
      </c>
      <c r="C2526" s="184">
        <v>152.33000000000001</v>
      </c>
    </row>
    <row r="2527" spans="1:3" x14ac:dyDescent="0.25">
      <c r="A2527" s="183">
        <v>43250</v>
      </c>
      <c r="B2527" s="184">
        <v>101.62</v>
      </c>
      <c r="C2527" s="184">
        <v>150.87</v>
      </c>
    </row>
    <row r="2528" spans="1:3" x14ac:dyDescent="0.25">
      <c r="A2528" s="183">
        <v>43251</v>
      </c>
      <c r="B2528" s="184">
        <v>100.94</v>
      </c>
      <c r="C2528" s="184">
        <v>149.96</v>
      </c>
    </row>
    <row r="2529" spans="1:3" x14ac:dyDescent="0.25">
      <c r="A2529" s="183">
        <v>43252</v>
      </c>
      <c r="B2529" s="184">
        <v>101.13</v>
      </c>
      <c r="C2529" s="184">
        <v>150.16</v>
      </c>
    </row>
    <row r="2530" spans="1:3" x14ac:dyDescent="0.25">
      <c r="A2530" s="183">
        <v>43255</v>
      </c>
      <c r="B2530" s="184">
        <v>100.96</v>
      </c>
      <c r="C2530" s="184">
        <v>149.94</v>
      </c>
    </row>
    <row r="2531" spans="1:3" x14ac:dyDescent="0.25">
      <c r="A2531" s="183">
        <v>43256</v>
      </c>
      <c r="B2531" s="184">
        <v>100.92</v>
      </c>
      <c r="C2531" s="184">
        <v>149.87</v>
      </c>
    </row>
    <row r="2532" spans="1:3" x14ac:dyDescent="0.25">
      <c r="A2532" s="183">
        <v>43257</v>
      </c>
      <c r="B2532" s="184">
        <v>100.8</v>
      </c>
      <c r="C2532" s="184">
        <v>149.66999999999999</v>
      </c>
    </row>
    <row r="2533" spans="1:3" x14ac:dyDescent="0.25">
      <c r="A2533" s="183">
        <v>43258</v>
      </c>
      <c r="B2533" s="184">
        <v>99.92</v>
      </c>
      <c r="C2533" s="184">
        <v>148.54</v>
      </c>
    </row>
    <row r="2534" spans="1:3" x14ac:dyDescent="0.25">
      <c r="A2534" s="183">
        <v>43259</v>
      </c>
      <c r="B2534" s="184">
        <v>100.84</v>
      </c>
      <c r="C2534" s="184">
        <v>149.68</v>
      </c>
    </row>
    <row r="2535" spans="1:3" x14ac:dyDescent="0.25">
      <c r="A2535" s="183">
        <v>43262</v>
      </c>
      <c r="B2535" s="184">
        <v>100.34</v>
      </c>
      <c r="C2535" s="184">
        <v>149.07400000000001</v>
      </c>
    </row>
    <row r="2536" spans="1:3" x14ac:dyDescent="0.25">
      <c r="A2536" s="183">
        <v>43263</v>
      </c>
      <c r="B2536" s="184">
        <v>99.96</v>
      </c>
      <c r="C2536" s="184">
        <v>148.55099999999999</v>
      </c>
    </row>
    <row r="2537" spans="1:3" x14ac:dyDescent="0.25">
      <c r="A2537" s="183">
        <v>43264</v>
      </c>
      <c r="B2537" s="184">
        <v>100.3</v>
      </c>
      <c r="C2537" s="184">
        <v>148.97999999999999</v>
      </c>
    </row>
    <row r="2538" spans="1:3" x14ac:dyDescent="0.25">
      <c r="A2538" s="183">
        <v>43265</v>
      </c>
      <c r="B2538" s="184">
        <v>100</v>
      </c>
      <c r="C2538" s="184">
        <v>148.57</v>
      </c>
    </row>
    <row r="2539" spans="1:3" x14ac:dyDescent="0.25">
      <c r="A2539" s="183">
        <v>43266</v>
      </c>
      <c r="B2539" s="184">
        <v>100.98</v>
      </c>
      <c r="C2539" s="184">
        <v>149.77000000000001</v>
      </c>
    </row>
    <row r="2540" spans="1:3" x14ac:dyDescent="0.25">
      <c r="A2540" s="183">
        <v>43269</v>
      </c>
      <c r="B2540" s="184">
        <v>101.02</v>
      </c>
      <c r="C2540" s="184">
        <v>149.78</v>
      </c>
    </row>
    <row r="2541" spans="1:3" x14ac:dyDescent="0.25">
      <c r="A2541" s="183">
        <v>43270</v>
      </c>
      <c r="B2541" s="184">
        <v>101.38</v>
      </c>
      <c r="C2541" s="184">
        <v>150.22</v>
      </c>
    </row>
    <row r="2542" spans="1:3" x14ac:dyDescent="0.25">
      <c r="A2542" s="183">
        <v>43271</v>
      </c>
      <c r="B2542" s="184">
        <v>101.18</v>
      </c>
      <c r="C2542" s="184">
        <v>149.96</v>
      </c>
    </row>
    <row r="2543" spans="1:3" x14ac:dyDescent="0.25">
      <c r="A2543" s="183">
        <v>43272</v>
      </c>
      <c r="B2543" s="184">
        <v>101.33</v>
      </c>
      <c r="C2543" s="184">
        <v>150.11000000000001</v>
      </c>
    </row>
    <row r="2544" spans="1:3" x14ac:dyDescent="0.25">
      <c r="A2544" s="183">
        <v>43273</v>
      </c>
      <c r="B2544" s="184">
        <v>101.44</v>
      </c>
      <c r="C2544" s="184">
        <v>150.22</v>
      </c>
    </row>
    <row r="2545" spans="1:3" x14ac:dyDescent="0.25">
      <c r="A2545" s="183">
        <v>43276</v>
      </c>
      <c r="B2545" s="184">
        <v>101.7</v>
      </c>
      <c r="C2545" s="184">
        <v>150.54</v>
      </c>
    </row>
    <row r="2546" spans="1:3" x14ac:dyDescent="0.25">
      <c r="A2546" s="183">
        <v>43277</v>
      </c>
      <c r="B2546" s="184">
        <v>101.54</v>
      </c>
      <c r="C2546" s="184">
        <v>150.34</v>
      </c>
    </row>
    <row r="2547" spans="1:3" x14ac:dyDescent="0.25">
      <c r="A2547" s="183">
        <v>43278</v>
      </c>
      <c r="B2547" s="184">
        <v>101.8</v>
      </c>
      <c r="C2547" s="184">
        <v>150.64500000000001</v>
      </c>
    </row>
    <row r="2548" spans="1:3" x14ac:dyDescent="0.25">
      <c r="A2548" s="183">
        <v>43279</v>
      </c>
      <c r="B2548" s="184">
        <v>101.73</v>
      </c>
      <c r="C2548" s="184">
        <v>150.53</v>
      </c>
    </row>
    <row r="2549" spans="1:3" x14ac:dyDescent="0.25">
      <c r="A2549" s="183">
        <v>43280</v>
      </c>
      <c r="B2549" s="184">
        <v>101.52</v>
      </c>
      <c r="C2549" s="184">
        <v>150.26499999999999</v>
      </c>
    </row>
    <row r="2550" spans="1:3" x14ac:dyDescent="0.25">
      <c r="A2550" s="183">
        <v>43283</v>
      </c>
      <c r="B2550" s="184">
        <v>101.809</v>
      </c>
      <c r="C2550" s="184">
        <v>150.60400000000001</v>
      </c>
    </row>
    <row r="2551" spans="1:3" x14ac:dyDescent="0.25">
      <c r="A2551" s="183">
        <v>43284</v>
      </c>
      <c r="B2551" s="184">
        <v>101.699</v>
      </c>
      <c r="C2551" s="184">
        <v>150.47999999999999</v>
      </c>
    </row>
    <row r="2552" spans="1:3" x14ac:dyDescent="0.25">
      <c r="A2552" s="183">
        <v>43285</v>
      </c>
      <c r="B2552" s="184">
        <v>101.97</v>
      </c>
      <c r="C2552" s="184">
        <v>150.79499999999999</v>
      </c>
    </row>
    <row r="2553" spans="1:3" x14ac:dyDescent="0.25">
      <c r="A2553" s="183">
        <v>43286</v>
      </c>
      <c r="B2553" s="184">
        <v>101.56</v>
      </c>
      <c r="C2553" s="184">
        <v>150.239</v>
      </c>
    </row>
    <row r="2554" spans="1:3" x14ac:dyDescent="0.25">
      <c r="A2554" s="183">
        <v>43287</v>
      </c>
      <c r="B2554" s="184">
        <v>101.89</v>
      </c>
      <c r="C2554" s="184">
        <v>150.62</v>
      </c>
    </row>
    <row r="2555" spans="1:3" x14ac:dyDescent="0.25">
      <c r="A2555" s="183">
        <v>43290</v>
      </c>
      <c r="B2555" s="184">
        <v>101.77</v>
      </c>
      <c r="C2555" s="184">
        <v>150.45400000000001</v>
      </c>
    </row>
    <row r="2556" spans="1:3" x14ac:dyDescent="0.25">
      <c r="A2556" s="183">
        <v>43291</v>
      </c>
      <c r="B2556" s="184">
        <v>101.76</v>
      </c>
      <c r="C2556" s="184">
        <v>150.434</v>
      </c>
    </row>
    <row r="2557" spans="1:3" x14ac:dyDescent="0.25">
      <c r="A2557" s="183">
        <v>43292</v>
      </c>
      <c r="B2557" s="184">
        <v>101.87</v>
      </c>
      <c r="C2557" s="184">
        <v>150.55000000000001</v>
      </c>
    </row>
    <row r="2558" spans="1:3" x14ac:dyDescent="0.25">
      <c r="A2558" s="183">
        <v>43293</v>
      </c>
      <c r="B2558" s="184">
        <v>101.8</v>
      </c>
      <c r="C2558" s="184">
        <v>150.41</v>
      </c>
    </row>
    <row r="2559" spans="1:3" x14ac:dyDescent="0.25">
      <c r="A2559" s="183">
        <v>43294</v>
      </c>
      <c r="B2559" s="184">
        <v>102.18</v>
      </c>
      <c r="C2559" s="184">
        <v>150.86000000000001</v>
      </c>
    </row>
    <row r="2560" spans="1:3" x14ac:dyDescent="0.25">
      <c r="A2560" s="183">
        <v>43297</v>
      </c>
      <c r="B2560" s="184">
        <v>101.99</v>
      </c>
      <c r="C2560" s="184">
        <v>150.59800000000001</v>
      </c>
    </row>
    <row r="2561" spans="1:3" x14ac:dyDescent="0.25">
      <c r="A2561" s="183">
        <v>43298</v>
      </c>
      <c r="B2561" s="184">
        <v>101.88</v>
      </c>
      <c r="C2561" s="184">
        <v>150.44</v>
      </c>
    </row>
    <row r="2562" spans="1:3" x14ac:dyDescent="0.25">
      <c r="A2562" s="183">
        <v>43299</v>
      </c>
      <c r="B2562" s="184">
        <v>102.09</v>
      </c>
      <c r="C2562" s="184">
        <v>150.67500000000001</v>
      </c>
    </row>
    <row r="2563" spans="1:3" x14ac:dyDescent="0.25">
      <c r="A2563" s="183">
        <v>43300</v>
      </c>
      <c r="B2563" s="184">
        <v>102.027</v>
      </c>
      <c r="C2563" s="184">
        <v>150.54</v>
      </c>
    </row>
    <row r="2564" spans="1:3" x14ac:dyDescent="0.25">
      <c r="A2564" s="183">
        <v>43301</v>
      </c>
      <c r="B2564" s="184">
        <v>102.17</v>
      </c>
      <c r="C2564" s="184">
        <v>150.72</v>
      </c>
    </row>
    <row r="2565" spans="1:3" x14ac:dyDescent="0.25">
      <c r="A2565" s="183">
        <v>43304</v>
      </c>
      <c r="B2565" s="184">
        <v>101.648</v>
      </c>
      <c r="C2565" s="184">
        <v>150.05000000000001</v>
      </c>
    </row>
    <row r="2566" spans="1:3" x14ac:dyDescent="0.25">
      <c r="A2566" s="183">
        <v>43305</v>
      </c>
      <c r="B2566" s="184">
        <v>101.41</v>
      </c>
      <c r="C2566" s="184">
        <v>149.76</v>
      </c>
    </row>
    <row r="2567" spans="1:3" x14ac:dyDescent="0.25">
      <c r="A2567" s="183">
        <v>43306</v>
      </c>
      <c r="B2567" s="184">
        <v>101.658</v>
      </c>
      <c r="C2567" s="184">
        <v>150.06</v>
      </c>
    </row>
    <row r="2568" spans="1:3" x14ac:dyDescent="0.25">
      <c r="A2568" s="183">
        <v>43307</v>
      </c>
      <c r="B2568" s="184">
        <v>101.42</v>
      </c>
      <c r="C2568" s="184">
        <v>149.74</v>
      </c>
    </row>
    <row r="2569" spans="1:3" x14ac:dyDescent="0.25">
      <c r="A2569" s="183">
        <v>43308</v>
      </c>
      <c r="B2569" s="184">
        <v>101.4</v>
      </c>
      <c r="C2569" s="184">
        <v>149.69999999999999</v>
      </c>
    </row>
    <row r="2570" spans="1:3" x14ac:dyDescent="0.25">
      <c r="A2570" s="183">
        <v>43311</v>
      </c>
      <c r="B2570" s="184">
        <v>101.18600000000001</v>
      </c>
      <c r="C2570" s="184">
        <v>149.4</v>
      </c>
    </row>
    <row r="2571" spans="1:3" x14ac:dyDescent="0.25">
      <c r="A2571" s="183">
        <v>43312</v>
      </c>
      <c r="B2571" s="184">
        <v>101.15</v>
      </c>
      <c r="C2571" s="184">
        <v>149.35</v>
      </c>
    </row>
    <row r="2572" spans="1:3" x14ac:dyDescent="0.25">
      <c r="A2572" s="183">
        <v>43313</v>
      </c>
      <c r="B2572" s="184">
        <v>100.88</v>
      </c>
      <c r="C2572" s="184">
        <v>148.99</v>
      </c>
    </row>
    <row r="2573" spans="1:3" x14ac:dyDescent="0.25">
      <c r="A2573" s="183">
        <v>43314</v>
      </c>
      <c r="B2573" s="184">
        <v>100.82</v>
      </c>
      <c r="C2573" s="184">
        <v>148.85</v>
      </c>
    </row>
    <row r="2574" spans="1:3" x14ac:dyDescent="0.25">
      <c r="A2574" s="183">
        <v>43315</v>
      </c>
      <c r="B2574" s="184">
        <v>101.29</v>
      </c>
      <c r="C2574" s="184">
        <v>149.43</v>
      </c>
    </row>
    <row r="2575" spans="1:3" x14ac:dyDescent="0.25">
      <c r="A2575" s="183">
        <v>43318</v>
      </c>
      <c r="B2575" s="184">
        <v>101.43</v>
      </c>
      <c r="C2575" s="184">
        <v>149.59</v>
      </c>
    </row>
    <row r="2576" spans="1:3" x14ac:dyDescent="0.25">
      <c r="A2576" s="183">
        <v>43319</v>
      </c>
      <c r="B2576" s="184">
        <v>101.51</v>
      </c>
      <c r="C2576" s="184">
        <v>149.66999999999999</v>
      </c>
    </row>
    <row r="2577" spans="1:3" x14ac:dyDescent="0.25">
      <c r="A2577" s="183">
        <v>43320</v>
      </c>
      <c r="B2577" s="184">
        <v>101.5</v>
      </c>
      <c r="C2577" s="184">
        <v>149.63999999999999</v>
      </c>
    </row>
    <row r="2578" spans="1:3" x14ac:dyDescent="0.25">
      <c r="A2578" s="183">
        <v>43321</v>
      </c>
      <c r="B2578" s="184">
        <v>101.56</v>
      </c>
      <c r="C2578" s="184">
        <v>149.66</v>
      </c>
    </row>
    <row r="2579" spans="1:3" x14ac:dyDescent="0.25">
      <c r="A2579" s="183">
        <v>43322</v>
      </c>
      <c r="B2579" s="184">
        <v>102.08</v>
      </c>
      <c r="C2579" s="184">
        <v>150.24</v>
      </c>
    </row>
    <row r="2580" spans="1:3" x14ac:dyDescent="0.25">
      <c r="A2580" s="183">
        <v>43325</v>
      </c>
      <c r="B2580" s="184">
        <v>102.27</v>
      </c>
      <c r="C2580" s="184">
        <v>150.43</v>
      </c>
    </row>
    <row r="2581" spans="1:3" x14ac:dyDescent="0.25">
      <c r="A2581" s="183">
        <v>43326</v>
      </c>
      <c r="B2581" s="184">
        <v>102.22</v>
      </c>
      <c r="C2581" s="184">
        <v>150.35</v>
      </c>
    </row>
    <row r="2582" spans="1:3" x14ac:dyDescent="0.25">
      <c r="A2582" s="183">
        <v>43327</v>
      </c>
      <c r="B2582" s="184">
        <v>102.166</v>
      </c>
      <c r="C2582" s="184">
        <v>150.28</v>
      </c>
    </row>
    <row r="2583" spans="1:3" x14ac:dyDescent="0.25">
      <c r="A2583" s="183">
        <v>43328</v>
      </c>
      <c r="B2583" s="184">
        <v>102.32</v>
      </c>
      <c r="C2583" s="184">
        <v>150.44</v>
      </c>
    </row>
    <row r="2584" spans="1:3" x14ac:dyDescent="0.25">
      <c r="A2584" s="183">
        <v>43329</v>
      </c>
      <c r="B2584" s="184">
        <v>102.46</v>
      </c>
      <c r="C2584" s="184">
        <v>150.6</v>
      </c>
    </row>
    <row r="2585" spans="1:3" x14ac:dyDescent="0.25">
      <c r="A2585" s="183">
        <v>43332</v>
      </c>
      <c r="B2585" s="184">
        <v>102.36</v>
      </c>
      <c r="C2585" s="184">
        <v>150.47</v>
      </c>
    </row>
    <row r="2586" spans="1:3" x14ac:dyDescent="0.25">
      <c r="A2586" s="183">
        <v>43333</v>
      </c>
      <c r="B2586" s="184">
        <v>102.32</v>
      </c>
      <c r="C2586" s="184">
        <v>150.38999999999999</v>
      </c>
    </row>
    <row r="2587" spans="1:3" x14ac:dyDescent="0.25">
      <c r="A2587" s="183">
        <v>43334</v>
      </c>
      <c r="B2587" s="184">
        <v>102.14</v>
      </c>
      <c r="C2587" s="184">
        <v>150.15</v>
      </c>
    </row>
    <row r="2588" spans="1:3" x14ac:dyDescent="0.25">
      <c r="A2588" s="183">
        <v>43335</v>
      </c>
      <c r="B2588" s="184">
        <v>102.02</v>
      </c>
      <c r="C2588" s="184">
        <v>149.94</v>
      </c>
    </row>
    <row r="2589" spans="1:3" x14ac:dyDescent="0.25">
      <c r="A2589" s="183">
        <v>43336</v>
      </c>
      <c r="B2589" s="184">
        <v>102.06</v>
      </c>
      <c r="C2589" s="184">
        <v>149.999</v>
      </c>
    </row>
    <row r="2590" spans="1:3" x14ac:dyDescent="0.25">
      <c r="A2590" s="183">
        <v>43339</v>
      </c>
      <c r="B2590" s="184">
        <v>101.83</v>
      </c>
      <c r="C2590" s="184">
        <v>149.69999999999999</v>
      </c>
    </row>
    <row r="2591" spans="1:3" x14ac:dyDescent="0.25">
      <c r="A2591" s="183">
        <v>43340</v>
      </c>
      <c r="B2591" s="184">
        <v>101.875</v>
      </c>
      <c r="C2591" s="184">
        <v>149.72999999999999</v>
      </c>
    </row>
    <row r="2592" spans="1:3" x14ac:dyDescent="0.25">
      <c r="A2592" s="183">
        <v>43341</v>
      </c>
      <c r="B2592" s="184">
        <v>101.675</v>
      </c>
      <c r="C2592" s="184">
        <v>149.465</v>
      </c>
    </row>
    <row r="2593" spans="1:3" x14ac:dyDescent="0.25">
      <c r="A2593" s="183">
        <v>43342</v>
      </c>
      <c r="B2593" s="184">
        <v>101.57</v>
      </c>
      <c r="C2593" s="184">
        <v>149.29</v>
      </c>
    </row>
    <row r="2594" spans="1:3" x14ac:dyDescent="0.25">
      <c r="A2594" s="183">
        <v>43343</v>
      </c>
      <c r="B2594" s="184">
        <v>101.95</v>
      </c>
      <c r="C2594" s="184">
        <v>149.74</v>
      </c>
    </row>
    <row r="2595" spans="1:3" x14ac:dyDescent="0.25">
      <c r="A2595" s="183">
        <v>43346</v>
      </c>
      <c r="B2595" s="184">
        <v>102.16</v>
      </c>
      <c r="C2595" s="184">
        <v>149.99</v>
      </c>
    </row>
    <row r="2596" spans="1:3" x14ac:dyDescent="0.25">
      <c r="A2596" s="183">
        <v>43347</v>
      </c>
      <c r="B2596" s="184">
        <v>102.02</v>
      </c>
      <c r="C2596" s="184">
        <v>149.81</v>
      </c>
    </row>
    <row r="2597" spans="1:3" x14ac:dyDescent="0.25">
      <c r="A2597" s="183">
        <v>43348</v>
      </c>
      <c r="B2597" s="184">
        <v>101.84</v>
      </c>
      <c r="C2597" s="184">
        <v>149.6</v>
      </c>
    </row>
    <row r="2598" spans="1:3" x14ac:dyDescent="0.25">
      <c r="A2598" s="183">
        <v>43349</v>
      </c>
      <c r="B2598" s="184">
        <v>101.67</v>
      </c>
      <c r="C2598" s="184">
        <v>149.37</v>
      </c>
    </row>
    <row r="2599" spans="1:3" x14ac:dyDescent="0.25">
      <c r="A2599" s="183">
        <v>43350</v>
      </c>
      <c r="B2599" s="184">
        <v>101.83</v>
      </c>
      <c r="C2599" s="184">
        <v>149.66</v>
      </c>
    </row>
    <row r="2600" spans="1:3" x14ac:dyDescent="0.25">
      <c r="A2600" s="183">
        <v>43353</v>
      </c>
      <c r="B2600" s="184">
        <v>101.39</v>
      </c>
      <c r="C2600" s="184">
        <v>149.1</v>
      </c>
    </row>
    <row r="2601" spans="1:3" x14ac:dyDescent="0.25">
      <c r="A2601" s="183">
        <v>43354</v>
      </c>
      <c r="B2601" s="184">
        <v>101.26</v>
      </c>
      <c r="C2601" s="184">
        <v>148.91</v>
      </c>
    </row>
    <row r="2602" spans="1:3" x14ac:dyDescent="0.25">
      <c r="A2602" s="183">
        <v>43355</v>
      </c>
      <c r="B2602" s="184">
        <v>101.33499999999999</v>
      </c>
      <c r="C2602" s="184">
        <v>149</v>
      </c>
    </row>
    <row r="2603" spans="1:3" x14ac:dyDescent="0.25">
      <c r="A2603" s="183">
        <v>43356</v>
      </c>
      <c r="B2603" s="184">
        <v>101.31</v>
      </c>
      <c r="C2603" s="184">
        <v>148.94</v>
      </c>
    </row>
    <row r="2604" spans="1:3" x14ac:dyDescent="0.25">
      <c r="A2604" s="183">
        <v>43357</v>
      </c>
      <c r="B2604" s="184">
        <v>101.2</v>
      </c>
      <c r="C2604" s="184">
        <v>148.77000000000001</v>
      </c>
    </row>
    <row r="2605" spans="1:3" x14ac:dyDescent="0.25">
      <c r="A2605" s="183">
        <v>43360</v>
      </c>
      <c r="B2605" s="184">
        <v>101.02</v>
      </c>
      <c r="C2605" s="184">
        <v>148.53</v>
      </c>
    </row>
    <row r="2606" spans="1:3" x14ac:dyDescent="0.25">
      <c r="A2606" s="183">
        <v>43361</v>
      </c>
      <c r="B2606" s="184">
        <v>101.03</v>
      </c>
      <c r="C2606" s="184">
        <v>148.54</v>
      </c>
    </row>
    <row r="2607" spans="1:3" x14ac:dyDescent="0.25">
      <c r="A2607" s="183">
        <v>43362</v>
      </c>
      <c r="B2607" s="184">
        <v>100.66</v>
      </c>
      <c r="C2607" s="184">
        <v>148.02000000000001</v>
      </c>
    </row>
    <row r="2608" spans="1:3" x14ac:dyDescent="0.25">
      <c r="A2608" s="183">
        <v>43363</v>
      </c>
      <c r="B2608" s="184">
        <v>100.75</v>
      </c>
      <c r="C2608" s="184">
        <v>148.11000000000001</v>
      </c>
    </row>
    <row r="2609" spans="1:3" x14ac:dyDescent="0.25">
      <c r="A2609" s="183">
        <v>43364</v>
      </c>
      <c r="B2609" s="184">
        <v>100.87</v>
      </c>
      <c r="C2609" s="184">
        <v>148.24</v>
      </c>
    </row>
    <row r="2610" spans="1:3" x14ac:dyDescent="0.25">
      <c r="A2610" s="183">
        <v>43367</v>
      </c>
      <c r="B2610" s="184">
        <v>100.83</v>
      </c>
      <c r="C2610" s="184">
        <v>148.178</v>
      </c>
    </row>
    <row r="2611" spans="1:3" x14ac:dyDescent="0.25">
      <c r="A2611" s="183">
        <v>43368</v>
      </c>
      <c r="B2611" s="184">
        <v>100.34</v>
      </c>
      <c r="C2611" s="184">
        <v>147.54</v>
      </c>
    </row>
    <row r="2612" spans="1:3" x14ac:dyDescent="0.25">
      <c r="A2612" s="183">
        <v>43369</v>
      </c>
      <c r="B2612" s="184">
        <v>100.24</v>
      </c>
      <c r="C2612" s="184">
        <v>147.38999999999999</v>
      </c>
    </row>
    <row r="2613" spans="1:3" x14ac:dyDescent="0.25">
      <c r="A2613" s="183">
        <v>43370</v>
      </c>
      <c r="B2613" s="184">
        <v>100.46</v>
      </c>
      <c r="C2613" s="184">
        <v>147.62</v>
      </c>
    </row>
    <row r="2614" spans="1:3" x14ac:dyDescent="0.25">
      <c r="A2614" s="183">
        <v>43371</v>
      </c>
      <c r="B2614" s="184">
        <v>100.66</v>
      </c>
      <c r="C2614" s="184">
        <v>147.85</v>
      </c>
    </row>
    <row r="2615" spans="1:3" x14ac:dyDescent="0.25">
      <c r="A2615" s="183">
        <v>43374</v>
      </c>
      <c r="B2615" s="184">
        <v>100.53</v>
      </c>
      <c r="C2615" s="184">
        <v>147.66999999999999</v>
      </c>
    </row>
    <row r="2616" spans="1:3" x14ac:dyDescent="0.25">
      <c r="A2616" s="183">
        <v>43375</v>
      </c>
      <c r="B2616" s="184">
        <v>101.31</v>
      </c>
      <c r="C2616" s="184">
        <v>148.63</v>
      </c>
    </row>
    <row r="2617" spans="1:3" x14ac:dyDescent="0.25">
      <c r="A2617" s="183">
        <v>43377</v>
      </c>
      <c r="B2617" s="184">
        <v>100.16</v>
      </c>
      <c r="C2617" s="184">
        <v>147.13999999999999</v>
      </c>
    </row>
    <row r="2618" spans="1:3" x14ac:dyDescent="0.25">
      <c r="A2618" s="183">
        <v>43378</v>
      </c>
      <c r="B2618" s="184">
        <v>100.07</v>
      </c>
      <c r="C2618" s="184">
        <v>147.03</v>
      </c>
    </row>
    <row r="2619" spans="1:3" x14ac:dyDescent="0.25">
      <c r="A2619" s="183">
        <v>43381</v>
      </c>
      <c r="B2619" s="184">
        <v>100.26</v>
      </c>
      <c r="C2619" s="184">
        <v>147.26</v>
      </c>
    </row>
    <row r="2620" spans="1:3" x14ac:dyDescent="0.25">
      <c r="A2620" s="183">
        <v>43382</v>
      </c>
      <c r="B2620" s="184">
        <v>99.96</v>
      </c>
      <c r="C2620" s="184">
        <v>146.88</v>
      </c>
    </row>
    <row r="2621" spans="1:3" x14ac:dyDescent="0.25">
      <c r="A2621" s="183">
        <v>43383</v>
      </c>
      <c r="B2621" s="184">
        <v>100.06</v>
      </c>
      <c r="C2621" s="184">
        <v>146.97999999999999</v>
      </c>
    </row>
    <row r="2622" spans="1:3" x14ac:dyDescent="0.25">
      <c r="A2622" s="183">
        <v>43385</v>
      </c>
      <c r="B2622" s="184">
        <v>100.27</v>
      </c>
      <c r="C2622" s="184">
        <v>147.18</v>
      </c>
    </row>
    <row r="2623" spans="1:3" x14ac:dyDescent="0.25">
      <c r="A2623" s="183">
        <v>43388</v>
      </c>
      <c r="B2623" s="184">
        <v>100.68</v>
      </c>
      <c r="C2623" s="184">
        <v>147.66</v>
      </c>
    </row>
    <row r="2624" spans="1:3" x14ac:dyDescent="0.25">
      <c r="A2624" s="183">
        <v>43389</v>
      </c>
      <c r="B2624" s="184">
        <v>100.47</v>
      </c>
      <c r="C2624" s="184">
        <v>147.38</v>
      </c>
    </row>
    <row r="2625" spans="1:3" x14ac:dyDescent="0.25">
      <c r="A2625" s="183">
        <v>43390</v>
      </c>
      <c r="B2625" s="184">
        <v>100.75</v>
      </c>
      <c r="C2625" s="184">
        <v>147.72999999999999</v>
      </c>
    </row>
    <row r="2626" spans="1:3" x14ac:dyDescent="0.25">
      <c r="A2626" s="183">
        <v>43391</v>
      </c>
      <c r="B2626" s="184">
        <v>100.74</v>
      </c>
      <c r="C2626" s="184">
        <v>147.66999999999999</v>
      </c>
    </row>
    <row r="2627" spans="1:3" x14ac:dyDescent="0.25">
      <c r="A2627" s="183">
        <v>43392</v>
      </c>
      <c r="B2627" s="184">
        <v>101.41</v>
      </c>
      <c r="C2627" s="184">
        <v>148.51</v>
      </c>
    </row>
    <row r="2628" spans="1:3" x14ac:dyDescent="0.25">
      <c r="A2628" s="183">
        <v>43395</v>
      </c>
      <c r="B2628" s="184">
        <v>100.83</v>
      </c>
      <c r="C2628" s="184">
        <v>147.78</v>
      </c>
    </row>
    <row r="2629" spans="1:3" x14ac:dyDescent="0.25">
      <c r="A2629" s="183">
        <v>43396</v>
      </c>
      <c r="B2629" s="184">
        <v>101.17</v>
      </c>
      <c r="C2629" s="184">
        <v>148.19</v>
      </c>
    </row>
    <row r="2630" spans="1:3" x14ac:dyDescent="0.25">
      <c r="A2630" s="183">
        <v>43397</v>
      </c>
      <c r="B2630" s="184">
        <v>101.55</v>
      </c>
      <c r="C2630" s="184">
        <v>148.63999999999999</v>
      </c>
    </row>
    <row r="2631" spans="1:3" x14ac:dyDescent="0.25">
      <c r="A2631" s="183">
        <v>43398</v>
      </c>
      <c r="B2631" s="184">
        <v>101.53</v>
      </c>
      <c r="C2631" s="184">
        <v>148.57</v>
      </c>
    </row>
    <row r="2632" spans="1:3" x14ac:dyDescent="0.25">
      <c r="A2632" s="183">
        <v>43399</v>
      </c>
      <c r="B2632" s="184">
        <v>101.83</v>
      </c>
      <c r="C2632" s="184">
        <v>148.91999999999999</v>
      </c>
    </row>
    <row r="2633" spans="1:3" x14ac:dyDescent="0.25">
      <c r="A2633" s="183">
        <v>43403</v>
      </c>
      <c r="B2633" s="184">
        <v>101.58</v>
      </c>
      <c r="C2633" s="184">
        <v>148.6</v>
      </c>
    </row>
    <row r="2634" spans="1:3" x14ac:dyDescent="0.25">
      <c r="A2634" s="183">
        <v>43404</v>
      </c>
      <c r="B2634" s="184">
        <v>101.63500000000001</v>
      </c>
      <c r="C2634" s="184">
        <v>148.64599999999999</v>
      </c>
    </row>
    <row r="2635" spans="1:3" x14ac:dyDescent="0.25">
      <c r="A2635" s="183">
        <v>43405</v>
      </c>
      <c r="B2635" s="184">
        <v>101.345</v>
      </c>
      <c r="C2635" s="184">
        <v>148.25</v>
      </c>
    </row>
    <row r="2636" spans="1:3" x14ac:dyDescent="0.25">
      <c r="A2636" s="183">
        <v>43406</v>
      </c>
      <c r="B2636" s="184">
        <v>101.18</v>
      </c>
      <c r="C2636" s="184">
        <v>148.04</v>
      </c>
    </row>
    <row r="2637" spans="1:3" x14ac:dyDescent="0.25">
      <c r="A2637" s="183">
        <v>43409</v>
      </c>
      <c r="B2637" s="184">
        <v>101.17</v>
      </c>
      <c r="C2637" s="184">
        <v>148.02000000000001</v>
      </c>
    </row>
    <row r="2638" spans="1:3" x14ac:dyDescent="0.25">
      <c r="A2638" s="183">
        <v>43410</v>
      </c>
      <c r="B2638" s="184">
        <v>101.3</v>
      </c>
      <c r="C2638" s="184">
        <v>148.18</v>
      </c>
    </row>
    <row r="2639" spans="1:3" x14ac:dyDescent="0.25">
      <c r="A2639" s="183">
        <v>43411</v>
      </c>
      <c r="B2639" s="184">
        <v>101.26</v>
      </c>
      <c r="C2639" s="184">
        <v>148.1</v>
      </c>
    </row>
    <row r="2640" spans="1:3" x14ac:dyDescent="0.25">
      <c r="A2640" s="183">
        <v>43412</v>
      </c>
      <c r="B2640" s="184">
        <v>101</v>
      </c>
      <c r="C2640" s="184">
        <v>147.72999999999999</v>
      </c>
    </row>
    <row r="2641" spans="1:3" x14ac:dyDescent="0.25">
      <c r="A2641" s="183">
        <v>43413</v>
      </c>
      <c r="B2641" s="184">
        <v>101.2</v>
      </c>
      <c r="C2641" s="184">
        <v>147.96</v>
      </c>
    </row>
    <row r="2642" spans="1:3" x14ac:dyDescent="0.25">
      <c r="A2642" s="183">
        <v>43416</v>
      </c>
      <c r="B2642" s="184">
        <v>101.6</v>
      </c>
      <c r="C2642" s="184">
        <v>148.44999999999999</v>
      </c>
    </row>
    <row r="2643" spans="1:3" x14ac:dyDescent="0.25">
      <c r="A2643" s="183">
        <v>43417</v>
      </c>
      <c r="B2643" s="184">
        <v>101.61</v>
      </c>
      <c r="C2643" s="184">
        <v>148.44</v>
      </c>
    </row>
    <row r="2644" spans="1:3" x14ac:dyDescent="0.25">
      <c r="A2644" s="183">
        <v>43418</v>
      </c>
      <c r="B2644" s="184">
        <v>101.533</v>
      </c>
      <c r="C2644" s="184">
        <v>148.34</v>
      </c>
    </row>
    <row r="2645" spans="1:3" x14ac:dyDescent="0.25">
      <c r="A2645" s="183">
        <v>43419</v>
      </c>
      <c r="B2645" s="184">
        <v>101.94</v>
      </c>
      <c r="C2645" s="184">
        <v>148.80000000000001</v>
      </c>
    </row>
    <row r="2646" spans="1:3" x14ac:dyDescent="0.25">
      <c r="A2646" s="183">
        <v>43420</v>
      </c>
      <c r="B2646" s="184">
        <v>101.765</v>
      </c>
      <c r="C2646" s="184">
        <v>148.57499999999999</v>
      </c>
    </row>
    <row r="2647" spans="1:3" x14ac:dyDescent="0.25">
      <c r="A2647" s="183">
        <v>43423</v>
      </c>
      <c r="B2647" s="184">
        <v>101.63</v>
      </c>
      <c r="C2647" s="184">
        <v>148.4</v>
      </c>
    </row>
    <row r="2648" spans="1:3" x14ac:dyDescent="0.25">
      <c r="A2648" s="183">
        <v>43424</v>
      </c>
      <c r="B2648" s="184">
        <v>101.905</v>
      </c>
      <c r="C2648" s="184">
        <v>148.72</v>
      </c>
    </row>
    <row r="2649" spans="1:3" x14ac:dyDescent="0.25">
      <c r="A2649" s="183">
        <v>43425</v>
      </c>
      <c r="B2649" s="184">
        <v>101.803</v>
      </c>
      <c r="C2649" s="184">
        <v>148.59</v>
      </c>
    </row>
    <row r="2650" spans="1:3" x14ac:dyDescent="0.25">
      <c r="A2650" s="183">
        <v>43426</v>
      </c>
      <c r="B2650" s="184">
        <v>101.895</v>
      </c>
      <c r="C2650" s="184">
        <v>148.66</v>
      </c>
    </row>
    <row r="2651" spans="1:3" x14ac:dyDescent="0.25">
      <c r="A2651" s="183">
        <v>43427</v>
      </c>
      <c r="B2651" s="184">
        <v>101.9</v>
      </c>
      <c r="C2651" s="184">
        <v>148.655</v>
      </c>
    </row>
    <row r="2652" spans="1:3" x14ac:dyDescent="0.25">
      <c r="A2652" s="183">
        <v>43430</v>
      </c>
      <c r="B2652" s="184">
        <v>101.83</v>
      </c>
      <c r="C2652" s="184">
        <v>148.57</v>
      </c>
    </row>
    <row r="2653" spans="1:3" x14ac:dyDescent="0.25">
      <c r="A2653" s="183">
        <v>43431</v>
      </c>
      <c r="B2653" s="184">
        <v>101.95</v>
      </c>
      <c r="C2653" s="184">
        <v>148.69</v>
      </c>
    </row>
    <row r="2654" spans="1:3" x14ac:dyDescent="0.25">
      <c r="A2654" s="183">
        <v>43432</v>
      </c>
      <c r="B2654" s="184">
        <v>102.1</v>
      </c>
      <c r="C2654" s="184">
        <v>148.87</v>
      </c>
    </row>
    <row r="2655" spans="1:3" x14ac:dyDescent="0.25">
      <c r="A2655" s="183">
        <v>43433</v>
      </c>
      <c r="B2655" s="184">
        <v>102.15</v>
      </c>
      <c r="C2655" s="184">
        <v>148.87</v>
      </c>
    </row>
    <row r="2656" spans="1:3" x14ac:dyDescent="0.25">
      <c r="A2656" s="183">
        <v>43434</v>
      </c>
      <c r="B2656" s="184">
        <v>102.26</v>
      </c>
      <c r="C2656" s="184">
        <v>149</v>
      </c>
    </row>
    <row r="2657" spans="1:3" x14ac:dyDescent="0.25">
      <c r="A2657" s="183">
        <v>43437</v>
      </c>
      <c r="B2657" s="184">
        <v>102.16</v>
      </c>
      <c r="C2657" s="184">
        <v>148.86000000000001</v>
      </c>
    </row>
    <row r="2658" spans="1:3" x14ac:dyDescent="0.25">
      <c r="A2658" s="183">
        <v>43438</v>
      </c>
      <c r="B2658" s="184">
        <v>102.52</v>
      </c>
      <c r="C2658" s="184">
        <v>149.30000000000001</v>
      </c>
    </row>
    <row r="2659" spans="1:3" x14ac:dyDescent="0.25">
      <c r="A2659" s="183">
        <v>43439</v>
      </c>
      <c r="B2659" s="184">
        <v>102.82</v>
      </c>
      <c r="C2659" s="184">
        <v>149.68</v>
      </c>
    </row>
    <row r="2660" spans="1:3" x14ac:dyDescent="0.25">
      <c r="A2660" s="183">
        <v>43440</v>
      </c>
      <c r="B2660" s="184">
        <v>102.914</v>
      </c>
      <c r="C2660" s="184">
        <v>149.739</v>
      </c>
    </row>
    <row r="2661" spans="1:3" x14ac:dyDescent="0.25">
      <c r="A2661" s="183">
        <v>43441</v>
      </c>
      <c r="B2661" s="184">
        <v>102.85</v>
      </c>
      <c r="C2661" s="184">
        <v>149.66</v>
      </c>
    </row>
    <row r="2662" spans="1:3" x14ac:dyDescent="0.25">
      <c r="A2662" s="183">
        <v>43444</v>
      </c>
      <c r="B2662" s="184">
        <v>102.88</v>
      </c>
      <c r="C2662" s="184">
        <v>149.66</v>
      </c>
    </row>
    <row r="2663" spans="1:3" x14ac:dyDescent="0.25">
      <c r="A2663" s="183">
        <v>43445</v>
      </c>
      <c r="B2663" s="184">
        <v>102.65</v>
      </c>
      <c r="C2663" s="184">
        <v>149.36000000000001</v>
      </c>
    </row>
    <row r="2664" spans="1:3" x14ac:dyDescent="0.25">
      <c r="A2664" s="183">
        <v>43446</v>
      </c>
      <c r="B2664" s="184">
        <v>102.89</v>
      </c>
      <c r="C2664" s="184">
        <v>149.63</v>
      </c>
    </row>
    <row r="2665" spans="1:3" x14ac:dyDescent="0.25">
      <c r="A2665" s="183">
        <v>43447</v>
      </c>
      <c r="B2665" s="184">
        <v>102.64</v>
      </c>
      <c r="C2665" s="184">
        <v>149.27000000000001</v>
      </c>
    </row>
    <row r="2666" spans="1:3" x14ac:dyDescent="0.25">
      <c r="A2666" s="183">
        <v>43448</v>
      </c>
      <c r="B2666" s="184">
        <v>102.75</v>
      </c>
      <c r="C2666" s="184">
        <v>149.4</v>
      </c>
    </row>
    <row r="2667" spans="1:3" x14ac:dyDescent="0.25">
      <c r="A2667" s="183">
        <v>43451</v>
      </c>
      <c r="B2667" s="184">
        <v>102.82</v>
      </c>
      <c r="C2667" s="184">
        <v>149.46</v>
      </c>
    </row>
    <row r="2668" spans="1:3" x14ac:dyDescent="0.25">
      <c r="A2668" s="183">
        <v>43452</v>
      </c>
      <c r="B2668" s="184">
        <v>103</v>
      </c>
      <c r="C2668" s="184">
        <v>149.66999999999999</v>
      </c>
    </row>
    <row r="2669" spans="1:3" x14ac:dyDescent="0.25">
      <c r="A2669" s="183">
        <v>43453</v>
      </c>
      <c r="B2669" s="184">
        <v>102.87</v>
      </c>
      <c r="C2669" s="184">
        <v>149.49</v>
      </c>
    </row>
    <row r="2670" spans="1:3" x14ac:dyDescent="0.25">
      <c r="A2670" s="183">
        <v>43454</v>
      </c>
      <c r="B2670" s="184">
        <v>103.07</v>
      </c>
      <c r="C2670" s="184">
        <v>149.69999999999999</v>
      </c>
    </row>
    <row r="2671" spans="1:3" x14ac:dyDescent="0.25">
      <c r="A2671" s="183">
        <v>43455</v>
      </c>
      <c r="B2671" s="184">
        <v>102.94499999999999</v>
      </c>
      <c r="C2671" s="184">
        <v>149.48500000000001</v>
      </c>
    </row>
    <row r="2672" spans="1:3" x14ac:dyDescent="0.25">
      <c r="A2672" s="183">
        <v>43461</v>
      </c>
      <c r="B2672" s="184">
        <v>103.08</v>
      </c>
      <c r="C2672" s="184">
        <v>149.62</v>
      </c>
    </row>
    <row r="2673" spans="1:3" x14ac:dyDescent="0.25">
      <c r="A2673" s="183">
        <v>43462</v>
      </c>
      <c r="B2673" s="184">
        <v>103.05</v>
      </c>
      <c r="C2673" s="184">
        <v>149.58000000000001</v>
      </c>
    </row>
    <row r="2674" spans="1:3" x14ac:dyDescent="0.25">
      <c r="A2674" s="183">
        <v>43467</v>
      </c>
      <c r="B2674" s="184">
        <v>103.58</v>
      </c>
      <c r="C2674" s="184">
        <v>150.16</v>
      </c>
    </row>
    <row r="2675" spans="1:3" x14ac:dyDescent="0.25">
      <c r="A2675" s="183">
        <v>43468</v>
      </c>
      <c r="B2675" s="184">
        <v>103.54</v>
      </c>
      <c r="C2675" s="184">
        <v>150.08000000000001</v>
      </c>
    </row>
    <row r="2676" spans="1:3" x14ac:dyDescent="0.25">
      <c r="A2676" s="183">
        <v>43469</v>
      </c>
      <c r="B2676" s="184">
        <v>103.46</v>
      </c>
      <c r="C2676" s="184">
        <v>149.97</v>
      </c>
    </row>
    <row r="2677" spans="1:3" x14ac:dyDescent="0.25">
      <c r="A2677" s="183">
        <v>43472</v>
      </c>
      <c r="B2677" s="184">
        <v>103.36</v>
      </c>
      <c r="C2677" s="184">
        <v>149.82</v>
      </c>
    </row>
    <row r="2678" spans="1:3" x14ac:dyDescent="0.25">
      <c r="A2678" s="183">
        <v>43473</v>
      </c>
      <c r="B2678" s="184">
        <v>102.995</v>
      </c>
      <c r="C2678" s="184">
        <v>149.36000000000001</v>
      </c>
    </row>
    <row r="2679" spans="1:3" x14ac:dyDescent="0.25">
      <c r="A2679" s="183">
        <v>43474</v>
      </c>
      <c r="B2679" s="184">
        <v>102.92</v>
      </c>
      <c r="C2679" s="184">
        <v>149.25</v>
      </c>
    </row>
    <row r="2680" spans="1:3" x14ac:dyDescent="0.25">
      <c r="A2680" s="183">
        <v>43475</v>
      </c>
      <c r="B2680" s="184">
        <v>103.28</v>
      </c>
      <c r="C2680" s="184">
        <v>149.66</v>
      </c>
    </row>
    <row r="2681" spans="1:3" x14ac:dyDescent="0.25">
      <c r="A2681" s="183">
        <v>43476</v>
      </c>
      <c r="B2681" s="184">
        <v>103.41</v>
      </c>
      <c r="C2681" s="184">
        <v>149.81</v>
      </c>
    </row>
    <row r="2682" spans="1:3" x14ac:dyDescent="0.25">
      <c r="A2682" s="183">
        <v>43479</v>
      </c>
      <c r="B2682" s="184">
        <v>103.64</v>
      </c>
      <c r="C2682" s="184">
        <v>150.06</v>
      </c>
    </row>
    <row r="2683" spans="1:3" x14ac:dyDescent="0.25">
      <c r="A2683" s="183">
        <v>43480</v>
      </c>
      <c r="B2683" s="184">
        <v>103.69</v>
      </c>
      <c r="C2683" s="184">
        <v>150.11000000000001</v>
      </c>
    </row>
    <row r="2684" spans="1:3" x14ac:dyDescent="0.25">
      <c r="A2684" s="183">
        <v>43481</v>
      </c>
      <c r="B2684" s="184">
        <v>103.52</v>
      </c>
      <c r="C2684" s="184">
        <v>149.88999999999999</v>
      </c>
    </row>
    <row r="2685" spans="1:3" x14ac:dyDescent="0.25">
      <c r="A2685" s="183">
        <v>43482</v>
      </c>
      <c r="B2685" s="184">
        <v>103.505</v>
      </c>
      <c r="C2685" s="184">
        <v>149.81</v>
      </c>
    </row>
    <row r="2686" spans="1:3" x14ac:dyDescent="0.25">
      <c r="A2686" s="183">
        <v>43483</v>
      </c>
      <c r="B2686" s="184">
        <v>103.12</v>
      </c>
      <c r="C2686" s="184">
        <v>149.345</v>
      </c>
    </row>
    <row r="2687" spans="1:3" x14ac:dyDescent="0.25">
      <c r="A2687" s="183">
        <v>43486</v>
      </c>
      <c r="B2687" s="184">
        <v>103.29</v>
      </c>
      <c r="C2687" s="184">
        <v>149.52000000000001</v>
      </c>
    </row>
    <row r="2688" spans="1:3" x14ac:dyDescent="0.25">
      <c r="A2688" s="183">
        <v>43487</v>
      </c>
      <c r="B2688" s="184">
        <v>103.245</v>
      </c>
      <c r="C2688" s="184">
        <v>149.44</v>
      </c>
    </row>
    <row r="2689" spans="1:3" x14ac:dyDescent="0.25">
      <c r="A2689" s="183">
        <v>43488</v>
      </c>
      <c r="B2689" s="184">
        <v>103.46</v>
      </c>
      <c r="C2689" s="184">
        <v>149.69</v>
      </c>
    </row>
    <row r="2690" spans="1:3" x14ac:dyDescent="0.25">
      <c r="A2690" s="183">
        <v>43489</v>
      </c>
      <c r="B2690" s="184">
        <v>103.71</v>
      </c>
      <c r="C2690" s="184">
        <v>149.94</v>
      </c>
    </row>
    <row r="2691" spans="1:3" x14ac:dyDescent="0.25">
      <c r="A2691" s="183">
        <v>43490</v>
      </c>
      <c r="B2691" s="184">
        <v>103.92</v>
      </c>
      <c r="C2691" s="184">
        <v>150.19</v>
      </c>
    </row>
    <row r="2692" spans="1:3" x14ac:dyDescent="0.25">
      <c r="A2692" s="183">
        <v>43493</v>
      </c>
      <c r="B2692" s="184">
        <v>103.79</v>
      </c>
      <c r="C2692" s="184">
        <v>150</v>
      </c>
    </row>
    <row r="2693" spans="1:3" x14ac:dyDescent="0.25">
      <c r="A2693" s="183">
        <v>43494</v>
      </c>
      <c r="B2693" s="184">
        <v>103.71</v>
      </c>
      <c r="C2693" s="184">
        <v>149.88</v>
      </c>
    </row>
    <row r="2694" spans="1:3" x14ac:dyDescent="0.25">
      <c r="A2694" s="183">
        <v>43495</v>
      </c>
      <c r="B2694" s="184">
        <v>103.79</v>
      </c>
      <c r="C2694" s="184">
        <v>149.97999999999999</v>
      </c>
    </row>
    <row r="2695" spans="1:3" x14ac:dyDescent="0.25">
      <c r="A2695" s="183">
        <v>43496</v>
      </c>
      <c r="B2695" s="184">
        <v>104.03</v>
      </c>
      <c r="C2695" s="184">
        <v>150.22</v>
      </c>
    </row>
    <row r="2696" spans="1:3" x14ac:dyDescent="0.25">
      <c r="A2696" s="183">
        <v>43497</v>
      </c>
      <c r="B2696" s="184">
        <v>104.05</v>
      </c>
      <c r="C2696" s="184">
        <v>150.22999999999999</v>
      </c>
    </row>
    <row r="2697" spans="1:3" x14ac:dyDescent="0.25">
      <c r="A2697" s="183">
        <v>43500</v>
      </c>
      <c r="B2697" s="184">
        <v>104.02</v>
      </c>
      <c r="C2697" s="184">
        <v>150.19</v>
      </c>
    </row>
    <row r="2698" spans="1:3" x14ac:dyDescent="0.25">
      <c r="A2698" s="183">
        <v>43501</v>
      </c>
      <c r="B2698" s="184">
        <v>103.8</v>
      </c>
      <c r="C2698" s="184">
        <v>149.91</v>
      </c>
    </row>
    <row r="2699" spans="1:3" x14ac:dyDescent="0.25">
      <c r="A2699" s="183">
        <v>43502</v>
      </c>
      <c r="B2699" s="184">
        <v>104.05</v>
      </c>
      <c r="C2699" s="184">
        <v>150.19</v>
      </c>
    </row>
    <row r="2700" spans="1:3" x14ac:dyDescent="0.25">
      <c r="A2700" s="183">
        <v>43503</v>
      </c>
      <c r="B2700" s="184">
        <v>104.16500000000001</v>
      </c>
      <c r="C2700" s="184">
        <v>150.28</v>
      </c>
    </row>
    <row r="2701" spans="1:3" x14ac:dyDescent="0.25">
      <c r="A2701" s="183">
        <v>43504</v>
      </c>
      <c r="B2701" s="184">
        <v>104.59</v>
      </c>
      <c r="C2701" s="184">
        <v>150.78</v>
      </c>
    </row>
    <row r="2702" spans="1:3" x14ac:dyDescent="0.25">
      <c r="A2702" s="183">
        <v>43507</v>
      </c>
      <c r="B2702" s="184">
        <v>104.58</v>
      </c>
      <c r="C2702" s="184">
        <v>150.77000000000001</v>
      </c>
    </row>
    <row r="2703" spans="1:3" x14ac:dyDescent="0.25">
      <c r="A2703" s="183">
        <v>43508</v>
      </c>
      <c r="B2703" s="184">
        <v>104.38</v>
      </c>
      <c r="C2703" s="184">
        <v>150.49</v>
      </c>
    </row>
    <row r="2704" spans="1:3" x14ac:dyDescent="0.25">
      <c r="A2704" s="183">
        <v>43509</v>
      </c>
      <c r="B2704" s="184">
        <v>104.455</v>
      </c>
      <c r="C2704" s="184">
        <v>150.57</v>
      </c>
    </row>
    <row r="2705" spans="1:3" x14ac:dyDescent="0.25">
      <c r="A2705" s="183">
        <v>43510</v>
      </c>
      <c r="B2705" s="184">
        <v>104.5</v>
      </c>
      <c r="C2705" s="184">
        <v>150.58000000000001</v>
      </c>
    </row>
    <row r="2706" spans="1:3" x14ac:dyDescent="0.25">
      <c r="A2706" s="183">
        <v>43511</v>
      </c>
      <c r="B2706" s="184">
        <v>104.56</v>
      </c>
      <c r="C2706" s="184">
        <v>150.61000000000001</v>
      </c>
    </row>
    <row r="2707" spans="1:3" x14ac:dyDescent="0.25">
      <c r="A2707" s="183">
        <v>43514</v>
      </c>
      <c r="B2707" s="184">
        <v>104.64</v>
      </c>
      <c r="C2707" s="184">
        <v>150.69999999999999</v>
      </c>
    </row>
    <row r="2708" spans="1:3" x14ac:dyDescent="0.25">
      <c r="A2708" s="183">
        <v>43515</v>
      </c>
      <c r="B2708" s="184">
        <v>104.69</v>
      </c>
      <c r="C2708" s="184">
        <v>150.76</v>
      </c>
    </row>
    <row r="2709" spans="1:3" x14ac:dyDescent="0.25">
      <c r="A2709" s="183">
        <v>43516</v>
      </c>
      <c r="B2709" s="184">
        <v>104.67</v>
      </c>
      <c r="C2709" s="184">
        <v>150.71</v>
      </c>
    </row>
    <row r="2710" spans="1:3" x14ac:dyDescent="0.25">
      <c r="A2710" s="183">
        <v>43517</v>
      </c>
      <c r="B2710" s="184">
        <v>104.5</v>
      </c>
      <c r="C2710" s="184">
        <v>150.47</v>
      </c>
    </row>
    <row r="2711" spans="1:3" x14ac:dyDescent="0.25">
      <c r="A2711" s="183">
        <v>43518</v>
      </c>
      <c r="B2711" s="184">
        <v>104.48</v>
      </c>
      <c r="C2711" s="184">
        <v>150.41999999999999</v>
      </c>
    </row>
    <row r="2712" spans="1:3" x14ac:dyDescent="0.25">
      <c r="A2712" s="183">
        <v>43521</v>
      </c>
      <c r="B2712" s="184">
        <v>104.44</v>
      </c>
      <c r="C2712" s="184">
        <v>150.36000000000001</v>
      </c>
    </row>
    <row r="2713" spans="1:3" x14ac:dyDescent="0.25">
      <c r="A2713" s="183">
        <v>43522</v>
      </c>
      <c r="B2713" s="184">
        <v>104.55</v>
      </c>
      <c r="C2713" s="184">
        <v>150.46</v>
      </c>
    </row>
    <row r="2714" spans="1:3" x14ac:dyDescent="0.25">
      <c r="A2714" s="183">
        <v>43523</v>
      </c>
      <c r="B2714" s="184">
        <v>104.42</v>
      </c>
      <c r="C2714" s="184">
        <v>150.28</v>
      </c>
    </row>
    <row r="2715" spans="1:3" x14ac:dyDescent="0.25">
      <c r="A2715" s="183">
        <v>43524</v>
      </c>
      <c r="B2715" s="184">
        <v>104.02</v>
      </c>
      <c r="C2715" s="184">
        <v>149.75</v>
      </c>
    </row>
    <row r="2716" spans="1:3" x14ac:dyDescent="0.25">
      <c r="A2716" s="183">
        <v>43525</v>
      </c>
      <c r="B2716" s="184">
        <v>103.79</v>
      </c>
      <c r="C2716" s="184">
        <v>149.46</v>
      </c>
    </row>
    <row r="2717" spans="1:3" x14ac:dyDescent="0.25">
      <c r="A2717" s="183">
        <v>43528</v>
      </c>
      <c r="B2717" s="184">
        <v>103.84</v>
      </c>
      <c r="C2717" s="184">
        <v>149.5</v>
      </c>
    </row>
    <row r="2718" spans="1:3" x14ac:dyDescent="0.25">
      <c r="A2718" s="183">
        <v>43529</v>
      </c>
      <c r="B2718" s="184">
        <v>103.9</v>
      </c>
      <c r="C2718" s="184">
        <v>149.55000000000001</v>
      </c>
    </row>
    <row r="2719" spans="1:3" x14ac:dyDescent="0.25">
      <c r="A2719" s="183">
        <v>43530</v>
      </c>
      <c r="B2719" s="184">
        <v>104.08</v>
      </c>
      <c r="C2719" s="184">
        <v>149.75</v>
      </c>
    </row>
    <row r="2720" spans="1:3" x14ac:dyDescent="0.25">
      <c r="A2720" s="183">
        <v>43531</v>
      </c>
      <c r="B2720" s="184">
        <v>104.34</v>
      </c>
      <c r="C2720" s="184">
        <v>150.05000000000001</v>
      </c>
    </row>
    <row r="2721" spans="1:3" x14ac:dyDescent="0.25">
      <c r="A2721" s="183">
        <v>43532</v>
      </c>
      <c r="B2721" s="184">
        <v>105.005</v>
      </c>
      <c r="C2721" s="184">
        <v>150.81</v>
      </c>
    </row>
    <row r="2722" spans="1:3" x14ac:dyDescent="0.25">
      <c r="A2722" s="183">
        <v>43535</v>
      </c>
      <c r="B2722" s="184">
        <v>104.9</v>
      </c>
      <c r="C2722" s="184">
        <v>150.68</v>
      </c>
    </row>
    <row r="2723" spans="1:3" x14ac:dyDescent="0.25">
      <c r="A2723" s="183">
        <v>43536</v>
      </c>
      <c r="B2723" s="184">
        <v>104.68</v>
      </c>
      <c r="C2723" s="184">
        <v>150.4</v>
      </c>
    </row>
    <row r="2724" spans="1:3" x14ac:dyDescent="0.25">
      <c r="A2724" s="183">
        <v>43537</v>
      </c>
      <c r="B2724" s="184">
        <v>104.84</v>
      </c>
      <c r="C2724" s="184">
        <v>150.58000000000001</v>
      </c>
    </row>
    <row r="2725" spans="1:3" x14ac:dyDescent="0.25">
      <c r="A2725" s="183">
        <v>43538</v>
      </c>
      <c r="B2725" s="184">
        <v>104.78</v>
      </c>
      <c r="C2725" s="184">
        <v>150.46</v>
      </c>
    </row>
    <row r="2726" spans="1:3" x14ac:dyDescent="0.25">
      <c r="A2726" s="183">
        <v>43539</v>
      </c>
      <c r="B2726" s="184">
        <v>104.7</v>
      </c>
      <c r="C2726" s="184">
        <v>150.35</v>
      </c>
    </row>
    <row r="2727" spans="1:3" x14ac:dyDescent="0.25">
      <c r="A2727" s="183">
        <v>43542</v>
      </c>
      <c r="B2727" s="184">
        <v>104.74</v>
      </c>
      <c r="C2727" s="184">
        <v>150.4</v>
      </c>
    </row>
    <row r="2728" spans="1:3" x14ac:dyDescent="0.25">
      <c r="A2728" s="183">
        <v>43543</v>
      </c>
      <c r="B2728" s="184">
        <v>104.74</v>
      </c>
      <c r="C2728" s="184">
        <v>150.37</v>
      </c>
    </row>
    <row r="2729" spans="1:3" x14ac:dyDescent="0.25">
      <c r="A2729" s="183">
        <v>43544</v>
      </c>
      <c r="B2729" s="184">
        <v>104.57</v>
      </c>
      <c r="C2729" s="184">
        <v>150.13999999999999</v>
      </c>
    </row>
    <row r="2730" spans="1:3" x14ac:dyDescent="0.25">
      <c r="A2730" s="183">
        <v>43545</v>
      </c>
      <c r="B2730" s="184">
        <v>104.95</v>
      </c>
      <c r="C2730" s="184">
        <v>150.55000000000001</v>
      </c>
    </row>
    <row r="2731" spans="1:3" x14ac:dyDescent="0.25">
      <c r="A2731" s="183">
        <v>43546</v>
      </c>
      <c r="B2731" s="184">
        <v>105.39</v>
      </c>
      <c r="C2731" s="184">
        <v>151.06</v>
      </c>
    </row>
    <row r="2732" spans="1:3" x14ac:dyDescent="0.25">
      <c r="A2732" s="183">
        <v>43549</v>
      </c>
      <c r="B2732" s="184">
        <v>105.43</v>
      </c>
      <c r="C2732" s="184">
        <v>151.11000000000001</v>
      </c>
    </row>
    <row r="2733" spans="1:3" x14ac:dyDescent="0.25">
      <c r="A2733" s="183">
        <v>43550</v>
      </c>
      <c r="B2733" s="184">
        <v>105.58</v>
      </c>
      <c r="C2733" s="184">
        <v>151.26</v>
      </c>
    </row>
    <row r="2734" spans="1:3" x14ac:dyDescent="0.25">
      <c r="A2734" s="183">
        <v>43551</v>
      </c>
      <c r="B2734" s="184">
        <v>105.92</v>
      </c>
      <c r="C2734" s="184">
        <v>151.66</v>
      </c>
    </row>
    <row r="2735" spans="1:3" x14ac:dyDescent="0.25">
      <c r="A2735" s="183">
        <v>43552</v>
      </c>
      <c r="B2735" s="184">
        <v>105.99</v>
      </c>
      <c r="C2735" s="184">
        <v>151.71</v>
      </c>
    </row>
    <row r="2736" spans="1:3" x14ac:dyDescent="0.25">
      <c r="A2736" s="183">
        <v>43553</v>
      </c>
      <c r="B2736" s="184">
        <v>105.95</v>
      </c>
      <c r="C2736" s="184">
        <v>151.65</v>
      </c>
    </row>
    <row r="2737" spans="1:3" x14ac:dyDescent="0.25">
      <c r="A2737" s="183">
        <v>43556</v>
      </c>
      <c r="B2737" s="184">
        <v>105.73699999999999</v>
      </c>
      <c r="C2737" s="184">
        <v>151.38800000000001</v>
      </c>
    </row>
    <row r="2738" spans="1:3" x14ac:dyDescent="0.25">
      <c r="A2738" s="183">
        <v>43557</v>
      </c>
      <c r="B2738" s="184">
        <v>105.697</v>
      </c>
      <c r="C2738" s="184">
        <v>151.33099999999999</v>
      </c>
    </row>
    <row r="2739" spans="1:3" x14ac:dyDescent="0.25">
      <c r="A2739" s="183">
        <v>43558</v>
      </c>
      <c r="B2739" s="184">
        <v>105.43</v>
      </c>
      <c r="C2739" s="184">
        <v>151</v>
      </c>
    </row>
    <row r="2740" spans="1:3" x14ac:dyDescent="0.25">
      <c r="A2740" s="183">
        <v>43559</v>
      </c>
      <c r="B2740" s="184">
        <v>105.425</v>
      </c>
      <c r="C2740" s="184">
        <v>150.91999999999999</v>
      </c>
    </row>
    <row r="2741" spans="1:3" x14ac:dyDescent="0.25">
      <c r="A2741" s="183">
        <v>43560</v>
      </c>
      <c r="B2741" s="184">
        <v>105.29</v>
      </c>
      <c r="C2741" s="184">
        <v>150.77000000000001</v>
      </c>
    </row>
    <row r="2742" spans="1:3" x14ac:dyDescent="0.25">
      <c r="A2742" s="183">
        <v>43563</v>
      </c>
      <c r="B2742" s="184">
        <v>105.35</v>
      </c>
      <c r="C2742" s="184">
        <v>150.81</v>
      </c>
    </row>
    <row r="2743" spans="1:3" x14ac:dyDescent="0.25">
      <c r="A2743" s="183">
        <v>43564</v>
      </c>
      <c r="B2743" s="184">
        <v>105.295</v>
      </c>
      <c r="C2743" s="184">
        <v>150.72999999999999</v>
      </c>
    </row>
    <row r="2744" spans="1:3" x14ac:dyDescent="0.25">
      <c r="A2744" s="183">
        <v>43565</v>
      </c>
      <c r="B2744" s="184">
        <v>105.45099999999999</v>
      </c>
      <c r="C2744" s="184">
        <v>150.91</v>
      </c>
    </row>
    <row r="2745" spans="1:3" x14ac:dyDescent="0.25">
      <c r="A2745" s="183">
        <v>43566</v>
      </c>
      <c r="B2745" s="184">
        <v>105.63</v>
      </c>
      <c r="C2745" s="184">
        <v>151.09</v>
      </c>
    </row>
    <row r="2746" spans="1:3" x14ac:dyDescent="0.25">
      <c r="A2746" s="183">
        <v>43567</v>
      </c>
      <c r="B2746" s="184">
        <v>105.21</v>
      </c>
      <c r="C2746" s="184">
        <v>150.58000000000001</v>
      </c>
    </row>
    <row r="2747" spans="1:3" x14ac:dyDescent="0.25">
      <c r="A2747" s="183">
        <v>43570</v>
      </c>
      <c r="B2747" s="184">
        <v>104.82</v>
      </c>
      <c r="C2747" s="184">
        <v>150.08000000000001</v>
      </c>
    </row>
    <row r="2748" spans="1:3" x14ac:dyDescent="0.25">
      <c r="A2748" s="183">
        <v>43571</v>
      </c>
      <c r="B2748" s="184">
        <v>104.79</v>
      </c>
      <c r="C2748" s="184">
        <v>150</v>
      </c>
    </row>
    <row r="2749" spans="1:3" x14ac:dyDescent="0.25">
      <c r="A2749" s="183">
        <v>43572</v>
      </c>
      <c r="B2749" s="184">
        <v>104.62</v>
      </c>
      <c r="C2749" s="184">
        <v>149.77000000000001</v>
      </c>
    </row>
    <row r="2750" spans="1:3" x14ac:dyDescent="0.25">
      <c r="A2750" s="183">
        <v>43573</v>
      </c>
      <c r="B2750" s="184">
        <v>105.02</v>
      </c>
      <c r="C2750" s="184">
        <v>150.22999999999999</v>
      </c>
    </row>
    <row r="2751" spans="1:3" x14ac:dyDescent="0.25">
      <c r="A2751" s="183">
        <v>43578</v>
      </c>
      <c r="B2751" s="184">
        <v>104.94</v>
      </c>
      <c r="C2751" s="184">
        <v>150.12</v>
      </c>
    </row>
    <row r="2752" spans="1:3" x14ac:dyDescent="0.25">
      <c r="A2752" s="183">
        <v>43579</v>
      </c>
      <c r="B2752" s="184">
        <v>105.21</v>
      </c>
      <c r="C2752" s="184">
        <v>150.41999999999999</v>
      </c>
    </row>
    <row r="2753" spans="1:3" x14ac:dyDescent="0.25">
      <c r="A2753" s="183">
        <v>43580</v>
      </c>
      <c r="B2753" s="184">
        <v>105.46</v>
      </c>
      <c r="C2753" s="184">
        <v>150.69999999999999</v>
      </c>
    </row>
    <row r="2754" spans="1:3" x14ac:dyDescent="0.25">
      <c r="A2754" s="183">
        <v>43581</v>
      </c>
      <c r="B2754" s="184">
        <v>105.61</v>
      </c>
      <c r="C2754" s="184">
        <v>150.86000000000001</v>
      </c>
    </row>
    <row r="2755" spans="1:3" x14ac:dyDescent="0.25">
      <c r="A2755" s="183">
        <v>43584</v>
      </c>
      <c r="B2755" s="184">
        <v>105.44</v>
      </c>
      <c r="C2755" s="184">
        <v>150.63</v>
      </c>
    </row>
    <row r="2756" spans="1:3" x14ac:dyDescent="0.25">
      <c r="A2756" s="183">
        <v>43585</v>
      </c>
      <c r="B2756" s="184">
        <v>105.07</v>
      </c>
      <c r="C2756" s="184">
        <v>150.16999999999999</v>
      </c>
    </row>
    <row r="2757" spans="1:3" x14ac:dyDescent="0.25">
      <c r="A2757" s="183">
        <v>43587</v>
      </c>
      <c r="B2757" s="184">
        <v>105.21</v>
      </c>
      <c r="C2757" s="184">
        <v>150.28</v>
      </c>
    </row>
    <row r="2758" spans="1:3" x14ac:dyDescent="0.25">
      <c r="A2758" s="183">
        <v>43588</v>
      </c>
      <c r="B2758" s="184">
        <v>105.02</v>
      </c>
      <c r="C2758" s="184">
        <v>150.06</v>
      </c>
    </row>
    <row r="2759" spans="1:3" x14ac:dyDescent="0.25">
      <c r="A2759" s="183">
        <v>43591</v>
      </c>
      <c r="B2759" s="184">
        <v>105.32</v>
      </c>
      <c r="C2759" s="184">
        <v>150.38</v>
      </c>
    </row>
    <row r="2760" spans="1:3" x14ac:dyDescent="0.25">
      <c r="A2760" s="183">
        <v>43592</v>
      </c>
      <c r="B2760" s="184">
        <v>105.51</v>
      </c>
      <c r="C2760" s="184">
        <v>150.61000000000001</v>
      </c>
    </row>
    <row r="2761" spans="1:3" x14ac:dyDescent="0.25">
      <c r="A2761" s="183">
        <v>43593</v>
      </c>
      <c r="B2761" s="184">
        <v>105.745</v>
      </c>
      <c r="C2761" s="184">
        <v>150.88</v>
      </c>
    </row>
    <row r="2762" spans="1:3" x14ac:dyDescent="0.25">
      <c r="A2762" s="183">
        <v>43594</v>
      </c>
      <c r="B2762" s="184">
        <v>105.89</v>
      </c>
      <c r="C2762" s="184">
        <v>151</v>
      </c>
    </row>
    <row r="2763" spans="1:3" x14ac:dyDescent="0.25">
      <c r="A2763" s="183">
        <v>43595</v>
      </c>
      <c r="B2763" s="184">
        <v>105.69</v>
      </c>
      <c r="C2763" s="184">
        <v>150.76</v>
      </c>
    </row>
    <row r="2764" spans="1:3" x14ac:dyDescent="0.25">
      <c r="A2764" s="183">
        <v>43598</v>
      </c>
      <c r="B2764" s="184">
        <v>105.821</v>
      </c>
      <c r="C2764" s="184">
        <v>150.91999999999999</v>
      </c>
    </row>
    <row r="2765" spans="1:3" x14ac:dyDescent="0.25">
      <c r="A2765" s="183">
        <v>43599</v>
      </c>
      <c r="B2765" s="184">
        <v>105.88</v>
      </c>
      <c r="C2765" s="184">
        <v>150.97</v>
      </c>
    </row>
    <row r="2766" spans="1:3" x14ac:dyDescent="0.25">
      <c r="A2766" s="183">
        <v>43600</v>
      </c>
      <c r="B2766" s="184">
        <v>106.28</v>
      </c>
      <c r="C2766" s="184">
        <v>151.44</v>
      </c>
    </row>
    <row r="2767" spans="1:3" x14ac:dyDescent="0.25">
      <c r="A2767" s="183">
        <v>43601</v>
      </c>
      <c r="B2767" s="184">
        <v>106.39</v>
      </c>
      <c r="C2767" s="184">
        <v>151.54</v>
      </c>
    </row>
    <row r="2768" spans="1:3" x14ac:dyDescent="0.25">
      <c r="A2768" s="183">
        <v>43602</v>
      </c>
      <c r="B2768" s="184">
        <v>106.33</v>
      </c>
      <c r="C2768" s="184">
        <v>151.44999999999999</v>
      </c>
    </row>
    <row r="2769" spans="1:3" x14ac:dyDescent="0.25">
      <c r="A2769" s="183">
        <v>43605</v>
      </c>
      <c r="B2769" s="184">
        <v>106.17</v>
      </c>
      <c r="C2769" s="184">
        <v>151.24</v>
      </c>
    </row>
    <row r="2770" spans="1:3" x14ac:dyDescent="0.25">
      <c r="A2770" s="183">
        <v>43606</v>
      </c>
      <c r="B2770" s="184">
        <v>106.151</v>
      </c>
      <c r="C2770" s="184">
        <v>151.22</v>
      </c>
    </row>
    <row r="2771" spans="1:3" x14ac:dyDescent="0.25">
      <c r="A2771" s="183">
        <v>43607</v>
      </c>
      <c r="B2771" s="184">
        <v>105.99</v>
      </c>
      <c r="C2771" s="184">
        <v>150.99</v>
      </c>
    </row>
    <row r="2772" spans="1:3" x14ac:dyDescent="0.25">
      <c r="A2772" s="183">
        <v>43608</v>
      </c>
      <c r="B2772" s="184">
        <v>106.26</v>
      </c>
      <c r="C2772" s="184">
        <v>151.27000000000001</v>
      </c>
    </row>
    <row r="2773" spans="1:3" x14ac:dyDescent="0.25">
      <c r="A2773" s="183">
        <v>43609</v>
      </c>
      <c r="B2773" s="184">
        <v>106.38</v>
      </c>
      <c r="C2773" s="184">
        <v>151.4</v>
      </c>
    </row>
    <row r="2774" spans="1:3" x14ac:dyDescent="0.25">
      <c r="A2774" s="183">
        <v>43612</v>
      </c>
      <c r="B2774" s="184">
        <v>106.53</v>
      </c>
      <c r="C2774" s="184">
        <v>151.55000000000001</v>
      </c>
    </row>
    <row r="2775" spans="1:3" x14ac:dyDescent="0.25">
      <c r="A2775" s="183">
        <v>43613</v>
      </c>
      <c r="B2775" s="184">
        <v>106.77</v>
      </c>
      <c r="C2775" s="184">
        <v>151.82</v>
      </c>
    </row>
    <row r="2776" spans="1:3" x14ac:dyDescent="0.25">
      <c r="A2776" s="183">
        <v>43614</v>
      </c>
      <c r="B2776" s="184">
        <v>106.82</v>
      </c>
      <c r="C2776" s="184">
        <v>151.86000000000001</v>
      </c>
    </row>
    <row r="2777" spans="1:3" x14ac:dyDescent="0.25">
      <c r="A2777" s="183">
        <v>43615</v>
      </c>
      <c r="B2777" s="184">
        <v>106.78</v>
      </c>
      <c r="C2777" s="184">
        <v>151.79</v>
      </c>
    </row>
    <row r="2778" spans="1:3" x14ac:dyDescent="0.25">
      <c r="A2778" s="183">
        <v>43616</v>
      </c>
      <c r="B2778" s="184">
        <v>107.17</v>
      </c>
      <c r="C2778" s="184">
        <v>152.24</v>
      </c>
    </row>
    <row r="2779" spans="1:3" x14ac:dyDescent="0.25">
      <c r="A2779" s="183">
        <v>43619</v>
      </c>
      <c r="B2779" s="184">
        <v>107.24</v>
      </c>
      <c r="C2779" s="184">
        <v>152.30000000000001</v>
      </c>
    </row>
    <row r="2780" spans="1:3" x14ac:dyDescent="0.25">
      <c r="A2780" s="183">
        <v>43620</v>
      </c>
      <c r="B2780" s="184">
        <v>107.2</v>
      </c>
      <c r="C2780" s="184">
        <v>152.22999999999999</v>
      </c>
    </row>
    <row r="2781" spans="1:3" x14ac:dyDescent="0.25">
      <c r="A2781" s="183">
        <v>43621</v>
      </c>
      <c r="B2781" s="184">
        <v>107.125</v>
      </c>
      <c r="C2781" s="184">
        <v>152.15</v>
      </c>
    </row>
    <row r="2782" spans="1:3" x14ac:dyDescent="0.25">
      <c r="A2782" s="183">
        <v>43622</v>
      </c>
      <c r="B2782" s="184">
        <v>107.4</v>
      </c>
      <c r="C2782" s="184">
        <v>152.44</v>
      </c>
    </row>
    <row r="2783" spans="1:3" x14ac:dyDescent="0.25">
      <c r="A2783" s="183">
        <v>43623</v>
      </c>
      <c r="B2783" s="184">
        <v>107.37</v>
      </c>
      <c r="C2783" s="184">
        <v>152.35</v>
      </c>
    </row>
    <row r="2784" spans="1:3" x14ac:dyDescent="0.25">
      <c r="A2784" s="183">
        <v>43627</v>
      </c>
      <c r="B2784" s="184">
        <v>107.27</v>
      </c>
      <c r="C2784" s="184">
        <v>152.21</v>
      </c>
    </row>
    <row r="2785" spans="1:3" x14ac:dyDescent="0.25">
      <c r="A2785" s="183">
        <v>43628</v>
      </c>
      <c r="B2785" s="184">
        <v>107.39</v>
      </c>
      <c r="C2785" s="184">
        <v>152.32</v>
      </c>
    </row>
    <row r="2786" spans="1:3" x14ac:dyDescent="0.25">
      <c r="A2786" s="183">
        <v>43629</v>
      </c>
      <c r="B2786" s="184">
        <v>107.43</v>
      </c>
      <c r="C2786" s="184">
        <v>152.33000000000001</v>
      </c>
    </row>
    <row r="2787" spans="1:3" x14ac:dyDescent="0.25">
      <c r="A2787" s="183">
        <v>43630</v>
      </c>
      <c r="B2787" s="184">
        <v>107.61</v>
      </c>
      <c r="C2787" s="184">
        <v>152.5</v>
      </c>
    </row>
    <row r="2788" spans="1:3" x14ac:dyDescent="0.25">
      <c r="A2788" s="183">
        <v>43633</v>
      </c>
      <c r="B2788" s="184">
        <v>107.51</v>
      </c>
      <c r="C2788" s="184">
        <v>152.36000000000001</v>
      </c>
    </row>
    <row r="2789" spans="1:3" x14ac:dyDescent="0.25">
      <c r="A2789" s="183">
        <v>43634</v>
      </c>
      <c r="B2789" s="184">
        <v>107.93</v>
      </c>
      <c r="C2789" s="184">
        <v>152.86000000000001</v>
      </c>
    </row>
    <row r="2790" spans="1:3" x14ac:dyDescent="0.25">
      <c r="A2790" s="183">
        <v>43635</v>
      </c>
      <c r="B2790" s="184">
        <v>107.94</v>
      </c>
      <c r="C2790" s="184">
        <v>152.84</v>
      </c>
    </row>
    <row r="2791" spans="1:3" x14ac:dyDescent="0.25">
      <c r="A2791" s="183">
        <v>43636</v>
      </c>
      <c r="B2791" s="184">
        <v>107.97</v>
      </c>
      <c r="C2791" s="184">
        <v>152.83000000000001</v>
      </c>
    </row>
    <row r="2792" spans="1:3" x14ac:dyDescent="0.25">
      <c r="A2792" s="183">
        <v>43637</v>
      </c>
      <c r="B2792" s="184">
        <v>107.85</v>
      </c>
      <c r="C2792" s="184">
        <v>152.68</v>
      </c>
    </row>
    <row r="2793" spans="1:3" x14ac:dyDescent="0.25">
      <c r="A2793" s="183">
        <v>43640</v>
      </c>
      <c r="B2793" s="184">
        <v>107.95</v>
      </c>
      <c r="C2793" s="184">
        <v>152.77000000000001</v>
      </c>
    </row>
    <row r="2794" spans="1:3" x14ac:dyDescent="0.25">
      <c r="A2794" s="183">
        <v>43641</v>
      </c>
      <c r="B2794" s="184">
        <v>108.02</v>
      </c>
      <c r="C2794" s="184">
        <v>152.84</v>
      </c>
    </row>
    <row r="2795" spans="1:3" x14ac:dyDescent="0.25">
      <c r="A2795" s="183">
        <v>43642</v>
      </c>
      <c r="B2795" s="184">
        <v>108.06</v>
      </c>
      <c r="C2795" s="184">
        <v>152.87</v>
      </c>
    </row>
    <row r="2796" spans="1:3" x14ac:dyDescent="0.25">
      <c r="A2796" s="183">
        <v>43643</v>
      </c>
      <c r="B2796" s="184">
        <v>107.81</v>
      </c>
      <c r="C2796" s="184">
        <v>152.53</v>
      </c>
    </row>
    <row r="2797" spans="1:3" x14ac:dyDescent="0.25">
      <c r="A2797" s="183">
        <v>43644</v>
      </c>
      <c r="B2797" s="184">
        <v>108</v>
      </c>
      <c r="C2797" s="184">
        <v>152.75</v>
      </c>
    </row>
    <row r="2798" spans="1:3" x14ac:dyDescent="0.25">
      <c r="A2798" s="183">
        <v>43647</v>
      </c>
      <c r="B2798" s="184">
        <v>108.13</v>
      </c>
      <c r="C2798" s="184">
        <v>152.9</v>
      </c>
    </row>
    <row r="2799" spans="1:3" x14ac:dyDescent="0.25">
      <c r="A2799" s="183">
        <v>43648</v>
      </c>
      <c r="B2799" s="184">
        <v>108.4</v>
      </c>
      <c r="C2799" s="184">
        <v>153.19999999999999</v>
      </c>
    </row>
    <row r="2800" spans="1:3" x14ac:dyDescent="0.25">
      <c r="A2800" s="183">
        <v>43650</v>
      </c>
      <c r="B2800" s="184">
        <v>108.61</v>
      </c>
      <c r="C2800" s="184">
        <v>153.4</v>
      </c>
    </row>
    <row r="2801" spans="1:3" x14ac:dyDescent="0.25">
      <c r="A2801" s="183">
        <v>43651</v>
      </c>
      <c r="B2801" s="184">
        <v>108.61</v>
      </c>
      <c r="C2801" s="184">
        <v>153.37</v>
      </c>
    </row>
    <row r="2802" spans="1:3" x14ac:dyDescent="0.25">
      <c r="A2802" s="183">
        <v>43654</v>
      </c>
      <c r="B2802" s="184">
        <v>108.41</v>
      </c>
      <c r="C2802" s="184">
        <v>153.12</v>
      </c>
    </row>
    <row r="2803" spans="1:3" x14ac:dyDescent="0.25">
      <c r="A2803" s="183">
        <v>43655</v>
      </c>
      <c r="B2803" s="184">
        <v>108.27</v>
      </c>
      <c r="C2803" s="184">
        <v>152.91</v>
      </c>
    </row>
    <row r="2804" spans="1:3" x14ac:dyDescent="0.25">
      <c r="A2804" s="183">
        <v>43656</v>
      </c>
      <c r="B2804" s="184">
        <v>107.79</v>
      </c>
      <c r="C2804" s="184">
        <v>152.32</v>
      </c>
    </row>
    <row r="2805" spans="1:3" x14ac:dyDescent="0.25">
      <c r="A2805" s="183">
        <v>43657</v>
      </c>
      <c r="B2805" s="184">
        <v>107.92</v>
      </c>
      <c r="C2805" s="184">
        <v>152.44999999999999</v>
      </c>
    </row>
    <row r="2806" spans="1:3" x14ac:dyDescent="0.25">
      <c r="A2806" s="183">
        <v>43658</v>
      </c>
      <c r="B2806" s="184">
        <v>107.33</v>
      </c>
      <c r="C2806" s="184">
        <v>151.74</v>
      </c>
    </row>
    <row r="2807" spans="1:3" x14ac:dyDescent="0.25">
      <c r="A2807" s="183">
        <v>43661</v>
      </c>
      <c r="B2807" s="184">
        <v>107.59</v>
      </c>
      <c r="C2807" s="184">
        <v>152.02000000000001</v>
      </c>
    </row>
    <row r="2808" spans="1:3" x14ac:dyDescent="0.25">
      <c r="A2808" s="183">
        <v>43662</v>
      </c>
      <c r="B2808" s="184">
        <v>107.91</v>
      </c>
      <c r="C2808" s="184">
        <v>152.38999999999999</v>
      </c>
    </row>
    <row r="2809" spans="1:3" x14ac:dyDescent="0.25">
      <c r="A2809" s="183">
        <v>43663</v>
      </c>
      <c r="B2809" s="184">
        <v>107.97</v>
      </c>
      <c r="C2809" s="184">
        <v>152.46</v>
      </c>
    </row>
    <row r="2810" spans="1:3" x14ac:dyDescent="0.25">
      <c r="A2810" s="183">
        <v>43664</v>
      </c>
      <c r="B2810" s="184">
        <v>108.21</v>
      </c>
      <c r="C2810" s="184">
        <v>152.69</v>
      </c>
    </row>
    <row r="2811" spans="1:3" x14ac:dyDescent="0.25">
      <c r="A2811" s="183">
        <v>43665</v>
      </c>
      <c r="B2811" s="184">
        <v>108.39</v>
      </c>
      <c r="C2811" s="184">
        <v>152.88999999999999</v>
      </c>
    </row>
    <row r="2812" spans="1:3" x14ac:dyDescent="0.25">
      <c r="A2812" s="183">
        <v>43668</v>
      </c>
      <c r="B2812" s="184">
        <v>108.48</v>
      </c>
      <c r="C2812" s="184">
        <v>153</v>
      </c>
    </row>
    <row r="2813" spans="1:3" x14ac:dyDescent="0.25">
      <c r="A2813" s="183">
        <v>43669</v>
      </c>
      <c r="B2813" s="184">
        <v>108.52</v>
      </c>
      <c r="C2813" s="184">
        <v>153.02000000000001</v>
      </c>
    </row>
    <row r="2814" spans="1:3" x14ac:dyDescent="0.25">
      <c r="A2814" s="183">
        <v>43670</v>
      </c>
      <c r="B2814" s="184">
        <v>108.81</v>
      </c>
      <c r="C2814" s="184">
        <v>153.36000000000001</v>
      </c>
    </row>
    <row r="2815" spans="1:3" x14ac:dyDescent="0.25">
      <c r="A2815" s="183">
        <v>43671</v>
      </c>
      <c r="B2815" s="184">
        <v>108.92</v>
      </c>
      <c r="C2815" s="184">
        <v>153.44999999999999</v>
      </c>
    </row>
    <row r="2816" spans="1:3" x14ac:dyDescent="0.25">
      <c r="A2816" s="183">
        <v>43672</v>
      </c>
      <c r="B2816" s="184">
        <v>108.70099999999999</v>
      </c>
      <c r="C2816" s="184">
        <v>153.16</v>
      </c>
    </row>
    <row r="2817" spans="1:3" x14ac:dyDescent="0.25">
      <c r="A2817" s="183">
        <v>43675</v>
      </c>
      <c r="B2817" s="184">
        <v>108.92</v>
      </c>
      <c r="C2817" s="184">
        <v>153.41999999999999</v>
      </c>
    </row>
    <row r="2818" spans="1:3" x14ac:dyDescent="0.25">
      <c r="A2818" s="183">
        <v>43676</v>
      </c>
      <c r="B2818" s="184">
        <v>108.93</v>
      </c>
      <c r="C2818" s="184">
        <v>153.41999999999999</v>
      </c>
    </row>
    <row r="2819" spans="1:3" x14ac:dyDescent="0.25">
      <c r="A2819" s="183">
        <v>43677</v>
      </c>
      <c r="B2819" s="184">
        <v>109.01</v>
      </c>
      <c r="C2819" s="184">
        <v>153.5</v>
      </c>
    </row>
    <row r="2820" spans="1:3" x14ac:dyDescent="0.25">
      <c r="A2820" s="183">
        <v>43678</v>
      </c>
      <c r="B2820" s="184">
        <v>109.08</v>
      </c>
      <c r="C2820" s="184">
        <v>153.54</v>
      </c>
    </row>
    <row r="2821" spans="1:3" x14ac:dyDescent="0.25">
      <c r="A2821" s="183">
        <v>43679</v>
      </c>
      <c r="B2821" s="184">
        <v>109.72</v>
      </c>
      <c r="C2821" s="184">
        <v>154.30000000000001</v>
      </c>
    </row>
    <row r="2822" spans="1:3" x14ac:dyDescent="0.25">
      <c r="A2822" s="183">
        <v>43682</v>
      </c>
      <c r="B2822" s="184">
        <v>109.98</v>
      </c>
      <c r="C2822" s="184">
        <v>154.59</v>
      </c>
    </row>
    <row r="2823" spans="1:3" x14ac:dyDescent="0.25">
      <c r="A2823" s="183">
        <v>43683</v>
      </c>
      <c r="B2823" s="184">
        <v>110</v>
      </c>
      <c r="C2823" s="184">
        <v>154.6</v>
      </c>
    </row>
    <row r="2824" spans="1:3" x14ac:dyDescent="0.25">
      <c r="A2824" s="183">
        <v>43684</v>
      </c>
      <c r="B2824" s="184">
        <v>110.39</v>
      </c>
      <c r="C2824" s="184">
        <v>155.04</v>
      </c>
    </row>
    <row r="2825" spans="1:3" x14ac:dyDescent="0.25">
      <c r="A2825" s="183">
        <v>43685</v>
      </c>
      <c r="B2825" s="184">
        <v>110.31</v>
      </c>
      <c r="C2825" s="184">
        <v>154.91</v>
      </c>
    </row>
    <row r="2826" spans="1:3" x14ac:dyDescent="0.25">
      <c r="A2826" s="183">
        <v>43686</v>
      </c>
      <c r="B2826" s="184">
        <v>110.49</v>
      </c>
      <c r="C2826" s="184">
        <v>155.12</v>
      </c>
    </row>
    <row r="2827" spans="1:3" x14ac:dyDescent="0.25">
      <c r="A2827" s="183">
        <v>43689</v>
      </c>
      <c r="B2827" s="184">
        <v>110.56</v>
      </c>
      <c r="C2827" s="184">
        <v>155.19999999999999</v>
      </c>
    </row>
    <row r="2828" spans="1:3" x14ac:dyDescent="0.25">
      <c r="A2828" s="183">
        <v>43690</v>
      </c>
      <c r="B2828" s="184">
        <v>110.68</v>
      </c>
      <c r="C2828" s="184">
        <v>155.33000000000001</v>
      </c>
    </row>
    <row r="2829" spans="1:3" x14ac:dyDescent="0.25">
      <c r="A2829" s="183">
        <v>43691</v>
      </c>
      <c r="B2829" s="184">
        <v>110.81</v>
      </c>
      <c r="C2829" s="184">
        <v>155.44999999999999</v>
      </c>
    </row>
    <row r="2830" spans="1:3" x14ac:dyDescent="0.25">
      <c r="A2830" s="183">
        <v>43692</v>
      </c>
      <c r="B2830" s="184">
        <v>111.08</v>
      </c>
      <c r="C2830" s="184">
        <v>155.75</v>
      </c>
    </row>
    <row r="2831" spans="1:3" x14ac:dyDescent="0.25">
      <c r="A2831" s="183">
        <v>43693</v>
      </c>
      <c r="B2831" s="184">
        <v>111.435</v>
      </c>
      <c r="C2831" s="184">
        <v>156.148</v>
      </c>
    </row>
    <row r="2832" spans="1:3" x14ac:dyDescent="0.25">
      <c r="A2832" s="183">
        <v>43696</v>
      </c>
      <c r="B2832" s="184">
        <v>110.938</v>
      </c>
      <c r="C2832" s="184">
        <v>155.54499999999999</v>
      </c>
    </row>
    <row r="2833" spans="1:3" x14ac:dyDescent="0.25">
      <c r="A2833" s="183">
        <v>43697</v>
      </c>
      <c r="B2833" s="184">
        <v>111.19</v>
      </c>
      <c r="C2833" s="184">
        <v>155.79499999999999</v>
      </c>
    </row>
    <row r="2834" spans="1:3" x14ac:dyDescent="0.25">
      <c r="A2834" s="183">
        <v>43698</v>
      </c>
      <c r="B2834" s="184">
        <v>111.07</v>
      </c>
      <c r="C2834" s="184">
        <v>155.62</v>
      </c>
    </row>
    <row r="2835" spans="1:3" x14ac:dyDescent="0.25">
      <c r="A2835" s="183">
        <v>43699</v>
      </c>
      <c r="B2835" s="184">
        <v>111.04</v>
      </c>
      <c r="C2835" s="184">
        <v>155.5</v>
      </c>
    </row>
    <row r="2836" spans="1:3" x14ac:dyDescent="0.25">
      <c r="A2836" s="183">
        <v>43700</v>
      </c>
      <c r="B2836" s="184">
        <v>110.68</v>
      </c>
      <c r="C2836" s="184">
        <v>155.04</v>
      </c>
    </row>
    <row r="2837" spans="1:3" x14ac:dyDescent="0.25">
      <c r="A2837" s="183">
        <v>43703</v>
      </c>
      <c r="B2837" s="184">
        <v>110.99</v>
      </c>
      <c r="C2837" s="184">
        <v>155.38999999999999</v>
      </c>
    </row>
    <row r="2838" spans="1:3" x14ac:dyDescent="0.25">
      <c r="A2838" s="183">
        <v>43704</v>
      </c>
      <c r="B2838" s="184">
        <v>111.1</v>
      </c>
      <c r="C2838" s="184">
        <v>155.51</v>
      </c>
    </row>
    <row r="2839" spans="1:3" x14ac:dyDescent="0.25">
      <c r="A2839" s="183">
        <v>43705</v>
      </c>
      <c r="B2839" s="184">
        <v>111.42</v>
      </c>
      <c r="C2839" s="184">
        <v>155.85</v>
      </c>
    </row>
    <row r="2840" spans="1:3" x14ac:dyDescent="0.25">
      <c r="A2840" s="183">
        <v>43706</v>
      </c>
      <c r="B2840" s="184">
        <v>111.27</v>
      </c>
      <c r="C2840" s="184">
        <v>155.61000000000001</v>
      </c>
    </row>
    <row r="2841" spans="1:3" x14ac:dyDescent="0.25">
      <c r="A2841" s="183">
        <v>43707</v>
      </c>
      <c r="B2841" s="184">
        <v>111.28</v>
      </c>
      <c r="C2841" s="184">
        <v>155.62</v>
      </c>
    </row>
    <row r="2842" spans="1:3" x14ac:dyDescent="0.25">
      <c r="A2842" s="183">
        <v>43710</v>
      </c>
      <c r="B2842" s="184">
        <v>111.33</v>
      </c>
      <c r="C2842" s="184">
        <v>155.66</v>
      </c>
    </row>
    <row r="2843" spans="1:3" x14ac:dyDescent="0.25">
      <c r="A2843" s="183">
        <v>43711</v>
      </c>
      <c r="B2843" s="184">
        <v>111.66</v>
      </c>
      <c r="C2843" s="184">
        <v>156.03</v>
      </c>
    </row>
    <row r="2844" spans="1:3" x14ac:dyDescent="0.25">
      <c r="A2844" s="183">
        <v>43712</v>
      </c>
      <c r="B2844" s="184">
        <v>111.12</v>
      </c>
      <c r="C2844" s="184">
        <v>155.35</v>
      </c>
    </row>
    <row r="2845" spans="1:3" x14ac:dyDescent="0.25">
      <c r="A2845" s="183">
        <v>43713</v>
      </c>
      <c r="B2845" s="184">
        <v>110.81</v>
      </c>
      <c r="C2845" s="184">
        <v>155</v>
      </c>
    </row>
    <row r="2846" spans="1:3" x14ac:dyDescent="0.25">
      <c r="A2846" s="183">
        <v>43714</v>
      </c>
      <c r="B2846" s="184">
        <v>110.42</v>
      </c>
      <c r="C2846" s="184">
        <v>154.47300000000001</v>
      </c>
    </row>
    <row r="2847" spans="1:3" x14ac:dyDescent="0.25">
      <c r="A2847" s="183">
        <v>43717</v>
      </c>
      <c r="B2847" s="184">
        <v>110.51</v>
      </c>
      <c r="C2847" s="184">
        <v>154.54</v>
      </c>
    </row>
    <row r="2848" spans="1:3" x14ac:dyDescent="0.25">
      <c r="A2848" s="183">
        <v>43718</v>
      </c>
      <c r="B2848" s="184">
        <v>110.33</v>
      </c>
      <c r="C2848" s="184">
        <v>154.33000000000001</v>
      </c>
    </row>
    <row r="2849" spans="1:3" x14ac:dyDescent="0.25">
      <c r="A2849" s="183">
        <v>43719</v>
      </c>
      <c r="B2849" s="184">
        <v>110</v>
      </c>
      <c r="C2849" s="184">
        <v>153.91999999999999</v>
      </c>
    </row>
    <row r="2850" spans="1:3" x14ac:dyDescent="0.25">
      <c r="A2850" s="183">
        <v>43720</v>
      </c>
      <c r="B2850" s="184">
        <v>110.32</v>
      </c>
      <c r="C2850" s="184">
        <v>154.24</v>
      </c>
    </row>
    <row r="2851" spans="1:3" x14ac:dyDescent="0.25">
      <c r="A2851" s="183">
        <v>43721</v>
      </c>
      <c r="B2851" s="184">
        <v>109.6</v>
      </c>
      <c r="C2851" s="184">
        <v>153.30000000000001</v>
      </c>
    </row>
    <row r="2852" spans="1:3" x14ac:dyDescent="0.25">
      <c r="A2852" s="183">
        <v>43724</v>
      </c>
      <c r="B2852" s="184">
        <v>109.45</v>
      </c>
      <c r="C2852" s="184">
        <v>153.06</v>
      </c>
    </row>
    <row r="2853" spans="1:3" x14ac:dyDescent="0.25">
      <c r="A2853" s="183">
        <v>43725</v>
      </c>
      <c r="B2853" s="184">
        <v>109.5</v>
      </c>
      <c r="C2853" s="184">
        <v>153.11000000000001</v>
      </c>
    </row>
    <row r="2854" spans="1:3" x14ac:dyDescent="0.25">
      <c r="A2854" s="183">
        <v>43727</v>
      </c>
      <c r="B2854" s="184">
        <v>109.47</v>
      </c>
      <c r="C2854" s="184">
        <v>153</v>
      </c>
    </row>
    <row r="2855" spans="1:3" x14ac:dyDescent="0.25">
      <c r="A2855" s="183">
        <v>43728</v>
      </c>
      <c r="B2855" s="184">
        <v>109.68</v>
      </c>
      <c r="C2855" s="184">
        <v>153.24</v>
      </c>
    </row>
    <row r="2856" spans="1:3" x14ac:dyDescent="0.25">
      <c r="A2856" s="183">
        <v>43731</v>
      </c>
      <c r="B2856" s="184">
        <v>110.22</v>
      </c>
      <c r="C2856" s="184">
        <v>153.88</v>
      </c>
    </row>
    <row r="2857" spans="1:3" x14ac:dyDescent="0.25">
      <c r="A2857" s="183">
        <v>43732</v>
      </c>
      <c r="B2857" s="184">
        <v>110.14</v>
      </c>
      <c r="C2857" s="184">
        <v>153.78</v>
      </c>
    </row>
    <row r="2858" spans="1:3" x14ac:dyDescent="0.25">
      <c r="A2858" s="183">
        <v>43733</v>
      </c>
      <c r="B2858" s="184">
        <v>110.44</v>
      </c>
      <c r="C2858" s="184">
        <v>154.07</v>
      </c>
    </row>
    <row r="2859" spans="1:3" x14ac:dyDescent="0.25">
      <c r="A2859" s="183">
        <v>43734</v>
      </c>
      <c r="B2859" s="184">
        <v>110.17</v>
      </c>
      <c r="C2859" s="184">
        <v>153.69999999999999</v>
      </c>
    </row>
    <row r="2860" spans="1:3" x14ac:dyDescent="0.25">
      <c r="A2860" s="183">
        <v>43735</v>
      </c>
      <c r="B2860" s="184">
        <v>110.13</v>
      </c>
      <c r="C2860" s="184">
        <v>153.59</v>
      </c>
    </row>
    <row r="2861" spans="1:3" x14ac:dyDescent="0.25">
      <c r="A2861" s="183">
        <v>43738</v>
      </c>
      <c r="B2861" s="184">
        <v>109.95</v>
      </c>
      <c r="C2861" s="184">
        <v>153.35</v>
      </c>
    </row>
    <row r="2862" spans="1:3" x14ac:dyDescent="0.25">
      <c r="A2862" s="183">
        <v>43739</v>
      </c>
      <c r="B2862" s="184">
        <v>109.64</v>
      </c>
      <c r="C2862" s="184">
        <v>152.96</v>
      </c>
    </row>
    <row r="2863" spans="1:3" x14ac:dyDescent="0.25">
      <c r="A2863" s="183">
        <v>43740</v>
      </c>
      <c r="B2863" s="184">
        <v>109.89</v>
      </c>
      <c r="C2863" s="184">
        <v>153.22</v>
      </c>
    </row>
    <row r="2864" spans="1:3" x14ac:dyDescent="0.25">
      <c r="A2864" s="183">
        <v>43742</v>
      </c>
      <c r="B2864" s="184">
        <v>110.32</v>
      </c>
      <c r="C2864" s="184">
        <v>153.74</v>
      </c>
    </row>
    <row r="2865" spans="1:3" x14ac:dyDescent="0.25">
      <c r="A2865" s="183">
        <v>43745</v>
      </c>
      <c r="B2865" s="184">
        <v>110.33</v>
      </c>
      <c r="C2865" s="184">
        <v>153.77000000000001</v>
      </c>
    </row>
    <row r="2866" spans="1:3" x14ac:dyDescent="0.25">
      <c r="A2866" s="183">
        <v>43746</v>
      </c>
      <c r="B2866" s="184">
        <v>110.17</v>
      </c>
      <c r="C2866" s="184">
        <v>153.59</v>
      </c>
    </row>
    <row r="2867" spans="1:3" x14ac:dyDescent="0.25">
      <c r="A2867" s="183">
        <v>43747</v>
      </c>
      <c r="B2867" s="184">
        <v>110.15</v>
      </c>
      <c r="C2867" s="184">
        <v>153.59</v>
      </c>
    </row>
    <row r="2868" spans="1:3" x14ac:dyDescent="0.25">
      <c r="A2868" s="183">
        <v>43748</v>
      </c>
      <c r="B2868" s="184">
        <v>109.81</v>
      </c>
      <c r="C2868" s="184">
        <v>153.16</v>
      </c>
    </row>
    <row r="2869" spans="1:3" x14ac:dyDescent="0.25">
      <c r="A2869" s="183">
        <v>43749</v>
      </c>
      <c r="B2869" s="184">
        <v>109.26</v>
      </c>
      <c r="C2869" s="184">
        <v>152.49</v>
      </c>
    </row>
    <row r="2870" spans="1:3" x14ac:dyDescent="0.25">
      <c r="A2870" s="183">
        <v>43752</v>
      </c>
      <c r="B2870" s="184">
        <v>109.14</v>
      </c>
      <c r="C2870" s="184">
        <v>152.34</v>
      </c>
    </row>
    <row r="2871" spans="1:3" x14ac:dyDescent="0.25">
      <c r="A2871" s="183">
        <v>43753</v>
      </c>
      <c r="B2871" s="184">
        <v>109.12</v>
      </c>
      <c r="C2871" s="184">
        <v>152.31</v>
      </c>
    </row>
    <row r="2872" spans="1:3" x14ac:dyDescent="0.25">
      <c r="A2872" s="183">
        <v>43754</v>
      </c>
      <c r="B2872" s="184">
        <v>108.80500000000001</v>
      </c>
      <c r="C2872" s="184">
        <v>151.87</v>
      </c>
    </row>
    <row r="2873" spans="1:3" x14ac:dyDescent="0.25">
      <c r="A2873" s="183">
        <v>43755</v>
      </c>
      <c r="B2873" s="184">
        <v>108.38</v>
      </c>
      <c r="C2873" s="184">
        <v>151.36000000000001</v>
      </c>
    </row>
    <row r="2874" spans="1:3" x14ac:dyDescent="0.25">
      <c r="A2874" s="183">
        <v>43756</v>
      </c>
      <c r="B2874" s="184">
        <v>108.47</v>
      </c>
      <c r="C2874" s="184">
        <v>151.46</v>
      </c>
    </row>
    <row r="2875" spans="1:3" x14ac:dyDescent="0.25">
      <c r="A2875" s="183">
        <v>43759</v>
      </c>
      <c r="B2875" s="184">
        <v>108.14</v>
      </c>
      <c r="C2875" s="184">
        <v>151.05000000000001</v>
      </c>
    </row>
    <row r="2876" spans="1:3" x14ac:dyDescent="0.25">
      <c r="A2876" s="183">
        <v>43760</v>
      </c>
      <c r="B2876" s="184">
        <v>108.35</v>
      </c>
      <c r="C2876" s="184">
        <v>151.30000000000001</v>
      </c>
    </row>
    <row r="2877" spans="1:3" x14ac:dyDescent="0.25">
      <c r="A2877" s="183">
        <v>43761</v>
      </c>
      <c r="B2877" s="184">
        <v>108.64</v>
      </c>
      <c r="C2877" s="184">
        <v>151.61000000000001</v>
      </c>
    </row>
    <row r="2878" spans="1:3" x14ac:dyDescent="0.25">
      <c r="A2878" s="183">
        <v>43762</v>
      </c>
      <c r="B2878" s="184">
        <v>108.43600000000001</v>
      </c>
      <c r="C2878" s="184">
        <v>151.327</v>
      </c>
    </row>
    <row r="2879" spans="1:3" x14ac:dyDescent="0.25">
      <c r="A2879" s="183">
        <v>43763</v>
      </c>
      <c r="B2879" s="184">
        <v>108.43</v>
      </c>
      <c r="C2879" s="184">
        <v>151.30000000000001</v>
      </c>
    </row>
    <row r="2880" spans="1:3" x14ac:dyDescent="0.25">
      <c r="A2880" s="183">
        <v>43766</v>
      </c>
      <c r="B2880" s="184">
        <v>108.08</v>
      </c>
      <c r="C2880" s="184">
        <v>150.88</v>
      </c>
    </row>
    <row r="2881" spans="1:3" x14ac:dyDescent="0.25">
      <c r="A2881" s="183">
        <v>43767</v>
      </c>
      <c r="B2881" s="184">
        <v>108.14</v>
      </c>
      <c r="C2881" s="184">
        <v>150.94</v>
      </c>
    </row>
    <row r="2882" spans="1:3" x14ac:dyDescent="0.25">
      <c r="A2882" s="183">
        <v>43768</v>
      </c>
      <c r="B2882" s="184">
        <v>108.16</v>
      </c>
      <c r="C2882" s="184">
        <v>150.93</v>
      </c>
    </row>
    <row r="2883" spans="1:3" x14ac:dyDescent="0.25">
      <c r="A2883" s="183">
        <v>43769</v>
      </c>
      <c r="B2883" s="184">
        <v>108.58</v>
      </c>
      <c r="C2883" s="184">
        <v>151.36000000000001</v>
      </c>
    </row>
    <row r="2884" spans="1:3" x14ac:dyDescent="0.25">
      <c r="A2884" s="183">
        <v>43770</v>
      </c>
      <c r="B2884" s="184">
        <v>108.56</v>
      </c>
      <c r="C2884" s="184">
        <v>151.31</v>
      </c>
    </row>
    <row r="2885" spans="1:3" x14ac:dyDescent="0.25">
      <c r="A2885" s="183">
        <v>43773</v>
      </c>
      <c r="B2885" s="184">
        <v>108.24</v>
      </c>
      <c r="C2885" s="184">
        <v>150.93</v>
      </c>
    </row>
    <row r="2886" spans="1:3" x14ac:dyDescent="0.25">
      <c r="A2886" s="183">
        <v>43774</v>
      </c>
      <c r="B2886" s="184">
        <v>107.86</v>
      </c>
      <c r="C2886" s="184">
        <v>150.46</v>
      </c>
    </row>
    <row r="2887" spans="1:3" x14ac:dyDescent="0.25">
      <c r="A2887" s="183">
        <v>43775</v>
      </c>
      <c r="B2887" s="184">
        <v>107.76</v>
      </c>
      <c r="C2887" s="184">
        <v>150.33000000000001</v>
      </c>
    </row>
    <row r="2888" spans="1:3" x14ac:dyDescent="0.25">
      <c r="A2888" s="183">
        <v>43776</v>
      </c>
      <c r="B2888" s="184">
        <v>107.8</v>
      </c>
      <c r="C2888" s="184">
        <v>150.35</v>
      </c>
    </row>
    <row r="2889" spans="1:3" x14ac:dyDescent="0.25">
      <c r="A2889" s="183">
        <v>43777</v>
      </c>
      <c r="B2889" s="184">
        <v>107.31</v>
      </c>
      <c r="C2889" s="184">
        <v>149.72</v>
      </c>
    </row>
    <row r="2890" spans="1:3" x14ac:dyDescent="0.25">
      <c r="A2890" s="183">
        <v>43780</v>
      </c>
      <c r="B2890" s="184">
        <v>107.435</v>
      </c>
      <c r="C2890" s="184">
        <v>149.85499999999999</v>
      </c>
    </row>
    <row r="2891" spans="1:3" x14ac:dyDescent="0.25">
      <c r="A2891" s="183">
        <v>43781</v>
      </c>
      <c r="B2891" s="184">
        <v>107.17</v>
      </c>
      <c r="C2891" s="184">
        <v>149.52000000000001</v>
      </c>
    </row>
    <row r="2892" spans="1:3" x14ac:dyDescent="0.25">
      <c r="A2892" s="183">
        <v>43782</v>
      </c>
      <c r="B2892" s="184">
        <v>107.6</v>
      </c>
      <c r="C2892" s="184">
        <v>150</v>
      </c>
    </row>
    <row r="2893" spans="1:3" x14ac:dyDescent="0.25">
      <c r="A2893" s="183">
        <v>43783</v>
      </c>
      <c r="B2893" s="184">
        <v>107.92</v>
      </c>
      <c r="C2893" s="184">
        <v>150.34</v>
      </c>
    </row>
    <row r="2894" spans="1:3" x14ac:dyDescent="0.25">
      <c r="A2894" s="183">
        <v>43784</v>
      </c>
      <c r="B2894" s="184">
        <v>108.01</v>
      </c>
      <c r="C2894" s="184">
        <v>150.43</v>
      </c>
    </row>
    <row r="2895" spans="1:3" x14ac:dyDescent="0.25">
      <c r="A2895" s="183">
        <v>43787</v>
      </c>
      <c r="B2895" s="184">
        <v>107.84</v>
      </c>
      <c r="C2895" s="184">
        <v>150.25</v>
      </c>
    </row>
    <row r="2896" spans="1:3" x14ac:dyDescent="0.25">
      <c r="A2896" s="183">
        <v>43788</v>
      </c>
      <c r="B2896" s="184">
        <v>107.92</v>
      </c>
      <c r="C2896" s="184">
        <v>150.33000000000001</v>
      </c>
    </row>
    <row r="2897" spans="1:3" x14ac:dyDescent="0.25">
      <c r="A2897" s="183">
        <v>43789</v>
      </c>
      <c r="B2897" s="184">
        <v>108.33499999999999</v>
      </c>
      <c r="C2897" s="184">
        <v>150.82499999999999</v>
      </c>
    </row>
    <row r="2898" spans="1:3" x14ac:dyDescent="0.25">
      <c r="A2898" s="183">
        <v>43790</v>
      </c>
      <c r="B2898" s="184">
        <v>108</v>
      </c>
      <c r="C2898" s="184">
        <v>150.38</v>
      </c>
    </row>
    <row r="2899" spans="1:3" x14ac:dyDescent="0.25">
      <c r="A2899" s="183">
        <v>43791</v>
      </c>
      <c r="B2899" s="184">
        <v>108.068</v>
      </c>
      <c r="C2899" s="184">
        <v>150.43299999999999</v>
      </c>
    </row>
    <row r="2900" spans="1:3" x14ac:dyDescent="0.25">
      <c r="A2900" s="183">
        <v>43794</v>
      </c>
      <c r="B2900" s="184">
        <v>108.07</v>
      </c>
      <c r="C2900" s="184">
        <v>150.43</v>
      </c>
    </row>
    <row r="2901" spans="1:3" x14ac:dyDescent="0.25">
      <c r="A2901" s="183">
        <v>43795</v>
      </c>
      <c r="B2901" s="184">
        <v>108.13</v>
      </c>
      <c r="C2901" s="184">
        <v>150.49</v>
      </c>
    </row>
    <row r="2902" spans="1:3" x14ac:dyDescent="0.25">
      <c r="A2902" s="183">
        <v>43796</v>
      </c>
      <c r="B2902" s="184">
        <v>108.28</v>
      </c>
      <c r="C2902" s="184">
        <v>150.63</v>
      </c>
    </row>
    <row r="2903" spans="1:3" x14ac:dyDescent="0.25">
      <c r="A2903" s="183">
        <v>43797</v>
      </c>
      <c r="B2903" s="184">
        <v>108.27</v>
      </c>
      <c r="C2903" s="184">
        <v>150.6</v>
      </c>
    </row>
    <row r="2904" spans="1:3" x14ac:dyDescent="0.25">
      <c r="A2904" s="183">
        <v>43798</v>
      </c>
      <c r="B2904" s="184">
        <v>108.2</v>
      </c>
      <c r="C2904" s="184">
        <v>150.5</v>
      </c>
    </row>
    <row r="2905" spans="1:3" x14ac:dyDescent="0.25">
      <c r="A2905" s="183">
        <v>43801</v>
      </c>
      <c r="B2905" s="184">
        <v>108.2</v>
      </c>
      <c r="C2905" s="184">
        <v>149.59</v>
      </c>
    </row>
    <row r="2906" spans="1:3" x14ac:dyDescent="0.25">
      <c r="A2906" s="183">
        <v>43802</v>
      </c>
      <c r="B2906" s="184">
        <v>107.47</v>
      </c>
      <c r="C2906" s="184">
        <v>149.58000000000001</v>
      </c>
    </row>
    <row r="2907" spans="1:3" x14ac:dyDescent="0.25">
      <c r="A2907" s="183">
        <v>43803</v>
      </c>
      <c r="B2907" s="184">
        <v>107.91</v>
      </c>
      <c r="C2907" s="184">
        <v>150.1</v>
      </c>
    </row>
    <row r="2908" spans="1:3" x14ac:dyDescent="0.25">
      <c r="A2908" s="183">
        <v>43804</v>
      </c>
      <c r="B2908" s="184">
        <v>107.63</v>
      </c>
      <c r="C2908" s="184">
        <v>149.72</v>
      </c>
    </row>
    <row r="2909" spans="1:3" x14ac:dyDescent="0.25">
      <c r="A2909" s="183">
        <v>43805</v>
      </c>
      <c r="B2909" s="184">
        <v>107.64</v>
      </c>
      <c r="C2909" s="184">
        <v>149.71</v>
      </c>
    </row>
    <row r="2910" spans="1:3" x14ac:dyDescent="0.25">
      <c r="A2910" s="183">
        <v>43808</v>
      </c>
      <c r="B2910" s="184">
        <v>107.66</v>
      </c>
      <c r="C2910" s="184">
        <v>149.71</v>
      </c>
    </row>
    <row r="2911" spans="1:3" x14ac:dyDescent="0.25">
      <c r="A2911" s="183">
        <v>43809</v>
      </c>
      <c r="B2911" s="184">
        <v>107.54</v>
      </c>
      <c r="C2911" s="184">
        <v>149.56</v>
      </c>
    </row>
    <row r="2912" spans="1:3" x14ac:dyDescent="0.25">
      <c r="A2912" s="183">
        <v>43810</v>
      </c>
      <c r="B2912" s="184">
        <v>107.79</v>
      </c>
      <c r="C2912" s="184">
        <v>149.85</v>
      </c>
    </row>
    <row r="2913" spans="1:3" x14ac:dyDescent="0.25">
      <c r="A2913" s="183">
        <v>43811</v>
      </c>
      <c r="B2913" s="184">
        <v>107.82</v>
      </c>
      <c r="C2913" s="184">
        <v>149.83000000000001</v>
      </c>
    </row>
    <row r="2914" spans="1:3" x14ac:dyDescent="0.25">
      <c r="A2914" s="183">
        <v>43812</v>
      </c>
      <c r="B2914" s="184">
        <v>107.12</v>
      </c>
      <c r="C2914" s="184">
        <v>148.96</v>
      </c>
    </row>
    <row r="2915" spans="1:3" x14ac:dyDescent="0.25">
      <c r="A2915" s="183">
        <v>43815</v>
      </c>
      <c r="B2915" s="184">
        <v>107.57</v>
      </c>
      <c r="C2915" s="184">
        <v>149.51</v>
      </c>
    </row>
    <row r="2916" spans="1:3" x14ac:dyDescent="0.25">
      <c r="A2916" s="183">
        <v>43816</v>
      </c>
      <c r="B2916" s="184">
        <v>107.44</v>
      </c>
      <c r="C2916" s="184">
        <v>149.34</v>
      </c>
    </row>
    <row r="2917" spans="1:3" x14ac:dyDescent="0.25">
      <c r="A2917" s="183">
        <v>43817</v>
      </c>
      <c r="B2917" s="184">
        <v>107.45</v>
      </c>
      <c r="C2917" s="184">
        <v>149.33000000000001</v>
      </c>
    </row>
    <row r="2918" spans="1:3" x14ac:dyDescent="0.25">
      <c r="A2918" s="183">
        <v>43818</v>
      </c>
      <c r="B2918" s="184">
        <v>106.92</v>
      </c>
      <c r="C2918" s="184">
        <v>148.63999999999999</v>
      </c>
    </row>
    <row r="2919" spans="1:3" x14ac:dyDescent="0.25">
      <c r="A2919" s="183">
        <v>43819</v>
      </c>
      <c r="B2919" s="184">
        <v>106.94</v>
      </c>
      <c r="C2919" s="184">
        <v>148.66999999999999</v>
      </c>
    </row>
    <row r="2920" spans="1:3" x14ac:dyDescent="0.25">
      <c r="A2920" s="183">
        <v>43822</v>
      </c>
      <c r="B2920" s="184">
        <v>107.2</v>
      </c>
      <c r="C2920" s="184">
        <v>148.93</v>
      </c>
    </row>
    <row r="2921" spans="1:3" x14ac:dyDescent="0.25">
      <c r="A2921" s="183">
        <v>43826</v>
      </c>
      <c r="B2921" s="184">
        <v>107.15</v>
      </c>
      <c r="C2921" s="184">
        <v>148.79</v>
      </c>
    </row>
    <row r="2922" spans="1:3" x14ac:dyDescent="0.25">
      <c r="A2922" s="183">
        <v>43829</v>
      </c>
      <c r="B2922" s="184">
        <v>106.79</v>
      </c>
      <c r="C2922" s="184">
        <v>148.33000000000001</v>
      </c>
    </row>
    <row r="2923" spans="1:3" x14ac:dyDescent="0.25">
      <c r="A2923" s="183">
        <v>43832</v>
      </c>
      <c r="B2923" s="184">
        <v>106.52</v>
      </c>
      <c r="C2923" s="184">
        <v>147.94</v>
      </c>
    </row>
    <row r="2924" spans="1:3" x14ac:dyDescent="0.25">
      <c r="A2924" s="183">
        <v>43833</v>
      </c>
      <c r="B2924" s="184">
        <v>107.38</v>
      </c>
      <c r="C2924" s="184">
        <v>148.97999999999999</v>
      </c>
    </row>
    <row r="2925" spans="1:3" x14ac:dyDescent="0.25">
      <c r="A2925" s="183">
        <v>43836</v>
      </c>
      <c r="B2925" s="184">
        <v>107.45</v>
      </c>
      <c r="C2925" s="184">
        <v>149.02000000000001</v>
      </c>
    </row>
    <row r="2926" spans="1:3" x14ac:dyDescent="0.25">
      <c r="A2926" s="183">
        <v>43837</v>
      </c>
      <c r="B2926" s="184">
        <v>107.34</v>
      </c>
      <c r="C2926" s="184">
        <v>148.88</v>
      </c>
    </row>
    <row r="2927" spans="1:3" x14ac:dyDescent="0.25">
      <c r="A2927" s="183">
        <v>43838</v>
      </c>
      <c r="B2927" s="184">
        <v>107.39</v>
      </c>
      <c r="C2927" s="184">
        <v>148.94999999999999</v>
      </c>
    </row>
    <row r="2928" spans="1:3" x14ac:dyDescent="0.25">
      <c r="A2928" s="183">
        <v>43839</v>
      </c>
      <c r="B2928" s="184">
        <v>106.98</v>
      </c>
      <c r="C2928" s="184">
        <v>148.41</v>
      </c>
    </row>
    <row r="2929" spans="1:3" x14ac:dyDescent="0.25">
      <c r="A2929" s="183">
        <v>43840</v>
      </c>
      <c r="B2929" s="184">
        <v>106.87</v>
      </c>
      <c r="C2929" s="184">
        <v>148.25</v>
      </c>
    </row>
    <row r="2930" spans="1:3" x14ac:dyDescent="0.25">
      <c r="A2930" s="183">
        <v>43843</v>
      </c>
      <c r="B2930" s="184">
        <v>106.78</v>
      </c>
      <c r="C2930" s="184">
        <v>148.13999999999999</v>
      </c>
    </row>
    <row r="2931" spans="1:3" x14ac:dyDescent="0.25">
      <c r="A2931" s="183">
        <v>43844</v>
      </c>
      <c r="B2931" s="184">
        <v>106.69</v>
      </c>
      <c r="C2931" s="184">
        <v>148.01</v>
      </c>
    </row>
    <row r="2932" spans="1:3" x14ac:dyDescent="0.25">
      <c r="A2932" s="183">
        <v>43845</v>
      </c>
      <c r="B2932" s="184">
        <v>106.98</v>
      </c>
      <c r="C2932" s="184">
        <v>148.36000000000001</v>
      </c>
    </row>
    <row r="2933" spans="1:3" x14ac:dyDescent="0.25">
      <c r="A2933" s="183">
        <v>43846</v>
      </c>
      <c r="B2933" s="184">
        <v>107.02</v>
      </c>
      <c r="C2933" s="184">
        <v>148.38</v>
      </c>
    </row>
    <row r="2934" spans="1:3" x14ac:dyDescent="0.25">
      <c r="A2934" s="183">
        <v>43847</v>
      </c>
      <c r="B2934" s="184">
        <v>107.06</v>
      </c>
      <c r="C2934" s="184">
        <v>148.41999999999999</v>
      </c>
    </row>
    <row r="2935" spans="1:3" x14ac:dyDescent="0.25">
      <c r="A2935" s="183">
        <v>43850</v>
      </c>
      <c r="B2935" s="184">
        <v>106.98</v>
      </c>
      <c r="C2935" s="184">
        <v>148.32</v>
      </c>
    </row>
    <row r="2936" spans="1:3" x14ac:dyDescent="0.25">
      <c r="A2936" s="183">
        <v>43851</v>
      </c>
      <c r="B2936" s="184">
        <v>107.1</v>
      </c>
      <c r="C2936" s="184">
        <v>148.44</v>
      </c>
    </row>
    <row r="2937" spans="1:3" x14ac:dyDescent="0.25">
      <c r="A2937" s="183">
        <v>43852</v>
      </c>
      <c r="B2937" s="184">
        <v>107.23</v>
      </c>
      <c r="C2937" s="184">
        <v>148.56</v>
      </c>
    </row>
    <row r="2938" spans="1:3" x14ac:dyDescent="0.25">
      <c r="A2938" s="183">
        <v>43853</v>
      </c>
      <c r="B2938" s="184">
        <v>107.46</v>
      </c>
      <c r="C2938" s="184">
        <v>148.81</v>
      </c>
    </row>
    <row r="2939" spans="1:3" x14ac:dyDescent="0.25">
      <c r="A2939" s="183">
        <v>43854</v>
      </c>
      <c r="B2939" s="184">
        <v>107.66</v>
      </c>
      <c r="C2939" s="184">
        <v>149.03</v>
      </c>
    </row>
    <row r="2940" spans="1:3" x14ac:dyDescent="0.25">
      <c r="A2940" s="183">
        <v>43857</v>
      </c>
      <c r="B2940" s="184">
        <v>108.11</v>
      </c>
      <c r="C2940" s="184">
        <v>149.56</v>
      </c>
    </row>
    <row r="2941" spans="1:3" x14ac:dyDescent="0.25">
      <c r="A2941" s="183">
        <v>43858</v>
      </c>
      <c r="B2941" s="184">
        <v>108.39</v>
      </c>
      <c r="C2941" s="184">
        <v>149.87</v>
      </c>
    </row>
    <row r="2942" spans="1:3" x14ac:dyDescent="0.25">
      <c r="A2942" s="183">
        <v>43859</v>
      </c>
      <c r="B2942" s="184">
        <v>108.21</v>
      </c>
      <c r="C2942" s="184">
        <v>149.63</v>
      </c>
    </row>
    <row r="2943" spans="1:3" x14ac:dyDescent="0.25">
      <c r="A2943" s="183">
        <v>43860</v>
      </c>
      <c r="B2943" s="184">
        <v>108.21</v>
      </c>
      <c r="C2943" s="184">
        <v>149.63</v>
      </c>
    </row>
    <row r="2944" spans="1:3" x14ac:dyDescent="0.25">
      <c r="A2944" s="183">
        <v>43861</v>
      </c>
      <c r="B2944" s="184">
        <v>108.488</v>
      </c>
      <c r="C2944" s="184">
        <v>149.928</v>
      </c>
    </row>
    <row r="2945" spans="1:3" x14ac:dyDescent="0.25">
      <c r="A2945" s="183">
        <v>43864</v>
      </c>
      <c r="B2945" s="184">
        <v>108.7</v>
      </c>
      <c r="C2945" s="184">
        <v>150.13999999999999</v>
      </c>
    </row>
    <row r="2946" spans="1:3" x14ac:dyDescent="0.25">
      <c r="A2946" s="183">
        <v>43865</v>
      </c>
      <c r="B2946" s="184">
        <v>108.46</v>
      </c>
      <c r="C2946" s="184">
        <v>149.84700000000001</v>
      </c>
    </row>
    <row r="2947" spans="1:3" x14ac:dyDescent="0.25">
      <c r="A2947" s="183">
        <v>43866</v>
      </c>
      <c r="B2947" s="184">
        <v>108.12</v>
      </c>
      <c r="C2947" s="184">
        <v>149.44</v>
      </c>
    </row>
    <row r="2948" spans="1:3" x14ac:dyDescent="0.25">
      <c r="A2948" s="183">
        <v>43867</v>
      </c>
      <c r="B2948" s="184">
        <v>108.051</v>
      </c>
      <c r="C2948" s="184">
        <v>149.28</v>
      </c>
    </row>
    <row r="2949" spans="1:3" x14ac:dyDescent="0.25">
      <c r="A2949" s="183">
        <v>43868</v>
      </c>
      <c r="B2949" s="184">
        <v>108.28100000000001</v>
      </c>
      <c r="C2949" s="184">
        <v>149.577</v>
      </c>
    </row>
    <row r="2950" spans="1:3" x14ac:dyDescent="0.25">
      <c r="A2950" s="183">
        <v>43871</v>
      </c>
      <c r="B2950" s="184">
        <v>108.34</v>
      </c>
      <c r="C2950" s="184">
        <v>149.63999999999999</v>
      </c>
    </row>
    <row r="2951" spans="1:3" x14ac:dyDescent="0.25">
      <c r="A2951" s="183">
        <v>43872</v>
      </c>
      <c r="B2951" s="184">
        <v>108.26</v>
      </c>
      <c r="C2951" s="184">
        <v>149.52000000000001</v>
      </c>
    </row>
    <row r="2952" spans="1:3" x14ac:dyDescent="0.25">
      <c r="A2952" s="183">
        <v>43873</v>
      </c>
      <c r="B2952" s="184">
        <v>108.11</v>
      </c>
      <c r="C2952" s="184">
        <v>149.34</v>
      </c>
    </row>
    <row r="2953" spans="1:3" x14ac:dyDescent="0.25">
      <c r="A2953" s="183">
        <v>43874</v>
      </c>
      <c r="B2953" s="184">
        <v>108.44</v>
      </c>
      <c r="C2953" s="184">
        <v>149.68</v>
      </c>
    </row>
    <row r="2954" spans="1:3" x14ac:dyDescent="0.25">
      <c r="A2954" s="183">
        <v>43875</v>
      </c>
      <c r="B2954" s="184">
        <v>108.35</v>
      </c>
      <c r="C2954" s="184">
        <v>149.56</v>
      </c>
    </row>
    <row r="2955" spans="1:3" x14ac:dyDescent="0.25">
      <c r="A2955" s="183">
        <v>43878</v>
      </c>
      <c r="B2955" s="184">
        <v>108.36</v>
      </c>
      <c r="C2955" s="184">
        <v>149.55000000000001</v>
      </c>
    </row>
    <row r="2956" spans="1:3" x14ac:dyDescent="0.25">
      <c r="A2956" s="183">
        <v>43879</v>
      </c>
      <c r="B2956" s="184">
        <v>108.55</v>
      </c>
      <c r="C2956" s="184">
        <v>149.77000000000001</v>
      </c>
    </row>
    <row r="2957" spans="1:3" x14ac:dyDescent="0.25">
      <c r="A2957" s="183">
        <v>43880</v>
      </c>
      <c r="B2957" s="184">
        <v>108.43</v>
      </c>
      <c r="C2957" s="184">
        <v>149.61000000000001</v>
      </c>
    </row>
    <row r="2958" spans="1:3" x14ac:dyDescent="0.25">
      <c r="A2958" s="183">
        <v>43881</v>
      </c>
      <c r="B2958" s="184">
        <v>108.45</v>
      </c>
      <c r="C2958" s="184">
        <v>149.58000000000001</v>
      </c>
    </row>
    <row r="2959" spans="1:3" x14ac:dyDescent="0.25">
      <c r="A2959" s="183">
        <v>43882</v>
      </c>
      <c r="B2959" s="184">
        <v>108.63</v>
      </c>
      <c r="C2959" s="184">
        <v>149.78</v>
      </c>
    </row>
    <row r="2960" spans="1:3" x14ac:dyDescent="0.25">
      <c r="A2960" s="183">
        <v>43885</v>
      </c>
      <c r="B2960" s="184">
        <v>108.98</v>
      </c>
      <c r="C2960" s="184">
        <v>150.18</v>
      </c>
    </row>
    <row r="2961" spans="1:3" x14ac:dyDescent="0.25">
      <c r="A2961" s="183">
        <v>43886</v>
      </c>
      <c r="B2961" s="184">
        <v>109.027</v>
      </c>
      <c r="C2961" s="184">
        <v>150.24</v>
      </c>
    </row>
    <row r="2962" spans="1:3" x14ac:dyDescent="0.25">
      <c r="A2962" s="183">
        <v>43887</v>
      </c>
      <c r="B2962" s="184">
        <v>109.19499999999999</v>
      </c>
      <c r="C2962" s="184">
        <v>150.41</v>
      </c>
    </row>
    <row r="2963" spans="1:3" x14ac:dyDescent="0.25">
      <c r="A2963" s="183">
        <v>43888</v>
      </c>
      <c r="B2963" s="184">
        <v>109.21</v>
      </c>
      <c r="C2963" s="184">
        <v>150.38999999999999</v>
      </c>
    </row>
    <row r="2964" spans="1:3" x14ac:dyDescent="0.25">
      <c r="A2964" s="183">
        <v>43889</v>
      </c>
      <c r="B2964" s="184">
        <v>109.89</v>
      </c>
      <c r="C2964" s="184">
        <v>151.16</v>
      </c>
    </row>
    <row r="2965" spans="1:3" x14ac:dyDescent="0.25">
      <c r="A2965" s="183">
        <v>43892</v>
      </c>
      <c r="B2965" s="184">
        <v>110.09</v>
      </c>
      <c r="C2965" s="184">
        <v>151.41999999999999</v>
      </c>
    </row>
    <row r="2966" spans="1:3" x14ac:dyDescent="0.25">
      <c r="A2966" s="183">
        <v>43893</v>
      </c>
      <c r="B2966" s="184">
        <v>109.69</v>
      </c>
      <c r="C2966" s="184">
        <v>150.93</v>
      </c>
    </row>
    <row r="2967" spans="1:3" x14ac:dyDescent="0.25">
      <c r="A2967" s="183">
        <v>43894</v>
      </c>
      <c r="B2967" s="184">
        <v>110.16</v>
      </c>
      <c r="C2967" s="184">
        <v>151.49</v>
      </c>
    </row>
    <row r="2968" spans="1:3" x14ac:dyDescent="0.25">
      <c r="A2968" s="183">
        <v>43895</v>
      </c>
      <c r="B2968" s="184">
        <v>110.12</v>
      </c>
      <c r="C2968" s="184">
        <v>151.37</v>
      </c>
    </row>
    <row r="2969" spans="1:3" x14ac:dyDescent="0.25">
      <c r="A2969" s="183">
        <v>43896</v>
      </c>
      <c r="B2969" s="184">
        <v>110.92</v>
      </c>
      <c r="C2969" s="184">
        <v>152.30000000000001</v>
      </c>
    </row>
    <row r="2970" spans="1:3" x14ac:dyDescent="0.25">
      <c r="A2970" s="183">
        <v>43899</v>
      </c>
      <c r="B2970" s="184">
        <v>111.68</v>
      </c>
      <c r="C2970" s="184">
        <v>153.18</v>
      </c>
    </row>
    <row r="2971" spans="1:3" x14ac:dyDescent="0.25">
      <c r="A2971" s="183">
        <v>43900</v>
      </c>
      <c r="B2971" s="184">
        <v>111.02500000000001</v>
      </c>
      <c r="C2971" s="184">
        <v>152.37</v>
      </c>
    </row>
    <row r="2972" spans="1:3" x14ac:dyDescent="0.25">
      <c r="A2972" s="183">
        <v>43901</v>
      </c>
      <c r="B2972" s="184">
        <v>111.17</v>
      </c>
      <c r="C2972" s="184">
        <v>152.54</v>
      </c>
    </row>
    <row r="2973" spans="1:3" x14ac:dyDescent="0.25">
      <c r="A2973" s="183">
        <v>43902</v>
      </c>
      <c r="B2973" s="184">
        <v>111.4</v>
      </c>
      <c r="C2973" s="184">
        <v>152.78</v>
      </c>
    </row>
    <row r="2974" spans="1:3" x14ac:dyDescent="0.25">
      <c r="A2974" s="183">
        <v>43903</v>
      </c>
      <c r="B2974" s="184">
        <v>110.1</v>
      </c>
      <c r="C2974" s="184">
        <v>151.16999999999999</v>
      </c>
    </row>
    <row r="2975" spans="1:3" x14ac:dyDescent="0.25">
      <c r="A2975" s="183">
        <v>43906</v>
      </c>
      <c r="B2975" s="184">
        <v>109.5</v>
      </c>
      <c r="C2975" s="184">
        <v>150.43</v>
      </c>
    </row>
    <row r="2976" spans="1:3" x14ac:dyDescent="0.25">
      <c r="A2976" s="183">
        <v>43907</v>
      </c>
      <c r="B2976" s="184">
        <v>108.41</v>
      </c>
      <c r="C2976" s="184">
        <v>149.1</v>
      </c>
    </row>
    <row r="2977" spans="1:3" x14ac:dyDescent="0.25">
      <c r="A2977" s="183">
        <v>43908</v>
      </c>
      <c r="B2977" s="184">
        <v>107.13</v>
      </c>
      <c r="C2977" s="184">
        <v>147.58000000000001</v>
      </c>
    </row>
    <row r="2978" spans="1:3" x14ac:dyDescent="0.25">
      <c r="A2978" s="183">
        <v>43909</v>
      </c>
      <c r="B2978" s="184">
        <v>107.25</v>
      </c>
      <c r="C2978" s="184">
        <v>147.6</v>
      </c>
    </row>
    <row r="2979" spans="1:3" x14ac:dyDescent="0.25">
      <c r="A2979" s="183">
        <v>43910</v>
      </c>
      <c r="B2979" s="184">
        <v>106.97</v>
      </c>
      <c r="C2979" s="184">
        <v>147.30000000000001</v>
      </c>
    </row>
    <row r="2980" spans="1:3" x14ac:dyDescent="0.25">
      <c r="A2980" s="183">
        <v>43913</v>
      </c>
      <c r="B2980" s="184">
        <v>108.03</v>
      </c>
      <c r="C2980" s="184">
        <v>148.52000000000001</v>
      </c>
    </row>
    <row r="2981" spans="1:3" x14ac:dyDescent="0.25">
      <c r="A2981" s="183">
        <v>43914</v>
      </c>
      <c r="B2981" s="184">
        <v>107.88</v>
      </c>
      <c r="C2981" s="184">
        <v>148.31</v>
      </c>
    </row>
    <row r="2982" spans="1:3" x14ac:dyDescent="0.25">
      <c r="A2982" s="183">
        <v>43915</v>
      </c>
      <c r="B2982" s="184">
        <v>107.27</v>
      </c>
      <c r="C2982" s="184">
        <v>147.59</v>
      </c>
    </row>
    <row r="2983" spans="1:3" x14ac:dyDescent="0.25">
      <c r="A2983" s="183">
        <v>43916</v>
      </c>
      <c r="B2983" s="184">
        <v>107.37</v>
      </c>
      <c r="C2983" s="184">
        <v>147.68</v>
      </c>
    </row>
    <row r="2984" spans="1:3" x14ac:dyDescent="0.25">
      <c r="A2984" s="183">
        <v>43917</v>
      </c>
      <c r="B2984" s="184">
        <v>108.56</v>
      </c>
      <c r="C2984" s="184">
        <v>149.06</v>
      </c>
    </row>
    <row r="2985" spans="1:3" x14ac:dyDescent="0.25">
      <c r="A2985" s="183">
        <v>43920</v>
      </c>
      <c r="B2985" s="184">
        <v>109.25</v>
      </c>
      <c r="C2985" s="184">
        <v>149.9</v>
      </c>
    </row>
    <row r="2986" spans="1:3" x14ac:dyDescent="0.25">
      <c r="A2986" s="183">
        <v>43921</v>
      </c>
      <c r="B2986" s="184">
        <v>108.76</v>
      </c>
      <c r="C2986" s="184">
        <v>149.28</v>
      </c>
    </row>
    <row r="2987" spans="1:3" x14ac:dyDescent="0.25">
      <c r="A2987" s="183">
        <v>43922</v>
      </c>
      <c r="B2987" s="184">
        <v>109.01</v>
      </c>
      <c r="C2987" s="184">
        <v>149.56</v>
      </c>
    </row>
    <row r="2988" spans="1:3" x14ac:dyDescent="0.25">
      <c r="A2988" s="183">
        <v>43923</v>
      </c>
      <c r="B2988" s="184">
        <v>108.24</v>
      </c>
      <c r="C2988" s="184">
        <v>148.58000000000001</v>
      </c>
    </row>
    <row r="2989" spans="1:3" x14ac:dyDescent="0.25">
      <c r="A2989" s="183">
        <v>43924</v>
      </c>
      <c r="B2989" s="184">
        <v>108.43</v>
      </c>
      <c r="C2989" s="184">
        <v>148.80000000000001</v>
      </c>
    </row>
    <row r="2990" spans="1:3" x14ac:dyDescent="0.25">
      <c r="A2990" s="183">
        <v>43927</v>
      </c>
      <c r="B2990" s="184">
        <v>108.32</v>
      </c>
      <c r="C2990" s="184">
        <v>148.66</v>
      </c>
    </row>
    <row r="2991" spans="1:3" x14ac:dyDescent="0.25">
      <c r="A2991" s="183">
        <v>43928</v>
      </c>
      <c r="B2991" s="184">
        <v>107.94</v>
      </c>
      <c r="C2991" s="184">
        <v>148.16999999999999</v>
      </c>
    </row>
    <row r="2992" spans="1:3" x14ac:dyDescent="0.25">
      <c r="A2992" s="183">
        <v>43929</v>
      </c>
      <c r="B2992" s="184">
        <v>107.65</v>
      </c>
      <c r="C2992" s="184">
        <v>147.79</v>
      </c>
    </row>
    <row r="2993" spans="1:3" x14ac:dyDescent="0.25">
      <c r="A2993" s="183">
        <v>43930</v>
      </c>
      <c r="B2993" s="184">
        <v>107.43</v>
      </c>
      <c r="C2993" s="184">
        <v>147.49</v>
      </c>
    </row>
    <row r="2994" spans="1:3" x14ac:dyDescent="0.25">
      <c r="A2994" s="183">
        <v>43935</v>
      </c>
      <c r="B2994" s="184">
        <v>107.67</v>
      </c>
      <c r="C2994" s="184">
        <v>147.79</v>
      </c>
    </row>
    <row r="2995" spans="1:3" x14ac:dyDescent="0.25">
      <c r="A2995" s="183">
        <v>43936</v>
      </c>
      <c r="B2995" s="184">
        <v>108.27</v>
      </c>
      <c r="C2995" s="184">
        <v>148.44</v>
      </c>
    </row>
    <row r="2996" spans="1:3" x14ac:dyDescent="0.25">
      <c r="A2996" s="183">
        <v>43937</v>
      </c>
      <c r="B2996" s="184">
        <v>108.38</v>
      </c>
      <c r="C2996" s="184">
        <v>148.49</v>
      </c>
    </row>
    <row r="2997" spans="1:3" x14ac:dyDescent="0.25">
      <c r="A2997" s="183">
        <v>43938</v>
      </c>
      <c r="B2997" s="184">
        <v>108.61</v>
      </c>
      <c r="C2997" s="184">
        <v>148.74</v>
      </c>
    </row>
    <row r="2998" spans="1:3" x14ac:dyDescent="0.25">
      <c r="A2998" s="183">
        <v>43941</v>
      </c>
      <c r="B2998" s="184">
        <v>108.72</v>
      </c>
      <c r="C2998" s="184">
        <v>148.84</v>
      </c>
    </row>
    <row r="2999" spans="1:3" x14ac:dyDescent="0.25">
      <c r="A2999" s="183">
        <v>43942</v>
      </c>
      <c r="B2999" s="184">
        <v>108.54</v>
      </c>
      <c r="C2999" s="184">
        <v>148.61000000000001</v>
      </c>
    </row>
    <row r="3000" spans="1:3" x14ac:dyDescent="0.25">
      <c r="A3000" s="183">
        <v>43943</v>
      </c>
      <c r="B3000" s="184">
        <v>108.56</v>
      </c>
      <c r="C3000" s="184">
        <v>148.6</v>
      </c>
    </row>
    <row r="3001" spans="1:3" x14ac:dyDescent="0.25">
      <c r="A3001" s="183">
        <v>43944</v>
      </c>
      <c r="B3001" s="184">
        <v>108.18</v>
      </c>
      <c r="C3001" s="184">
        <v>148.11000000000001</v>
      </c>
    </row>
    <row r="3002" spans="1:3" x14ac:dyDescent="0.25">
      <c r="A3002" s="183">
        <v>43945</v>
      </c>
      <c r="B3002" s="184">
        <v>108.55</v>
      </c>
      <c r="C3002" s="184">
        <v>148.54</v>
      </c>
    </row>
    <row r="3003" spans="1:3" x14ac:dyDescent="0.25">
      <c r="A3003" s="183">
        <v>43948</v>
      </c>
      <c r="B3003" s="184">
        <v>108.67</v>
      </c>
      <c r="C3003" s="184">
        <v>148.66999999999999</v>
      </c>
    </row>
    <row r="3004" spans="1:3" x14ac:dyDescent="0.25">
      <c r="A3004" s="183">
        <v>43949</v>
      </c>
      <c r="B3004" s="184">
        <v>108.43</v>
      </c>
      <c r="C3004" s="184">
        <v>148.36000000000001</v>
      </c>
    </row>
    <row r="3005" spans="1:3" x14ac:dyDescent="0.25">
      <c r="A3005" s="183">
        <v>43950</v>
      </c>
      <c r="B3005" s="184">
        <v>108.68</v>
      </c>
      <c r="C3005" s="184">
        <v>148.63999999999999</v>
      </c>
    </row>
    <row r="3006" spans="1:3" x14ac:dyDescent="0.25">
      <c r="A3006" s="183">
        <v>43951</v>
      </c>
      <c r="B3006" s="184">
        <v>108.92</v>
      </c>
      <c r="C3006" s="184">
        <v>148.86000000000001</v>
      </c>
    </row>
    <row r="3007" spans="1:3" x14ac:dyDescent="0.25">
      <c r="A3007" s="183">
        <v>43955</v>
      </c>
      <c r="B3007" s="184">
        <v>109.47</v>
      </c>
      <c r="C3007" s="184">
        <v>149.52000000000001</v>
      </c>
    </row>
    <row r="3008" spans="1:3" x14ac:dyDescent="0.25">
      <c r="A3008" s="183">
        <v>43956</v>
      </c>
      <c r="B3008" s="184">
        <v>109.19</v>
      </c>
      <c r="C3008" s="184">
        <v>149.18</v>
      </c>
    </row>
    <row r="3009" spans="1:3" x14ac:dyDescent="0.25">
      <c r="A3009" s="183">
        <v>43957</v>
      </c>
      <c r="B3009" s="184">
        <v>109.29</v>
      </c>
      <c r="C3009" s="184">
        <v>149.31</v>
      </c>
    </row>
    <row r="3010" spans="1:3" x14ac:dyDescent="0.25">
      <c r="A3010" s="183">
        <v>43958</v>
      </c>
      <c r="B3010" s="184">
        <v>108.83</v>
      </c>
      <c r="C3010" s="184">
        <v>148.69999999999999</v>
      </c>
    </row>
    <row r="3011" spans="1:3" x14ac:dyDescent="0.25">
      <c r="A3011" s="183">
        <v>43959</v>
      </c>
      <c r="B3011" s="184">
        <v>109.38</v>
      </c>
      <c r="C3011" s="184">
        <v>149.30000000000001</v>
      </c>
    </row>
    <row r="3012" spans="1:3" x14ac:dyDescent="0.25">
      <c r="A3012" s="183">
        <v>43962</v>
      </c>
      <c r="B3012" s="184">
        <v>109.03</v>
      </c>
      <c r="C3012" s="184">
        <v>148.87</v>
      </c>
    </row>
    <row r="3013" spans="1:3" x14ac:dyDescent="0.25">
      <c r="A3013" s="183">
        <v>43963</v>
      </c>
      <c r="B3013" s="184">
        <v>108.9</v>
      </c>
      <c r="C3013" s="184">
        <v>148.68</v>
      </c>
    </row>
    <row r="3014" spans="1:3" x14ac:dyDescent="0.25">
      <c r="A3014" s="183">
        <v>43964</v>
      </c>
      <c r="B3014" s="184">
        <v>109.1</v>
      </c>
      <c r="C3014" s="184">
        <v>148.91</v>
      </c>
    </row>
    <row r="3015" spans="1:3" x14ac:dyDescent="0.25">
      <c r="A3015" s="183">
        <v>43965</v>
      </c>
      <c r="B3015" s="184">
        <v>109.22</v>
      </c>
      <c r="C3015" s="184">
        <v>149</v>
      </c>
    </row>
    <row r="3016" spans="1:3" x14ac:dyDescent="0.25">
      <c r="A3016" s="183">
        <v>43966</v>
      </c>
      <c r="B3016" s="184">
        <v>109.25</v>
      </c>
      <c r="C3016" s="184">
        <v>149.01</v>
      </c>
    </row>
    <row r="3017" spans="1:3" x14ac:dyDescent="0.25">
      <c r="A3017" s="183">
        <v>43969</v>
      </c>
      <c r="B3017" s="184">
        <v>109.29</v>
      </c>
      <c r="C3017" s="184">
        <v>149.05000000000001</v>
      </c>
    </row>
    <row r="3018" spans="1:3" x14ac:dyDescent="0.25">
      <c r="A3018" s="183">
        <v>43970</v>
      </c>
      <c r="B3018" s="184">
        <v>108.63</v>
      </c>
      <c r="C3018" s="184">
        <v>148.25</v>
      </c>
    </row>
    <row r="3019" spans="1:3" x14ac:dyDescent="0.25">
      <c r="A3019" s="183">
        <v>43971</v>
      </c>
      <c r="B3019" s="184">
        <v>108.49</v>
      </c>
      <c r="C3019" s="184">
        <v>148.02000000000001</v>
      </c>
    </row>
    <row r="3020" spans="1:3" x14ac:dyDescent="0.25">
      <c r="A3020" s="183">
        <v>43972</v>
      </c>
      <c r="B3020" s="184">
        <v>108.57</v>
      </c>
      <c r="C3020" s="184">
        <v>148.05000000000001</v>
      </c>
    </row>
    <row r="3021" spans="1:3" x14ac:dyDescent="0.25">
      <c r="A3021" s="183">
        <v>43973</v>
      </c>
      <c r="B3021" s="184">
        <v>108.78</v>
      </c>
      <c r="C3021" s="184">
        <v>148.29</v>
      </c>
    </row>
    <row r="3022" spans="1:3" x14ac:dyDescent="0.25">
      <c r="A3022" s="183">
        <v>43976</v>
      </c>
      <c r="B3022" s="184">
        <v>108.67</v>
      </c>
      <c r="C3022" s="184">
        <v>148.19</v>
      </c>
    </row>
    <row r="3023" spans="1:3" x14ac:dyDescent="0.25">
      <c r="A3023" s="183">
        <v>43977</v>
      </c>
      <c r="B3023" s="184">
        <v>108.26</v>
      </c>
      <c r="C3023" s="184">
        <v>147.66</v>
      </c>
    </row>
    <row r="3024" spans="1:3" x14ac:dyDescent="0.25">
      <c r="A3024" s="183">
        <v>43978</v>
      </c>
      <c r="B3024" s="184">
        <v>108.39</v>
      </c>
      <c r="C3024" s="184">
        <v>147.79</v>
      </c>
    </row>
    <row r="3025" spans="1:3" x14ac:dyDescent="0.25">
      <c r="A3025" s="183">
        <v>43979</v>
      </c>
      <c r="B3025" s="184">
        <v>108.15</v>
      </c>
      <c r="C3025" s="184">
        <v>147.47</v>
      </c>
    </row>
    <row r="3026" spans="1:3" x14ac:dyDescent="0.25">
      <c r="A3026" s="183">
        <v>43980</v>
      </c>
      <c r="B3026" s="184">
        <v>108.18</v>
      </c>
      <c r="C3026" s="184">
        <v>147.5</v>
      </c>
    </row>
    <row r="3027" spans="1:3" x14ac:dyDescent="0.25">
      <c r="A3027" s="183">
        <v>43984</v>
      </c>
      <c r="B3027" s="184">
        <v>108.11</v>
      </c>
      <c r="C3027" s="184">
        <v>147.38999999999999</v>
      </c>
    </row>
    <row r="3028" spans="1:3" x14ac:dyDescent="0.25">
      <c r="A3028" s="183">
        <v>43985</v>
      </c>
      <c r="B3028" s="184">
        <v>107.89</v>
      </c>
      <c r="C3028" s="184">
        <v>147.11000000000001</v>
      </c>
    </row>
    <row r="3029" spans="1:3" x14ac:dyDescent="0.25">
      <c r="A3029" s="183">
        <v>43986</v>
      </c>
      <c r="B3029" s="184">
        <v>107.67</v>
      </c>
      <c r="C3029" s="184">
        <v>146.78</v>
      </c>
    </row>
    <row r="3030" spans="1:3" x14ac:dyDescent="0.25">
      <c r="A3030" s="183">
        <v>43987</v>
      </c>
      <c r="B3030" s="184">
        <v>107.42</v>
      </c>
      <c r="C3030" s="184">
        <v>146.47</v>
      </c>
    </row>
    <row r="3031" spans="1:3" x14ac:dyDescent="0.25">
      <c r="A3031" s="183">
        <v>43990</v>
      </c>
      <c r="B3031" s="184">
        <v>107.24</v>
      </c>
      <c r="C3031" s="184">
        <v>146.25</v>
      </c>
    </row>
    <row r="3032" spans="1:3" x14ac:dyDescent="0.25">
      <c r="A3032" s="183">
        <v>43991</v>
      </c>
      <c r="B3032" s="184">
        <v>107.63</v>
      </c>
      <c r="C3032" s="184">
        <v>146.68</v>
      </c>
    </row>
    <row r="3033" spans="1:3" x14ac:dyDescent="0.25">
      <c r="A3033" s="183">
        <v>43992</v>
      </c>
      <c r="B3033" s="184">
        <v>107.49</v>
      </c>
      <c r="C3033" s="184">
        <v>146.52000000000001</v>
      </c>
    </row>
    <row r="3034" spans="1:3" x14ac:dyDescent="0.25">
      <c r="A3034" s="183">
        <v>43993</v>
      </c>
      <c r="B3034" s="184">
        <v>107.96</v>
      </c>
      <c r="C3034" s="184">
        <v>147.05000000000001</v>
      </c>
    </row>
    <row r="3035" spans="1:3" x14ac:dyDescent="0.25">
      <c r="A3035" s="183">
        <v>43994</v>
      </c>
      <c r="B3035" s="184">
        <v>108.21</v>
      </c>
      <c r="C3035" s="184">
        <v>147.32</v>
      </c>
    </row>
    <row r="3036" spans="1:3" x14ac:dyDescent="0.25">
      <c r="A3036" s="183">
        <v>43997</v>
      </c>
      <c r="B3036" s="184">
        <v>108.46</v>
      </c>
      <c r="C3036" s="184">
        <v>147.62</v>
      </c>
    </row>
    <row r="3037" spans="1:3" x14ac:dyDescent="0.25">
      <c r="A3037" s="183">
        <v>43998</v>
      </c>
      <c r="B3037" s="184">
        <v>108.23</v>
      </c>
      <c r="C3037" s="184">
        <v>147.31</v>
      </c>
    </row>
    <row r="3038" spans="1:3" x14ac:dyDescent="0.25">
      <c r="A3038" s="183">
        <v>43999</v>
      </c>
      <c r="B3038" s="184">
        <v>108.05</v>
      </c>
      <c r="C3038" s="184">
        <v>147.09</v>
      </c>
    </row>
    <row r="3039" spans="1:3" x14ac:dyDescent="0.25">
      <c r="A3039" s="183">
        <v>44000</v>
      </c>
      <c r="B3039" s="184">
        <v>108.23</v>
      </c>
      <c r="C3039" s="184">
        <v>147.29</v>
      </c>
    </row>
    <row r="3040" spans="1:3" x14ac:dyDescent="0.25">
      <c r="A3040" s="183">
        <v>44001</v>
      </c>
      <c r="B3040" s="184">
        <v>108.38</v>
      </c>
      <c r="C3040" s="184">
        <v>147.44</v>
      </c>
    </row>
    <row r="3041" spans="1:3" x14ac:dyDescent="0.25">
      <c r="A3041" s="183">
        <v>44004</v>
      </c>
      <c r="B3041" s="184">
        <v>108.47</v>
      </c>
      <c r="C3041" s="184">
        <v>147.52000000000001</v>
      </c>
    </row>
    <row r="3042" spans="1:3" x14ac:dyDescent="0.25">
      <c r="A3042" s="183">
        <v>44005</v>
      </c>
      <c r="B3042" s="184">
        <v>108.5</v>
      </c>
      <c r="C3042" s="184">
        <v>147.56</v>
      </c>
    </row>
    <row r="3043" spans="1:3" x14ac:dyDescent="0.25">
      <c r="A3043" s="183">
        <v>44006</v>
      </c>
      <c r="B3043" s="184">
        <v>108.42</v>
      </c>
      <c r="C3043" s="184">
        <v>147.46</v>
      </c>
    </row>
    <row r="3044" spans="1:3" x14ac:dyDescent="0.25">
      <c r="A3044" s="183">
        <v>44007</v>
      </c>
      <c r="B3044" s="184">
        <v>108.73</v>
      </c>
      <c r="C3044" s="184">
        <v>147.78</v>
      </c>
    </row>
    <row r="3045" spans="1:3" x14ac:dyDescent="0.25">
      <c r="A3045" s="183">
        <v>44008</v>
      </c>
      <c r="B3045" s="184">
        <v>108.88</v>
      </c>
      <c r="C3045" s="184">
        <v>147.94999999999999</v>
      </c>
    </row>
    <row r="3046" spans="1:3" x14ac:dyDescent="0.25">
      <c r="A3046" s="183">
        <v>44011</v>
      </c>
      <c r="B3046" s="184">
        <v>108.82</v>
      </c>
      <c r="C3046" s="184">
        <v>147.9</v>
      </c>
    </row>
    <row r="3047" spans="1:3" x14ac:dyDescent="0.25">
      <c r="A3047" s="183">
        <v>44012</v>
      </c>
      <c r="B3047" s="184">
        <v>108.87</v>
      </c>
      <c r="C3047" s="184">
        <v>147.94999999999999</v>
      </c>
    </row>
    <row r="3048" spans="1:3" x14ac:dyDescent="0.25">
      <c r="A3048" s="183">
        <v>44013</v>
      </c>
      <c r="B3048" s="184">
        <v>108.63</v>
      </c>
      <c r="C3048" s="184">
        <v>147.66</v>
      </c>
    </row>
    <row r="3049" spans="1:3" x14ac:dyDescent="0.25">
      <c r="A3049" s="183">
        <v>44014</v>
      </c>
      <c r="B3049" s="184">
        <v>108.28</v>
      </c>
      <c r="C3049" s="184">
        <v>147.22</v>
      </c>
    </row>
    <row r="3050" spans="1:3" x14ac:dyDescent="0.25">
      <c r="A3050" s="183">
        <v>44015</v>
      </c>
      <c r="B3050" s="184">
        <v>108.61</v>
      </c>
      <c r="C3050" s="184">
        <v>147.65</v>
      </c>
    </row>
    <row r="3051" spans="1:3" x14ac:dyDescent="0.25">
      <c r="A3051" s="183">
        <v>44018</v>
      </c>
      <c r="B3051" s="184">
        <v>108.59</v>
      </c>
      <c r="C3051" s="184">
        <v>147.62</v>
      </c>
    </row>
    <row r="3052" spans="1:3" x14ac:dyDescent="0.25">
      <c r="A3052" s="183">
        <v>44019</v>
      </c>
      <c r="B3052" s="184">
        <v>108.62</v>
      </c>
      <c r="C3052" s="184">
        <v>147.68</v>
      </c>
    </row>
    <row r="3053" spans="1:3" x14ac:dyDescent="0.25">
      <c r="A3053" s="183">
        <v>44020</v>
      </c>
      <c r="B3053" s="184">
        <v>108.64</v>
      </c>
      <c r="C3053" s="184">
        <v>147.76</v>
      </c>
    </row>
    <row r="3054" spans="1:3" x14ac:dyDescent="0.25">
      <c r="A3054" s="183">
        <v>44021</v>
      </c>
      <c r="B3054" s="184">
        <v>108.56</v>
      </c>
      <c r="C3054" s="184">
        <v>147.65</v>
      </c>
    </row>
    <row r="3055" spans="1:3" x14ac:dyDescent="0.25">
      <c r="A3055" s="183">
        <v>44022</v>
      </c>
      <c r="B3055" s="184">
        <v>108.85</v>
      </c>
      <c r="C3055" s="184">
        <v>147.97999999999999</v>
      </c>
    </row>
    <row r="3056" spans="1:3" x14ac:dyDescent="0.25">
      <c r="A3056" s="183">
        <v>44025</v>
      </c>
      <c r="B3056" s="184">
        <v>108.7</v>
      </c>
      <c r="C3056" s="184">
        <v>147.78</v>
      </c>
    </row>
    <row r="3057" spans="1:3" x14ac:dyDescent="0.25">
      <c r="A3057" s="183">
        <v>44026</v>
      </c>
      <c r="B3057" s="184">
        <v>108.44</v>
      </c>
      <c r="C3057" s="184">
        <v>147.47</v>
      </c>
    </row>
    <row r="3058" spans="1:3" x14ac:dyDescent="0.25">
      <c r="A3058" s="183">
        <v>44027</v>
      </c>
      <c r="B3058" s="184">
        <v>108.68</v>
      </c>
      <c r="C3058" s="184">
        <v>147.72999999999999</v>
      </c>
    </row>
    <row r="3059" spans="1:3" x14ac:dyDescent="0.25">
      <c r="A3059" s="183">
        <v>44028</v>
      </c>
      <c r="B3059" s="184">
        <v>108.57</v>
      </c>
      <c r="C3059" s="184">
        <v>147.56</v>
      </c>
    </row>
    <row r="3060" spans="1:3" x14ac:dyDescent="0.25">
      <c r="A3060" s="183">
        <v>44029</v>
      </c>
      <c r="B3060" s="184">
        <v>108.66</v>
      </c>
      <c r="C3060" s="184">
        <v>147.66999999999999</v>
      </c>
    </row>
    <row r="3061" spans="1:3" x14ac:dyDescent="0.25">
      <c r="A3061" s="183">
        <v>44032</v>
      </c>
      <c r="B3061" s="184">
        <v>108.45</v>
      </c>
      <c r="C3061" s="184">
        <v>147.41</v>
      </c>
    </row>
    <row r="3062" spans="1:3" x14ac:dyDescent="0.25">
      <c r="A3062" s="183">
        <v>44033</v>
      </c>
      <c r="B3062" s="184">
        <v>108.61</v>
      </c>
      <c r="C3062" s="184">
        <v>147.61000000000001</v>
      </c>
    </row>
    <row r="3063" spans="1:3" x14ac:dyDescent="0.25">
      <c r="A3063" s="183">
        <v>44034</v>
      </c>
      <c r="B3063" s="184">
        <v>108.72</v>
      </c>
      <c r="C3063" s="184">
        <v>147.74</v>
      </c>
    </row>
    <row r="3064" spans="1:3" x14ac:dyDescent="0.25">
      <c r="A3064" s="183">
        <v>44035</v>
      </c>
      <c r="B3064" s="184">
        <v>108.83</v>
      </c>
      <c r="C3064" s="184">
        <v>147.83000000000001</v>
      </c>
    </row>
    <row r="3065" spans="1:3" x14ac:dyDescent="0.25">
      <c r="A3065" s="183">
        <v>44036</v>
      </c>
      <c r="B3065" s="184">
        <v>108.62</v>
      </c>
      <c r="C3065" s="184">
        <v>147.57</v>
      </c>
    </row>
    <row r="3066" spans="1:3" x14ac:dyDescent="0.25">
      <c r="A3066" s="183">
        <v>44039</v>
      </c>
      <c r="B3066" s="184">
        <v>108.55</v>
      </c>
      <c r="C3066" s="184">
        <v>147.47</v>
      </c>
    </row>
    <row r="3067" spans="1:3" x14ac:dyDescent="0.25">
      <c r="A3067" s="183">
        <v>44040</v>
      </c>
      <c r="B3067" s="184">
        <v>108.81</v>
      </c>
      <c r="C3067" s="184">
        <v>147.81</v>
      </c>
    </row>
    <row r="3068" spans="1:3" x14ac:dyDescent="0.25">
      <c r="A3068" s="183">
        <v>44041</v>
      </c>
      <c r="B3068" s="184">
        <v>108.97</v>
      </c>
      <c r="C3068" s="184">
        <v>148.02000000000001</v>
      </c>
    </row>
    <row r="3069" spans="1:3" x14ac:dyDescent="0.25">
      <c r="A3069" s="183">
        <v>44042</v>
      </c>
      <c r="B3069" s="184">
        <v>109.08</v>
      </c>
      <c r="C3069" s="184">
        <v>148.1</v>
      </c>
    </row>
    <row r="3070" spans="1:3" x14ac:dyDescent="0.25">
      <c r="A3070" s="183">
        <v>44043</v>
      </c>
      <c r="B3070" s="184">
        <v>109.24</v>
      </c>
      <c r="C3070" s="184">
        <v>148.26</v>
      </c>
    </row>
    <row r="3071" spans="1:3" x14ac:dyDescent="0.25">
      <c r="A3071" s="183">
        <v>44046</v>
      </c>
      <c r="B3071" s="184">
        <v>109</v>
      </c>
      <c r="C3071" s="184">
        <v>147.96</v>
      </c>
    </row>
    <row r="3072" spans="1:3" x14ac:dyDescent="0.25">
      <c r="A3072" s="183">
        <v>44047</v>
      </c>
      <c r="B3072" s="184">
        <v>109.1</v>
      </c>
      <c r="C3072" s="184">
        <v>148.07</v>
      </c>
    </row>
    <row r="3073" spans="1:3" x14ac:dyDescent="0.25">
      <c r="A3073" s="183">
        <v>44048</v>
      </c>
      <c r="B3073" s="184">
        <v>109.14</v>
      </c>
      <c r="C3073" s="184">
        <v>148.08000000000001</v>
      </c>
    </row>
    <row r="3074" spans="1:3" x14ac:dyDescent="0.25">
      <c r="A3074" s="183">
        <v>44049</v>
      </c>
      <c r="B3074" s="184">
        <v>109.02</v>
      </c>
      <c r="C3074" s="184">
        <v>147.9</v>
      </c>
    </row>
    <row r="3075" spans="1:3" x14ac:dyDescent="0.25">
      <c r="A3075" s="183">
        <v>44050</v>
      </c>
      <c r="B3075" s="184">
        <v>109.08</v>
      </c>
      <c r="C3075" s="184">
        <v>147.97</v>
      </c>
    </row>
    <row r="3076" spans="1:3" x14ac:dyDescent="0.25">
      <c r="A3076" s="183">
        <v>44053</v>
      </c>
      <c r="B3076" s="184">
        <v>108.94</v>
      </c>
      <c r="C3076" s="184">
        <v>147.78</v>
      </c>
    </row>
    <row r="3077" spans="1:3" x14ac:dyDescent="0.25">
      <c r="A3077" s="183">
        <v>44054</v>
      </c>
      <c r="B3077" s="184">
        <v>108.94</v>
      </c>
      <c r="C3077" s="184">
        <v>147.75</v>
      </c>
    </row>
    <row r="3078" spans="1:3" x14ac:dyDescent="0.25">
      <c r="A3078" s="183">
        <v>44055</v>
      </c>
      <c r="B3078" s="184">
        <v>108.49</v>
      </c>
      <c r="C3078" s="184">
        <v>147.22</v>
      </c>
    </row>
    <row r="3079" spans="1:3" x14ac:dyDescent="0.25">
      <c r="A3079" s="183">
        <v>44056</v>
      </c>
      <c r="B3079" s="184">
        <v>108.53</v>
      </c>
      <c r="C3079" s="184">
        <v>147.24</v>
      </c>
    </row>
    <row r="3080" spans="1:3" x14ac:dyDescent="0.25">
      <c r="A3080" s="183">
        <v>44057</v>
      </c>
      <c r="B3080" s="184">
        <v>108.16</v>
      </c>
      <c r="C3080" s="184">
        <v>146.79</v>
      </c>
    </row>
    <row r="3081" spans="1:3" x14ac:dyDescent="0.25">
      <c r="A3081" s="183">
        <v>44060</v>
      </c>
      <c r="B3081" s="184">
        <v>108.25</v>
      </c>
      <c r="C3081" s="184">
        <v>146.88</v>
      </c>
    </row>
    <row r="3082" spans="1:3" x14ac:dyDescent="0.25">
      <c r="A3082" s="183">
        <v>44061</v>
      </c>
      <c r="B3082" s="184">
        <v>108.53</v>
      </c>
      <c r="C3082" s="184">
        <v>147.29</v>
      </c>
    </row>
    <row r="3083" spans="1:3" x14ac:dyDescent="0.25">
      <c r="A3083" s="183">
        <v>44062</v>
      </c>
      <c r="B3083" s="184">
        <v>108.67</v>
      </c>
      <c r="C3083" s="184">
        <v>147.47</v>
      </c>
    </row>
    <row r="3084" spans="1:3" x14ac:dyDescent="0.25">
      <c r="A3084" s="183">
        <v>44063</v>
      </c>
      <c r="B3084" s="184">
        <v>108.65</v>
      </c>
      <c r="C3084" s="184">
        <v>147.35</v>
      </c>
    </row>
    <row r="3085" spans="1:3" x14ac:dyDescent="0.25">
      <c r="A3085" s="183">
        <v>44064</v>
      </c>
      <c r="B3085" s="184">
        <v>108.88</v>
      </c>
      <c r="C3085" s="184">
        <v>147.63999999999999</v>
      </c>
    </row>
    <row r="3086" spans="1:3" x14ac:dyDescent="0.25">
      <c r="A3086" s="183">
        <v>44067</v>
      </c>
      <c r="B3086" s="184">
        <v>108.65</v>
      </c>
      <c r="C3086" s="184">
        <v>147.37</v>
      </c>
    </row>
    <row r="3087" spans="1:3" x14ac:dyDescent="0.25">
      <c r="A3087" s="183">
        <v>44068</v>
      </c>
      <c r="B3087" s="184">
        <v>108.5</v>
      </c>
      <c r="C3087" s="184">
        <v>147.19</v>
      </c>
    </row>
    <row r="3088" spans="1:3" x14ac:dyDescent="0.25">
      <c r="A3088" s="183">
        <v>44069</v>
      </c>
      <c r="B3088" s="184">
        <v>108.18</v>
      </c>
      <c r="C3088" s="184">
        <v>146.77000000000001</v>
      </c>
    </row>
    <row r="3089" spans="1:3" x14ac:dyDescent="0.25">
      <c r="A3089" s="183">
        <v>44070</v>
      </c>
      <c r="B3089" s="184">
        <v>108.4</v>
      </c>
      <c r="C3089" s="184">
        <v>147.01</v>
      </c>
    </row>
    <row r="3090" spans="1:3" x14ac:dyDescent="0.25">
      <c r="A3090" s="183">
        <v>44071</v>
      </c>
      <c r="B3090" s="184">
        <v>108</v>
      </c>
      <c r="C3090" s="184">
        <v>146.54</v>
      </c>
    </row>
    <row r="3091" spans="1:3" x14ac:dyDescent="0.25">
      <c r="A3091" s="183">
        <v>44074</v>
      </c>
      <c r="B3091" s="184">
        <v>107.98</v>
      </c>
      <c r="C3091" s="184">
        <v>146.51</v>
      </c>
    </row>
    <row r="3092" spans="1:3" x14ac:dyDescent="0.25">
      <c r="A3092" s="183">
        <v>44075</v>
      </c>
      <c r="B3092" s="184">
        <v>107.97</v>
      </c>
      <c r="C3092" s="184">
        <v>146.46</v>
      </c>
    </row>
    <row r="3093" spans="1:3" x14ac:dyDescent="0.25">
      <c r="A3093" s="183">
        <v>44076</v>
      </c>
      <c r="B3093" s="184">
        <v>108.46</v>
      </c>
      <c r="C3093" s="184">
        <v>147.04</v>
      </c>
    </row>
    <row r="3094" spans="1:3" x14ac:dyDescent="0.25">
      <c r="A3094" s="183">
        <v>44077</v>
      </c>
      <c r="B3094" s="184">
        <v>108.58</v>
      </c>
      <c r="C3094" s="184">
        <v>147.12</v>
      </c>
    </row>
    <row r="3095" spans="1:3" x14ac:dyDescent="0.25">
      <c r="A3095" s="183">
        <v>44078</v>
      </c>
      <c r="B3095" s="184">
        <v>108.63</v>
      </c>
      <c r="C3095" s="184">
        <v>147.19</v>
      </c>
    </row>
    <row r="3096" spans="1:3" x14ac:dyDescent="0.25">
      <c r="A3096" s="183">
        <v>44081</v>
      </c>
      <c r="B3096" s="184">
        <v>108.52</v>
      </c>
      <c r="C3096" s="184">
        <v>147.05000000000001</v>
      </c>
    </row>
    <row r="3097" spans="1:3" x14ac:dyDescent="0.25">
      <c r="A3097" s="183">
        <v>44082</v>
      </c>
      <c r="B3097" s="184">
        <v>108.55</v>
      </c>
      <c r="C3097" s="184">
        <v>147.04</v>
      </c>
    </row>
    <row r="3098" spans="1:3" x14ac:dyDescent="0.25">
      <c r="A3098" s="183">
        <v>44083</v>
      </c>
      <c r="B3098" s="184">
        <v>108.77</v>
      </c>
      <c r="C3098" s="184">
        <v>147.30000000000001</v>
      </c>
    </row>
    <row r="3099" spans="1:3" x14ac:dyDescent="0.25">
      <c r="A3099" s="183">
        <v>44084</v>
      </c>
      <c r="B3099" s="184">
        <v>108.49</v>
      </c>
      <c r="C3099" s="184">
        <v>146.91</v>
      </c>
    </row>
    <row r="3100" spans="1:3" x14ac:dyDescent="0.25">
      <c r="A3100" s="183">
        <v>44085</v>
      </c>
      <c r="B3100" s="184">
        <v>108.48</v>
      </c>
      <c r="C3100" s="184">
        <v>146.9</v>
      </c>
    </row>
    <row r="3101" spans="1:3" x14ac:dyDescent="0.25">
      <c r="A3101" s="183">
        <v>44088</v>
      </c>
      <c r="B3101" s="184">
        <v>108.7</v>
      </c>
      <c r="C3101" s="184">
        <v>147.13999999999999</v>
      </c>
    </row>
    <row r="3102" spans="1:3" x14ac:dyDescent="0.25">
      <c r="A3102" s="183">
        <v>44089</v>
      </c>
      <c r="B3102" s="184">
        <v>108.52</v>
      </c>
      <c r="C3102" s="184">
        <v>146.91999999999999</v>
      </c>
    </row>
    <row r="3103" spans="1:3" x14ac:dyDescent="0.25">
      <c r="A3103" s="183">
        <v>44090</v>
      </c>
      <c r="B3103" s="184">
        <v>108.59</v>
      </c>
      <c r="C3103" s="184">
        <v>146.97</v>
      </c>
    </row>
    <row r="3104" spans="1:3" x14ac:dyDescent="0.25">
      <c r="A3104" s="183">
        <v>44091</v>
      </c>
      <c r="B3104" s="184">
        <v>108.48</v>
      </c>
      <c r="C3104" s="184">
        <v>146.84</v>
      </c>
    </row>
    <row r="3105" spans="1:3" x14ac:dyDescent="0.25">
      <c r="A3105" s="183">
        <v>44092</v>
      </c>
      <c r="B3105" s="184">
        <v>108.62</v>
      </c>
      <c r="C3105" s="184">
        <v>146.96</v>
      </c>
    </row>
    <row r="3106" spans="1:3" x14ac:dyDescent="0.25">
      <c r="A3106" s="183">
        <v>44095</v>
      </c>
      <c r="B3106" s="184">
        <v>108.75</v>
      </c>
      <c r="C3106" s="184">
        <v>147.1</v>
      </c>
    </row>
    <row r="3107" spans="1:3" x14ac:dyDescent="0.25">
      <c r="A3107" s="183">
        <v>44096</v>
      </c>
      <c r="B3107" s="184">
        <v>108.86</v>
      </c>
      <c r="C3107" s="184">
        <v>147.22</v>
      </c>
    </row>
    <row r="3108" spans="1:3" x14ac:dyDescent="0.25">
      <c r="A3108" s="183">
        <v>44097</v>
      </c>
      <c r="B3108" s="184">
        <v>108.78</v>
      </c>
      <c r="C3108" s="184">
        <v>147.11000000000001</v>
      </c>
    </row>
    <row r="3109" spans="1:3" x14ac:dyDescent="0.25">
      <c r="A3109" s="183">
        <v>44098</v>
      </c>
      <c r="B3109" s="184">
        <v>108.85</v>
      </c>
      <c r="C3109" s="184">
        <v>147.13999999999999</v>
      </c>
    </row>
    <row r="3110" spans="1:3" x14ac:dyDescent="0.25">
      <c r="A3110" s="183">
        <v>44099</v>
      </c>
      <c r="B3110" s="184">
        <v>108.77</v>
      </c>
      <c r="C3110" s="184">
        <v>147.03</v>
      </c>
    </row>
    <row r="3111" spans="1:3" x14ac:dyDescent="0.25">
      <c r="A3111" s="183">
        <v>44102</v>
      </c>
      <c r="B3111" s="184">
        <v>108.79</v>
      </c>
      <c r="C3111" s="184">
        <v>147.01</v>
      </c>
    </row>
    <row r="3112" spans="1:3" x14ac:dyDescent="0.25">
      <c r="A3112" s="183">
        <v>44103</v>
      </c>
      <c r="B3112" s="184">
        <v>108.93</v>
      </c>
      <c r="C3112" s="184">
        <v>147.19999999999999</v>
      </c>
    </row>
    <row r="3113" spans="1:3" x14ac:dyDescent="0.25">
      <c r="A3113" s="183">
        <v>44104</v>
      </c>
      <c r="B3113" s="184">
        <v>108.96</v>
      </c>
      <c r="C3113" s="184">
        <v>147.22</v>
      </c>
    </row>
    <row r="3114" spans="1:3" x14ac:dyDescent="0.25">
      <c r="A3114" s="183">
        <v>44105</v>
      </c>
      <c r="B3114" s="184">
        <v>108.72</v>
      </c>
      <c r="C3114" s="184">
        <v>146.87</v>
      </c>
    </row>
    <row r="3115" spans="1:3" x14ac:dyDescent="0.25">
      <c r="A3115" s="183">
        <v>44106</v>
      </c>
      <c r="B3115" s="184">
        <v>108.95</v>
      </c>
      <c r="C3115" s="184">
        <v>147.16</v>
      </c>
    </row>
    <row r="3116" spans="1:3" x14ac:dyDescent="0.25">
      <c r="A3116" s="183">
        <v>44109</v>
      </c>
      <c r="B3116" s="184">
        <v>108.91</v>
      </c>
      <c r="C3116" s="184">
        <v>147.095</v>
      </c>
    </row>
    <row r="3117" spans="1:3" x14ac:dyDescent="0.25">
      <c r="A3117" s="183">
        <v>44110</v>
      </c>
      <c r="B3117" s="184">
        <v>108.72</v>
      </c>
      <c r="C3117" s="184">
        <v>146.87</v>
      </c>
    </row>
    <row r="3118" spans="1:3" x14ac:dyDescent="0.25">
      <c r="A3118" s="183">
        <v>44111</v>
      </c>
      <c r="B3118" s="184">
        <v>108.71</v>
      </c>
      <c r="C3118" s="184">
        <v>146.85</v>
      </c>
    </row>
    <row r="3119" spans="1:3" x14ac:dyDescent="0.25">
      <c r="A3119" s="183">
        <v>44112</v>
      </c>
      <c r="B3119" s="184">
        <v>108.64</v>
      </c>
      <c r="C3119" s="184">
        <v>146.71</v>
      </c>
    </row>
    <row r="3120" spans="1:3" x14ac:dyDescent="0.25">
      <c r="A3120" s="183">
        <v>44113</v>
      </c>
      <c r="B3120" s="184">
        <v>108.92</v>
      </c>
      <c r="C3120" s="184">
        <v>147.04</v>
      </c>
    </row>
    <row r="3121" spans="1:3" x14ac:dyDescent="0.25">
      <c r="A3121" s="183">
        <v>44116</v>
      </c>
      <c r="B3121" s="184">
        <v>108.89</v>
      </c>
      <c r="C3121" s="184">
        <v>146.96</v>
      </c>
    </row>
    <row r="3122" spans="1:3" x14ac:dyDescent="0.25">
      <c r="A3122" s="183">
        <v>44117</v>
      </c>
      <c r="B3122" s="184">
        <v>108.96</v>
      </c>
      <c r="C3122" s="184">
        <v>147.04</v>
      </c>
    </row>
    <row r="3123" spans="1:3" x14ac:dyDescent="0.25">
      <c r="A3123" s="183">
        <v>44118</v>
      </c>
      <c r="B3123" s="184">
        <v>109.11</v>
      </c>
      <c r="C3123" s="184">
        <v>147.22999999999999</v>
      </c>
    </row>
    <row r="3124" spans="1:3" x14ac:dyDescent="0.25">
      <c r="A3124" s="183">
        <v>44119</v>
      </c>
      <c r="B3124" s="184">
        <v>109.45</v>
      </c>
      <c r="C3124" s="184">
        <v>147.57</v>
      </c>
    </row>
    <row r="3125" spans="1:3" x14ac:dyDescent="0.25">
      <c r="A3125" s="183">
        <v>44120</v>
      </c>
      <c r="B3125" s="184">
        <v>109.49</v>
      </c>
      <c r="C3125" s="184">
        <v>147.59</v>
      </c>
    </row>
    <row r="3126" spans="1:3" x14ac:dyDescent="0.25">
      <c r="A3126" s="183">
        <v>44123</v>
      </c>
      <c r="B3126" s="184">
        <v>109.48</v>
      </c>
      <c r="C3126" s="184">
        <v>147.56</v>
      </c>
    </row>
    <row r="3127" spans="1:3" x14ac:dyDescent="0.25">
      <c r="A3127" s="183">
        <v>44124</v>
      </c>
      <c r="B3127" s="184">
        <v>109.54</v>
      </c>
      <c r="C3127" s="184">
        <v>147.61000000000001</v>
      </c>
    </row>
    <row r="3128" spans="1:3" x14ac:dyDescent="0.25">
      <c r="A3128" s="183">
        <v>44125</v>
      </c>
      <c r="B3128" s="184">
        <v>109.24</v>
      </c>
      <c r="C3128" s="184">
        <v>147.27000000000001</v>
      </c>
    </row>
    <row r="3129" spans="1:3" x14ac:dyDescent="0.25">
      <c r="A3129" s="183">
        <v>44126</v>
      </c>
      <c r="B3129" s="184">
        <v>109.25</v>
      </c>
      <c r="C3129" s="184">
        <v>147.21</v>
      </c>
    </row>
    <row r="3130" spans="1:3" x14ac:dyDescent="0.25">
      <c r="A3130" s="183">
        <v>44127</v>
      </c>
      <c r="B3130" s="184">
        <v>109.15</v>
      </c>
      <c r="C3130" s="184">
        <v>147.08000000000001</v>
      </c>
    </row>
    <row r="3131" spans="1:3" x14ac:dyDescent="0.25">
      <c r="A3131" s="183">
        <v>44130</v>
      </c>
      <c r="B3131" s="184">
        <v>109.2</v>
      </c>
      <c r="C3131" s="184">
        <v>147.13</v>
      </c>
    </row>
    <row r="3132" spans="1:3" x14ac:dyDescent="0.25">
      <c r="A3132" s="183">
        <v>44131</v>
      </c>
      <c r="B3132" s="184">
        <v>109.21</v>
      </c>
      <c r="C3132" s="184">
        <v>147.13999999999999</v>
      </c>
    </row>
    <row r="3133" spans="1:3" x14ac:dyDescent="0.25">
      <c r="A3133" s="183">
        <v>44132</v>
      </c>
      <c r="B3133" s="184">
        <v>109.57</v>
      </c>
      <c r="C3133" s="184">
        <v>147.55000000000001</v>
      </c>
    </row>
    <row r="3134" spans="1:3" x14ac:dyDescent="0.25">
      <c r="A3134" s="183">
        <v>44133</v>
      </c>
      <c r="B3134" s="184">
        <v>109.55</v>
      </c>
      <c r="C3134" s="184">
        <v>147.47</v>
      </c>
    </row>
    <row r="3135" spans="1:3" x14ac:dyDescent="0.25">
      <c r="A3135" s="183">
        <v>44134</v>
      </c>
      <c r="B3135" s="184">
        <v>109.54</v>
      </c>
      <c r="C3135" s="184">
        <v>147.43</v>
      </c>
    </row>
    <row r="3136" spans="1:3" x14ac:dyDescent="0.25">
      <c r="A3136" s="183">
        <v>44137</v>
      </c>
      <c r="B3136" s="184">
        <v>109.42</v>
      </c>
      <c r="C3136" s="184">
        <v>147.30000000000001</v>
      </c>
    </row>
    <row r="3137" spans="1:3" x14ac:dyDescent="0.25">
      <c r="A3137" s="183">
        <v>44138</v>
      </c>
      <c r="B3137" s="184">
        <v>109.48</v>
      </c>
      <c r="C3137" s="184">
        <v>147.37</v>
      </c>
    </row>
    <row r="3138" spans="1:3" x14ac:dyDescent="0.25">
      <c r="A3138" s="183">
        <v>44139</v>
      </c>
      <c r="B3138" s="184">
        <v>109.64</v>
      </c>
      <c r="C3138" s="184">
        <v>147.54</v>
      </c>
    </row>
    <row r="3139" spans="1:3" x14ac:dyDescent="0.25">
      <c r="A3139" s="183">
        <v>44140</v>
      </c>
      <c r="B3139" s="184">
        <v>109.59</v>
      </c>
      <c r="C3139" s="184">
        <v>147.43</v>
      </c>
    </row>
    <row r="3140" spans="1:3" x14ac:dyDescent="0.25">
      <c r="A3140" s="183">
        <v>44141</v>
      </c>
      <c r="B3140" s="184">
        <v>109.55</v>
      </c>
      <c r="C3140" s="184">
        <v>147.38999999999999</v>
      </c>
    </row>
    <row r="3141" spans="1:3" x14ac:dyDescent="0.25">
      <c r="A3141" s="183">
        <v>44144</v>
      </c>
      <c r="B3141" s="184">
        <v>109.54</v>
      </c>
      <c r="C3141" s="184">
        <v>147.37</v>
      </c>
    </row>
    <row r="3142" spans="1:3" x14ac:dyDescent="0.25">
      <c r="A3142" s="183">
        <v>44145</v>
      </c>
      <c r="B3142" s="184">
        <v>108.53</v>
      </c>
      <c r="C3142" s="184">
        <v>146.16</v>
      </c>
    </row>
    <row r="3143" spans="1:3" x14ac:dyDescent="0.25">
      <c r="A3143" s="183">
        <v>44146</v>
      </c>
      <c r="B3143" s="184">
        <v>108.42</v>
      </c>
      <c r="C3143" s="184">
        <v>146.02000000000001</v>
      </c>
    </row>
    <row r="3144" spans="1:3" x14ac:dyDescent="0.25">
      <c r="A3144" s="183">
        <v>44147</v>
      </c>
      <c r="B3144" s="184">
        <v>108.54</v>
      </c>
      <c r="C3144" s="184">
        <v>146.11000000000001</v>
      </c>
    </row>
    <row r="3145" spans="1:3" x14ac:dyDescent="0.25">
      <c r="A3145" s="183">
        <v>44148</v>
      </c>
      <c r="B3145" s="184">
        <v>108.78</v>
      </c>
      <c r="C3145" s="184">
        <v>146.38</v>
      </c>
    </row>
    <row r="3146" spans="1:3" x14ac:dyDescent="0.25">
      <c r="A3146" s="183">
        <v>44151</v>
      </c>
      <c r="B3146" s="184">
        <v>108.93</v>
      </c>
      <c r="C3146" s="184">
        <v>146.54</v>
      </c>
    </row>
    <row r="3147" spans="1:3" x14ac:dyDescent="0.25">
      <c r="A3147" s="183">
        <v>44152</v>
      </c>
      <c r="B3147" s="184">
        <v>108.84</v>
      </c>
      <c r="C3147" s="184">
        <v>146.4</v>
      </c>
    </row>
    <row r="3148" spans="1:3" x14ac:dyDescent="0.25">
      <c r="A3148" s="183">
        <v>44153</v>
      </c>
      <c r="B3148" s="184">
        <v>108.94</v>
      </c>
      <c r="C3148" s="184">
        <v>146.51</v>
      </c>
    </row>
    <row r="3149" spans="1:3" x14ac:dyDescent="0.25">
      <c r="A3149" s="183">
        <v>44154</v>
      </c>
      <c r="B3149" s="184">
        <v>108.96</v>
      </c>
      <c r="C3149" s="184">
        <v>146.49</v>
      </c>
    </row>
    <row r="3150" spans="1:3" x14ac:dyDescent="0.25">
      <c r="A3150" s="183">
        <v>44155</v>
      </c>
      <c r="B3150" s="184">
        <v>108.97</v>
      </c>
      <c r="C3150" s="184">
        <v>146.51</v>
      </c>
    </row>
    <row r="3151" spans="1:3" x14ac:dyDescent="0.25">
      <c r="A3151" s="183">
        <v>44158</v>
      </c>
      <c r="B3151" s="184">
        <v>109.03</v>
      </c>
      <c r="C3151" s="184">
        <v>146.58000000000001</v>
      </c>
    </row>
    <row r="3152" spans="1:3" x14ac:dyDescent="0.25">
      <c r="A3152" s="183">
        <v>44159</v>
      </c>
      <c r="B3152" s="184">
        <v>108.99</v>
      </c>
      <c r="C3152" s="184">
        <v>146.52000000000001</v>
      </c>
    </row>
    <row r="3153" spans="1:3" x14ac:dyDescent="0.25">
      <c r="A3153" s="183">
        <v>44160</v>
      </c>
      <c r="B3153" s="184">
        <v>108.98</v>
      </c>
      <c r="C3153" s="184">
        <v>146.49</v>
      </c>
    </row>
    <row r="3154" spans="1:3" x14ac:dyDescent="0.25">
      <c r="A3154" s="183">
        <v>44161</v>
      </c>
      <c r="B3154" s="184">
        <v>109</v>
      </c>
      <c r="C3154" s="184">
        <v>146.47</v>
      </c>
    </row>
    <row r="3155" spans="1:3" x14ac:dyDescent="0.25">
      <c r="A3155" s="183">
        <v>44162</v>
      </c>
      <c r="B3155" s="184">
        <v>109.05</v>
      </c>
      <c r="C3155" s="184">
        <v>146.54</v>
      </c>
    </row>
    <row r="3156" spans="1:3" x14ac:dyDescent="0.25">
      <c r="A3156" s="183">
        <v>44165</v>
      </c>
      <c r="B3156" s="184">
        <v>109.03</v>
      </c>
      <c r="C3156" s="184">
        <v>146.51</v>
      </c>
    </row>
    <row r="3157" spans="1:3" x14ac:dyDescent="0.25">
      <c r="A3157" s="183">
        <v>44166</v>
      </c>
      <c r="B3157" s="184">
        <v>108.79</v>
      </c>
      <c r="C3157" s="184">
        <v>146.23500000000001</v>
      </c>
    </row>
    <row r="3158" spans="1:3" x14ac:dyDescent="0.25">
      <c r="A3158" s="183">
        <v>44167</v>
      </c>
      <c r="B3158" s="184">
        <v>108.55</v>
      </c>
      <c r="C3158" s="184">
        <v>145.97</v>
      </c>
    </row>
    <row r="3159" spans="1:3" x14ac:dyDescent="0.25">
      <c r="A3159" s="183">
        <v>44168</v>
      </c>
      <c r="B3159" s="184">
        <v>108.69</v>
      </c>
      <c r="C3159" s="184">
        <v>146.07</v>
      </c>
    </row>
    <row r="3160" spans="1:3" x14ac:dyDescent="0.25">
      <c r="A3160" s="183">
        <v>44169</v>
      </c>
      <c r="B3160" s="184">
        <v>108.77</v>
      </c>
      <c r="C3160" s="184">
        <v>146.18</v>
      </c>
    </row>
    <row r="3161" spans="1:3" x14ac:dyDescent="0.25">
      <c r="A3161" s="183">
        <v>44172</v>
      </c>
      <c r="B3161" s="184">
        <v>108.97</v>
      </c>
      <c r="C3161" s="184">
        <v>146.4</v>
      </c>
    </row>
    <row r="3162" spans="1:3" x14ac:dyDescent="0.25">
      <c r="A3162" s="183">
        <v>44173</v>
      </c>
      <c r="B3162" s="184">
        <v>109.07</v>
      </c>
      <c r="C3162" s="184">
        <v>146.51</v>
      </c>
    </row>
    <row r="3163" spans="1:3" x14ac:dyDescent="0.25">
      <c r="A3163" s="183">
        <v>44174</v>
      </c>
      <c r="B3163" s="184">
        <v>109.11</v>
      </c>
      <c r="C3163" s="184">
        <v>146.55000000000001</v>
      </c>
    </row>
    <row r="3164" spans="1:3" x14ac:dyDescent="0.25">
      <c r="A3164" s="183">
        <v>44175</v>
      </c>
      <c r="B3164" s="184">
        <v>109.24</v>
      </c>
      <c r="C3164" s="184">
        <v>146.69999999999999</v>
      </c>
    </row>
    <row r="3165" spans="1:3" x14ac:dyDescent="0.25">
      <c r="A3165" s="183">
        <v>44176</v>
      </c>
      <c r="B3165" s="184">
        <v>109.3</v>
      </c>
      <c r="C3165" s="184">
        <v>146.79</v>
      </c>
    </row>
    <row r="3166" spans="1:3" x14ac:dyDescent="0.25">
      <c r="A3166" s="183">
        <v>44179</v>
      </c>
      <c r="B3166" s="184">
        <v>109.27</v>
      </c>
      <c r="C3166" s="184">
        <v>146.74</v>
      </c>
    </row>
    <row r="3167" spans="1:3" x14ac:dyDescent="0.25">
      <c r="A3167" s="183">
        <v>44180</v>
      </c>
      <c r="B3167" s="184">
        <v>109.2</v>
      </c>
      <c r="C3167" s="184">
        <v>146.63999999999999</v>
      </c>
    </row>
    <row r="3168" spans="1:3" x14ac:dyDescent="0.25">
      <c r="A3168" s="183">
        <v>44181</v>
      </c>
      <c r="B3168" s="184">
        <v>108.97</v>
      </c>
      <c r="C3168" s="184">
        <v>146.38</v>
      </c>
    </row>
    <row r="3169" spans="1:3" x14ac:dyDescent="0.25">
      <c r="A3169" s="183">
        <v>44182</v>
      </c>
      <c r="B3169" s="184">
        <v>108.88</v>
      </c>
      <c r="C3169" s="184">
        <v>146.19</v>
      </c>
    </row>
    <row r="3170" spans="1:3" x14ac:dyDescent="0.25">
      <c r="A3170" s="183">
        <v>44183</v>
      </c>
      <c r="B3170" s="184">
        <v>108.7</v>
      </c>
      <c r="C3170" s="184">
        <v>145.99</v>
      </c>
    </row>
    <row r="3171" spans="1:3" x14ac:dyDescent="0.25">
      <c r="A3171" s="183">
        <v>44186</v>
      </c>
      <c r="B3171" s="184">
        <v>109.07</v>
      </c>
      <c r="C3171" s="184">
        <v>146.38999999999999</v>
      </c>
    </row>
    <row r="3172" spans="1:3" x14ac:dyDescent="0.25">
      <c r="A3172" s="183">
        <v>44187</v>
      </c>
      <c r="B3172" s="184">
        <v>108.94</v>
      </c>
      <c r="C3172" s="184">
        <v>146.25</v>
      </c>
    </row>
    <row r="3173" spans="1:3" x14ac:dyDescent="0.25">
      <c r="A3173" s="183">
        <v>44188</v>
      </c>
      <c r="B3173" s="184">
        <v>108.99</v>
      </c>
      <c r="C3173" s="184">
        <v>146.21</v>
      </c>
    </row>
    <row r="3174" spans="1:3" x14ac:dyDescent="0.25">
      <c r="A3174" s="183">
        <v>44193</v>
      </c>
      <c r="B3174" s="184">
        <v>108.58</v>
      </c>
      <c r="C3174" s="184">
        <v>145.72</v>
      </c>
    </row>
    <row r="3175" spans="1:3" x14ac:dyDescent="0.25">
      <c r="A3175" s="183">
        <v>44194</v>
      </c>
      <c r="B3175" s="184">
        <v>108.8</v>
      </c>
      <c r="C3175" s="184">
        <v>145.96</v>
      </c>
    </row>
    <row r="3176" spans="1:3" x14ac:dyDescent="0.25">
      <c r="A3176" s="183">
        <v>44200</v>
      </c>
      <c r="B3176" s="184">
        <v>108.95</v>
      </c>
      <c r="C3176" s="184">
        <v>146.16</v>
      </c>
    </row>
    <row r="3177" spans="1:3" x14ac:dyDescent="0.25">
      <c r="A3177" s="183">
        <v>44201</v>
      </c>
      <c r="B3177" s="184">
        <v>108.89</v>
      </c>
      <c r="C3177" s="184">
        <v>146.11000000000001</v>
      </c>
    </row>
    <row r="3178" spans="1:3" x14ac:dyDescent="0.25">
      <c r="A3178" s="183">
        <v>44202</v>
      </c>
      <c r="B3178" s="184">
        <v>108.57</v>
      </c>
      <c r="C3178" s="184">
        <v>145.69</v>
      </c>
    </row>
    <row r="3179" spans="1:3" x14ac:dyDescent="0.25">
      <c r="A3179" s="183">
        <v>44203</v>
      </c>
      <c r="B3179" s="184">
        <v>108.63</v>
      </c>
      <c r="C3179" s="184">
        <v>145.88999999999999</v>
      </c>
    </row>
    <row r="3180" spans="1:3" x14ac:dyDescent="0.25">
      <c r="A3180" s="183">
        <v>44204</v>
      </c>
      <c r="B3180" s="184">
        <v>108.66</v>
      </c>
      <c r="C3180" s="184">
        <v>145.69999999999999</v>
      </c>
    </row>
    <row r="3181" spans="1:3" x14ac:dyDescent="0.25">
      <c r="A3181" s="183">
        <v>44207</v>
      </c>
      <c r="B3181" s="184">
        <v>108.65</v>
      </c>
      <c r="C3181" s="184">
        <v>145.68</v>
      </c>
    </row>
    <row r="3182" spans="1:3" x14ac:dyDescent="0.25">
      <c r="A3182" s="183">
        <v>44208</v>
      </c>
      <c r="B3182" s="184">
        <v>108.3</v>
      </c>
      <c r="C3182" s="184">
        <v>145.21</v>
      </c>
    </row>
    <row r="3183" spans="1:3" x14ac:dyDescent="0.25">
      <c r="A3183" s="183">
        <v>44209</v>
      </c>
      <c r="B3183" s="184">
        <v>108.39</v>
      </c>
      <c r="C3183" s="184">
        <v>145.27000000000001</v>
      </c>
    </row>
    <row r="3184" spans="1:3" x14ac:dyDescent="0.25">
      <c r="A3184" s="183">
        <v>44210</v>
      </c>
      <c r="B3184" s="184">
        <v>108.63</v>
      </c>
      <c r="C3184" s="184">
        <v>145.47999999999999</v>
      </c>
    </row>
    <row r="3185" spans="1:3" x14ac:dyDescent="0.25">
      <c r="A3185" s="183">
        <v>44211</v>
      </c>
      <c r="B3185" s="184">
        <v>108.72</v>
      </c>
      <c r="C3185" s="184">
        <v>145.58000000000001</v>
      </c>
    </row>
    <row r="3186" spans="1:3" x14ac:dyDescent="0.25">
      <c r="A3186" s="183">
        <v>44214</v>
      </c>
      <c r="B3186" s="184">
        <v>108.73</v>
      </c>
      <c r="C3186" s="184">
        <v>145.59</v>
      </c>
    </row>
    <row r="3187" spans="1:3" x14ac:dyDescent="0.25">
      <c r="A3187" s="183">
        <v>44215</v>
      </c>
      <c r="B3187" s="184">
        <v>108.55</v>
      </c>
      <c r="C3187" s="184">
        <v>145.34</v>
      </c>
    </row>
    <row r="3188" spans="1:3" x14ac:dyDescent="0.25">
      <c r="A3188" s="183">
        <v>44216</v>
      </c>
      <c r="B3188" s="184">
        <v>108.62</v>
      </c>
      <c r="C3188" s="184">
        <v>145.38999999999999</v>
      </c>
    </row>
    <row r="3189" spans="1:3" x14ac:dyDescent="0.25">
      <c r="A3189" s="183">
        <v>44217</v>
      </c>
      <c r="B3189" s="184">
        <v>108.6</v>
      </c>
      <c r="C3189" s="184">
        <v>145.33000000000001</v>
      </c>
    </row>
    <row r="3190" spans="1:3" x14ac:dyDescent="0.25">
      <c r="A3190" s="183">
        <v>44218</v>
      </c>
      <c r="B3190" s="184">
        <v>108.48</v>
      </c>
      <c r="C3190" s="184">
        <v>145.16999999999999</v>
      </c>
    </row>
    <row r="3191" spans="1:3" x14ac:dyDescent="0.25">
      <c r="A3191" s="183">
        <v>44221</v>
      </c>
      <c r="B3191" s="184">
        <v>108.69</v>
      </c>
      <c r="C3191" s="184">
        <v>145.38999999999999</v>
      </c>
    </row>
    <row r="3192" spans="1:3" x14ac:dyDescent="0.25">
      <c r="A3192" s="183">
        <v>44222</v>
      </c>
      <c r="B3192" s="184">
        <v>108.73</v>
      </c>
      <c r="C3192" s="184">
        <v>145.44</v>
      </c>
    </row>
    <row r="3193" spans="1:3" x14ac:dyDescent="0.25">
      <c r="A3193" s="183">
        <v>44223</v>
      </c>
      <c r="B3193" s="184">
        <v>108.7</v>
      </c>
      <c r="C3193" s="184">
        <v>145.37</v>
      </c>
    </row>
    <row r="3194" spans="1:3" x14ac:dyDescent="0.25">
      <c r="A3194" s="183">
        <v>44224</v>
      </c>
      <c r="B3194" s="184">
        <v>108.84</v>
      </c>
      <c r="C3194" s="184">
        <v>145.49</v>
      </c>
    </row>
    <row r="3195" spans="1:3" x14ac:dyDescent="0.25">
      <c r="A3195" s="183">
        <v>44225</v>
      </c>
      <c r="B3195" s="184">
        <v>108.6</v>
      </c>
      <c r="C3195" s="184">
        <v>145.19999999999999</v>
      </c>
    </row>
    <row r="3196" spans="1:3" x14ac:dyDescent="0.25">
      <c r="A3196" s="183">
        <v>44228</v>
      </c>
      <c r="B3196" s="184">
        <v>108.57</v>
      </c>
      <c r="C3196" s="184">
        <v>145.15</v>
      </c>
    </row>
    <row r="3197" spans="1:3" x14ac:dyDescent="0.25">
      <c r="A3197" s="183">
        <v>44229</v>
      </c>
      <c r="B3197" s="184">
        <v>108.44</v>
      </c>
      <c r="C3197" s="184">
        <v>144.99</v>
      </c>
    </row>
    <row r="3198" spans="1:3" x14ac:dyDescent="0.25">
      <c r="A3198" s="183">
        <v>44230</v>
      </c>
      <c r="B3198" s="184">
        <v>108.26</v>
      </c>
      <c r="C3198" s="184">
        <v>144.75</v>
      </c>
    </row>
    <row r="3199" spans="1:3" x14ac:dyDescent="0.25">
      <c r="A3199" s="183">
        <v>44231</v>
      </c>
      <c r="B3199" s="184">
        <v>108.26</v>
      </c>
      <c r="C3199" s="184">
        <v>144.71</v>
      </c>
    </row>
    <row r="3200" spans="1:3" x14ac:dyDescent="0.25">
      <c r="A3200" s="183">
        <v>44232</v>
      </c>
      <c r="B3200" s="184">
        <v>108.17</v>
      </c>
      <c r="C3200" s="184">
        <v>144.59</v>
      </c>
    </row>
    <row r="3201" spans="1:3" x14ac:dyDescent="0.25">
      <c r="A3201" s="183">
        <v>44235</v>
      </c>
      <c r="B3201" s="184">
        <v>108</v>
      </c>
      <c r="C3201" s="184">
        <v>144.4</v>
      </c>
    </row>
    <row r="3202" spans="1:3" x14ac:dyDescent="0.25">
      <c r="A3202" s="183">
        <v>44236</v>
      </c>
      <c r="B3202" s="184">
        <v>108.16</v>
      </c>
      <c r="C3202" s="184">
        <v>144.58000000000001</v>
      </c>
    </row>
    <row r="3203" spans="1:3" x14ac:dyDescent="0.25">
      <c r="A3203" s="183">
        <v>44237</v>
      </c>
      <c r="B3203" s="184">
        <v>108.11</v>
      </c>
      <c r="C3203" s="184">
        <v>144.51</v>
      </c>
    </row>
    <row r="3204" spans="1:3" x14ac:dyDescent="0.25">
      <c r="A3204" s="183">
        <v>44238</v>
      </c>
      <c r="B3204" s="184">
        <v>108.32</v>
      </c>
      <c r="C3204" s="184">
        <v>144.69999999999999</v>
      </c>
    </row>
    <row r="3205" spans="1:3" x14ac:dyDescent="0.25">
      <c r="A3205" s="183">
        <v>44239</v>
      </c>
      <c r="B3205" s="184">
        <v>108.22</v>
      </c>
      <c r="C3205" s="184">
        <v>144.58000000000001</v>
      </c>
    </row>
    <row r="3206" spans="1:3" x14ac:dyDescent="0.25">
      <c r="A3206" s="183">
        <v>44242</v>
      </c>
      <c r="B3206" s="184">
        <v>107.74</v>
      </c>
      <c r="C3206" s="184">
        <v>143.99</v>
      </c>
    </row>
    <row r="3207" spans="1:3" x14ac:dyDescent="0.25">
      <c r="A3207" s="183">
        <v>44243</v>
      </c>
      <c r="B3207" s="184">
        <v>107.7</v>
      </c>
      <c r="C3207" s="184">
        <v>143.9</v>
      </c>
    </row>
    <row r="3208" spans="1:3" x14ac:dyDescent="0.25">
      <c r="A3208" s="183">
        <v>44244</v>
      </c>
      <c r="B3208" s="184">
        <v>107.55</v>
      </c>
      <c r="C3208" s="184">
        <v>143.69999999999999</v>
      </c>
    </row>
    <row r="3209" spans="1:3" x14ac:dyDescent="0.25">
      <c r="A3209" s="183">
        <v>44245</v>
      </c>
      <c r="B3209" s="184">
        <v>107.58</v>
      </c>
      <c r="C3209" s="184">
        <v>143.71</v>
      </c>
    </row>
    <row r="3210" spans="1:3" x14ac:dyDescent="0.25">
      <c r="A3210" s="183">
        <v>44246</v>
      </c>
      <c r="B3210" s="184">
        <v>107.35</v>
      </c>
      <c r="C3210" s="184">
        <v>143.44999999999999</v>
      </c>
    </row>
    <row r="3211" spans="1:3" x14ac:dyDescent="0.25">
      <c r="A3211" s="183">
        <v>44249</v>
      </c>
      <c r="B3211" s="184">
        <v>107.3</v>
      </c>
      <c r="C3211" s="184">
        <v>143.38</v>
      </c>
    </row>
    <row r="3212" spans="1:3" x14ac:dyDescent="0.25">
      <c r="A3212" s="183">
        <v>44250</v>
      </c>
      <c r="B3212" s="184">
        <v>107.24</v>
      </c>
      <c r="C3212" s="184">
        <v>143.26</v>
      </c>
    </row>
    <row r="3213" spans="1:3" x14ac:dyDescent="0.25">
      <c r="A3213" s="183">
        <v>44251</v>
      </c>
      <c r="B3213" s="184">
        <v>107.32</v>
      </c>
      <c r="C3213" s="184">
        <v>143.34</v>
      </c>
    </row>
    <row r="3214" spans="1:3" x14ac:dyDescent="0.25">
      <c r="A3214" s="183">
        <v>44252</v>
      </c>
      <c r="B3214" s="184">
        <v>107.04</v>
      </c>
      <c r="C3214" s="184">
        <v>142.96</v>
      </c>
    </row>
    <row r="3215" spans="1:3" x14ac:dyDescent="0.25">
      <c r="A3215" s="183">
        <v>44253</v>
      </c>
      <c r="B3215" s="184">
        <v>106.85</v>
      </c>
      <c r="C3215" s="184">
        <v>142.75</v>
      </c>
    </row>
    <row r="3216" spans="1:3" x14ac:dyDescent="0.25">
      <c r="A3216" s="183">
        <v>44256</v>
      </c>
      <c r="B3216" s="184">
        <v>107.16</v>
      </c>
      <c r="C3216" s="184">
        <v>143.1</v>
      </c>
    </row>
    <row r="3217" spans="1:3" x14ac:dyDescent="0.25">
      <c r="A3217" s="183">
        <v>44257</v>
      </c>
      <c r="B3217" s="184">
        <v>107.33</v>
      </c>
      <c r="C3217" s="184">
        <v>143.26</v>
      </c>
    </row>
    <row r="3218" spans="1:3" x14ac:dyDescent="0.25">
      <c r="A3218" s="183">
        <v>44258</v>
      </c>
      <c r="B3218" s="184">
        <v>107.36</v>
      </c>
      <c r="C3218" s="184">
        <v>143.29</v>
      </c>
    </row>
    <row r="3219" spans="1:3" x14ac:dyDescent="0.25">
      <c r="A3219" s="183">
        <v>44259</v>
      </c>
      <c r="B3219" s="184">
        <v>107.23</v>
      </c>
      <c r="C3219" s="184">
        <v>143.1</v>
      </c>
    </row>
    <row r="3220" spans="1:3" x14ac:dyDescent="0.25">
      <c r="A3220" s="183">
        <v>44260</v>
      </c>
      <c r="B3220" s="184">
        <v>107.2</v>
      </c>
      <c r="C3220" s="184">
        <v>143.04</v>
      </c>
    </row>
    <row r="3221" spans="1:3" x14ac:dyDescent="0.25">
      <c r="A3221" s="183">
        <v>44263</v>
      </c>
      <c r="B3221" s="184">
        <v>107.13</v>
      </c>
      <c r="C3221" s="184">
        <v>142.97</v>
      </c>
    </row>
    <row r="3222" spans="1:3" x14ac:dyDescent="0.25">
      <c r="A3222" s="183">
        <v>44264</v>
      </c>
      <c r="B3222" s="184">
        <v>107.24</v>
      </c>
      <c r="C3222" s="184">
        <v>143.06</v>
      </c>
    </row>
    <row r="3223" spans="1:3" x14ac:dyDescent="0.25">
      <c r="A3223" s="183">
        <v>44265</v>
      </c>
      <c r="B3223" s="184">
        <v>107.19</v>
      </c>
      <c r="C3223" s="184">
        <v>143.03</v>
      </c>
    </row>
    <row r="3224" spans="1:3" x14ac:dyDescent="0.25">
      <c r="A3224" s="183">
        <v>44266</v>
      </c>
      <c r="B3224" s="184">
        <v>107.29</v>
      </c>
      <c r="C3224" s="184">
        <v>143.06</v>
      </c>
    </row>
    <row r="3225" spans="1:3" x14ac:dyDescent="0.25">
      <c r="A3225" s="183">
        <v>44267</v>
      </c>
      <c r="B3225" s="184">
        <v>107.28</v>
      </c>
      <c r="C3225" s="184">
        <v>143.03</v>
      </c>
    </row>
    <row r="3226" spans="1:3" x14ac:dyDescent="0.25">
      <c r="A3226" s="183">
        <v>44270</v>
      </c>
      <c r="B3226" s="184">
        <v>107.35</v>
      </c>
      <c r="C3226" s="184">
        <v>143.15</v>
      </c>
    </row>
    <row r="3227" spans="1:3" x14ac:dyDescent="0.25">
      <c r="A3227" s="183">
        <v>44271</v>
      </c>
      <c r="B3227" s="184">
        <v>107.49</v>
      </c>
      <c r="C3227" s="184">
        <v>143.29</v>
      </c>
    </row>
    <row r="3228" spans="1:3" x14ac:dyDescent="0.25">
      <c r="A3228" s="183">
        <v>44272</v>
      </c>
      <c r="B3228" s="184">
        <v>107.35</v>
      </c>
      <c r="C3228" s="184">
        <v>143.09</v>
      </c>
    </row>
    <row r="3229" spans="1:3" x14ac:dyDescent="0.25">
      <c r="A3229" s="183">
        <v>44273</v>
      </c>
      <c r="B3229" s="184">
        <v>107.11</v>
      </c>
      <c r="C3229" s="184">
        <v>142.76</v>
      </c>
    </row>
    <row r="3230" spans="1:3" x14ac:dyDescent="0.25">
      <c r="A3230" s="183">
        <v>44274</v>
      </c>
      <c r="B3230" s="184">
        <v>107.34</v>
      </c>
      <c r="C3230" s="184">
        <v>143.01</v>
      </c>
    </row>
    <row r="3231" spans="1:3" x14ac:dyDescent="0.25">
      <c r="A3231" s="183">
        <v>44277</v>
      </c>
      <c r="B3231" s="184">
        <v>107.45</v>
      </c>
      <c r="C3231" s="184">
        <v>143.13</v>
      </c>
    </row>
    <row r="3232" spans="1:3" x14ac:dyDescent="0.25">
      <c r="A3232" s="183">
        <v>44278</v>
      </c>
      <c r="B3232" s="184">
        <v>107.58</v>
      </c>
      <c r="C3232" s="184">
        <v>143.26</v>
      </c>
    </row>
    <row r="3233" spans="1:3" x14ac:dyDescent="0.25">
      <c r="A3233" s="183">
        <v>44279</v>
      </c>
      <c r="B3233" s="184">
        <v>107.69</v>
      </c>
      <c r="C3233" s="184">
        <v>143.37</v>
      </c>
    </row>
    <row r="3234" spans="1:3" x14ac:dyDescent="0.25">
      <c r="A3234" s="183">
        <v>44280</v>
      </c>
      <c r="B3234" s="184">
        <v>107.72</v>
      </c>
      <c r="C3234" s="184">
        <v>143.36000000000001</v>
      </c>
    </row>
    <row r="3235" spans="1:3" x14ac:dyDescent="0.25">
      <c r="A3235" s="183">
        <v>44281</v>
      </c>
      <c r="B3235" s="184">
        <v>107.68</v>
      </c>
      <c r="C3235" s="184">
        <v>143.30000000000001</v>
      </c>
    </row>
    <row r="3236" spans="1:3" x14ac:dyDescent="0.25">
      <c r="A3236" s="183">
        <v>44284</v>
      </c>
      <c r="B3236" s="184">
        <v>107.54</v>
      </c>
      <c r="C3236" s="184">
        <v>143.12</v>
      </c>
    </row>
    <row r="3237" spans="1:3" x14ac:dyDescent="0.25">
      <c r="A3237" s="183">
        <v>44285</v>
      </c>
      <c r="B3237" s="184">
        <v>107.07</v>
      </c>
      <c r="C3237" s="184">
        <v>142.57</v>
      </c>
    </row>
    <row r="3238" spans="1:3" x14ac:dyDescent="0.25">
      <c r="A3238" s="183">
        <v>44286</v>
      </c>
      <c r="B3238" s="184">
        <v>107.1</v>
      </c>
      <c r="C3238" s="184">
        <v>142.52000000000001</v>
      </c>
    </row>
    <row r="3239" spans="1:3" x14ac:dyDescent="0.25">
      <c r="A3239" s="183">
        <v>44287</v>
      </c>
      <c r="B3239" s="184">
        <v>107.26</v>
      </c>
      <c r="C3239" s="184">
        <v>142.69999999999999</v>
      </c>
    </row>
    <row r="3240" spans="1:3" x14ac:dyDescent="0.25">
      <c r="A3240" s="183">
        <v>44292</v>
      </c>
      <c r="B3240" s="184">
        <v>107.28</v>
      </c>
      <c r="C3240" s="184">
        <v>142.71</v>
      </c>
    </row>
    <row r="3241" spans="1:3" x14ac:dyDescent="0.25">
      <c r="A3241" s="183">
        <v>44293</v>
      </c>
      <c r="B3241" s="184">
        <v>107.47</v>
      </c>
      <c r="C3241" s="184">
        <v>142.91999999999999</v>
      </c>
    </row>
    <row r="3242" spans="1:3" x14ac:dyDescent="0.25">
      <c r="A3242" s="183">
        <v>44294</v>
      </c>
      <c r="B3242" s="184">
        <v>107.46</v>
      </c>
      <c r="C3242" s="184">
        <v>142.85</v>
      </c>
    </row>
    <row r="3243" spans="1:3" x14ac:dyDescent="0.25">
      <c r="A3243" s="183">
        <v>44295</v>
      </c>
      <c r="B3243" s="184">
        <v>107.36</v>
      </c>
      <c r="C3243" s="184">
        <v>142.71</v>
      </c>
    </row>
    <row r="3244" spans="1:3" x14ac:dyDescent="0.25">
      <c r="A3244" s="183">
        <v>44298</v>
      </c>
      <c r="B3244" s="184">
        <v>107.38</v>
      </c>
      <c r="C3244" s="184">
        <v>142.72999999999999</v>
      </c>
    </row>
    <row r="3245" spans="1:3" x14ac:dyDescent="0.25">
      <c r="A3245" s="183">
        <v>44299</v>
      </c>
      <c r="B3245" s="184">
        <v>107.14</v>
      </c>
      <c r="C3245" s="184">
        <v>142.44999999999999</v>
      </c>
    </row>
    <row r="3246" spans="1:3" x14ac:dyDescent="0.25">
      <c r="A3246" s="183">
        <v>44300</v>
      </c>
      <c r="B3246" s="184">
        <v>107.2</v>
      </c>
      <c r="C3246" s="184">
        <v>142.51</v>
      </c>
    </row>
    <row r="3247" spans="1:3" x14ac:dyDescent="0.25">
      <c r="A3247" s="183">
        <v>44301</v>
      </c>
      <c r="B3247" s="184">
        <v>107.02</v>
      </c>
      <c r="C3247" s="184">
        <v>142.28</v>
      </c>
    </row>
    <row r="3248" spans="1:3" x14ac:dyDescent="0.25">
      <c r="A3248" s="183">
        <v>44302</v>
      </c>
      <c r="B3248" s="184">
        <v>107.02</v>
      </c>
      <c r="C3248" s="184">
        <v>142.27000000000001</v>
      </c>
    </row>
    <row r="3249" spans="1:3" x14ac:dyDescent="0.25">
      <c r="A3249" s="183">
        <v>44305</v>
      </c>
      <c r="B3249" s="184">
        <v>107.01</v>
      </c>
      <c r="C3249" s="184">
        <v>142.25</v>
      </c>
    </row>
    <row r="3250" spans="1:3" x14ac:dyDescent="0.25">
      <c r="A3250" s="183">
        <v>44306</v>
      </c>
      <c r="B3250" s="184">
        <v>106.74</v>
      </c>
      <c r="C3250" s="184">
        <v>141.9</v>
      </c>
    </row>
    <row r="3251" spans="1:3" x14ac:dyDescent="0.25">
      <c r="A3251" s="183">
        <v>44307</v>
      </c>
      <c r="B3251" s="184">
        <v>106.9</v>
      </c>
      <c r="C3251" s="184">
        <v>142.09</v>
      </c>
    </row>
    <row r="3252" spans="1:3" x14ac:dyDescent="0.25">
      <c r="A3252" s="183">
        <v>44308</v>
      </c>
      <c r="B3252" s="184">
        <v>107.01</v>
      </c>
      <c r="C3252" s="184">
        <v>142.16</v>
      </c>
    </row>
    <row r="3253" spans="1:3" x14ac:dyDescent="0.25">
      <c r="A3253" s="183">
        <v>44309</v>
      </c>
      <c r="B3253" s="184">
        <v>106.98</v>
      </c>
      <c r="C3253" s="184">
        <v>142.11000000000001</v>
      </c>
    </row>
    <row r="3254" spans="1:3" x14ac:dyDescent="0.25">
      <c r="A3254" s="183">
        <v>44312</v>
      </c>
      <c r="B3254" s="184">
        <v>106.92</v>
      </c>
      <c r="C3254" s="184">
        <v>142.03</v>
      </c>
    </row>
    <row r="3255" spans="1:3" x14ac:dyDescent="0.25">
      <c r="A3255" s="183">
        <v>44313</v>
      </c>
      <c r="B3255" s="184">
        <v>106.87</v>
      </c>
      <c r="C3255" s="184">
        <v>141.96</v>
      </c>
    </row>
    <row r="3256" spans="1:3" x14ac:dyDescent="0.25">
      <c r="A3256" s="183">
        <v>44314</v>
      </c>
      <c r="B3256" s="184">
        <v>106.67</v>
      </c>
      <c r="C3256" s="184">
        <v>141.71</v>
      </c>
    </row>
    <row r="3257" spans="1:3" x14ac:dyDescent="0.25">
      <c r="A3257" s="183">
        <v>44315</v>
      </c>
      <c r="B3257" s="184">
        <v>106.69</v>
      </c>
      <c r="C3257" s="184">
        <v>141.69999999999999</v>
      </c>
    </row>
    <row r="3258" spans="1:3" x14ac:dyDescent="0.25">
      <c r="A3258" s="183">
        <v>44316</v>
      </c>
      <c r="B3258" s="184">
        <v>106.61</v>
      </c>
      <c r="C3258" s="184">
        <v>141.59</v>
      </c>
    </row>
    <row r="3259" spans="1:3" x14ac:dyDescent="0.25">
      <c r="A3259" s="183">
        <v>44319</v>
      </c>
      <c r="B3259" s="184">
        <v>106.39</v>
      </c>
      <c r="C3259" s="184">
        <v>141.31</v>
      </c>
    </row>
    <row r="3260" spans="1:3" x14ac:dyDescent="0.25">
      <c r="A3260" s="183">
        <v>44320</v>
      </c>
      <c r="B3260" s="184">
        <v>106.64</v>
      </c>
      <c r="C3260" s="184">
        <v>141.61000000000001</v>
      </c>
    </row>
    <row r="3261" spans="1:3" x14ac:dyDescent="0.25">
      <c r="A3261" s="183">
        <v>44321</v>
      </c>
      <c r="B3261" s="184">
        <v>106.78</v>
      </c>
      <c r="C3261" s="184">
        <v>141.77000000000001</v>
      </c>
    </row>
    <row r="3262" spans="1:3" x14ac:dyDescent="0.25">
      <c r="A3262" s="183">
        <v>44322</v>
      </c>
      <c r="B3262" s="184">
        <v>106.84</v>
      </c>
      <c r="C3262" s="184">
        <v>141.75</v>
      </c>
    </row>
    <row r="3263" spans="1:3" x14ac:dyDescent="0.25">
      <c r="A3263" s="183">
        <v>44323</v>
      </c>
      <c r="B3263" s="184">
        <v>106.71</v>
      </c>
      <c r="C3263" s="184">
        <v>141.62</v>
      </c>
    </row>
    <row r="3264" spans="1:3" x14ac:dyDescent="0.25">
      <c r="A3264" s="183">
        <v>44326</v>
      </c>
      <c r="B3264" s="184">
        <v>106.62</v>
      </c>
      <c r="C3264" s="184">
        <v>141.51</v>
      </c>
    </row>
    <row r="3265" spans="1:3" x14ac:dyDescent="0.25">
      <c r="A3265" s="183">
        <v>44327</v>
      </c>
      <c r="B3265" s="184">
        <v>106.43</v>
      </c>
      <c r="C3265" s="184">
        <v>141.29</v>
      </c>
    </row>
    <row r="3266" spans="1:3" x14ac:dyDescent="0.25">
      <c r="A3266" s="183">
        <v>44328</v>
      </c>
      <c r="B3266" s="184">
        <v>106.39</v>
      </c>
      <c r="C3266" s="184">
        <v>141.22</v>
      </c>
    </row>
    <row r="3267" spans="1:3" x14ac:dyDescent="0.25">
      <c r="A3267" s="183">
        <v>44329</v>
      </c>
      <c r="B3267" s="184">
        <v>105.99</v>
      </c>
      <c r="C3267" s="184">
        <v>140.69999999999999</v>
      </c>
    </row>
    <row r="3268" spans="1:3" x14ac:dyDescent="0.25">
      <c r="A3268" s="183">
        <v>44330</v>
      </c>
      <c r="B3268" s="184">
        <v>106.11</v>
      </c>
      <c r="C3268" s="184">
        <v>140.83000000000001</v>
      </c>
    </row>
    <row r="3269" spans="1:3" x14ac:dyDescent="0.25">
      <c r="A3269" s="183">
        <v>44333</v>
      </c>
      <c r="B3269" s="184">
        <v>106.11</v>
      </c>
      <c r="C3269" s="184">
        <v>140.84</v>
      </c>
    </row>
    <row r="3270" spans="1:3" x14ac:dyDescent="0.25">
      <c r="A3270" s="183">
        <v>44334</v>
      </c>
      <c r="B3270" s="184">
        <v>106.03</v>
      </c>
      <c r="C3270" s="184">
        <v>140.78</v>
      </c>
    </row>
    <row r="3271" spans="1:3" x14ac:dyDescent="0.25">
      <c r="A3271" s="183">
        <v>44335</v>
      </c>
      <c r="B3271" s="184">
        <v>105.88</v>
      </c>
      <c r="C3271" s="184">
        <v>140.63999999999999</v>
      </c>
    </row>
    <row r="3272" spans="1:3" x14ac:dyDescent="0.25">
      <c r="A3272" s="183">
        <v>44336</v>
      </c>
      <c r="B3272" s="184">
        <v>105.91</v>
      </c>
      <c r="C3272" s="184">
        <v>140.66</v>
      </c>
    </row>
    <row r="3273" spans="1:3" x14ac:dyDescent="0.25">
      <c r="A3273" s="183">
        <v>44337</v>
      </c>
      <c r="B3273" s="184">
        <v>106.05</v>
      </c>
      <c r="C3273" s="184">
        <v>140.82</v>
      </c>
    </row>
    <row r="3274" spans="1:3" x14ac:dyDescent="0.25">
      <c r="A3274" s="183">
        <v>44341</v>
      </c>
      <c r="B3274" s="184">
        <v>106.27</v>
      </c>
      <c r="C3274" s="184">
        <v>141.11000000000001</v>
      </c>
    </row>
    <row r="3275" spans="1:3" x14ac:dyDescent="0.25">
      <c r="A3275" s="183">
        <v>44342</v>
      </c>
      <c r="B3275" s="184">
        <v>106.5</v>
      </c>
      <c r="C3275" s="184">
        <v>141.31</v>
      </c>
    </row>
    <row r="3276" spans="1:3" x14ac:dyDescent="0.25">
      <c r="A3276" s="183">
        <v>44343</v>
      </c>
      <c r="B3276" s="184">
        <v>106.56</v>
      </c>
      <c r="C3276" s="184">
        <v>141.31</v>
      </c>
    </row>
    <row r="3277" spans="1:3" x14ac:dyDescent="0.25">
      <c r="A3277" s="183">
        <v>44344</v>
      </c>
      <c r="B3277" s="184">
        <v>106.39</v>
      </c>
      <c r="C3277" s="184">
        <v>141.1</v>
      </c>
    </row>
    <row r="3278" spans="1:3" x14ac:dyDescent="0.25">
      <c r="A3278" s="183">
        <v>44347</v>
      </c>
      <c r="B3278" s="184">
        <v>106.35</v>
      </c>
      <c r="C3278" s="184">
        <v>141.03</v>
      </c>
    </row>
    <row r="3279" spans="1:3" x14ac:dyDescent="0.25">
      <c r="A3279" s="183">
        <v>44348</v>
      </c>
      <c r="B3279" s="184">
        <v>106.46</v>
      </c>
      <c r="C3279" s="184">
        <v>141.15</v>
      </c>
    </row>
    <row r="3280" spans="1:3" x14ac:dyDescent="0.25">
      <c r="A3280" s="183">
        <v>44349</v>
      </c>
      <c r="B3280" s="184">
        <v>106.47</v>
      </c>
      <c r="C3280" s="184">
        <v>141.16</v>
      </c>
    </row>
    <row r="3281" spans="1:3" x14ac:dyDescent="0.25">
      <c r="A3281" s="183">
        <v>44351</v>
      </c>
      <c r="B3281" s="184">
        <v>106.47</v>
      </c>
      <c r="C3281" s="184">
        <v>141.1</v>
      </c>
    </row>
    <row r="3282" spans="1:3" x14ac:dyDescent="0.25">
      <c r="A3282" s="183">
        <v>44354</v>
      </c>
      <c r="B3282" s="184">
        <v>106.58</v>
      </c>
      <c r="C3282" s="184">
        <v>141.19999999999999</v>
      </c>
    </row>
    <row r="3283" spans="1:3" x14ac:dyDescent="0.25">
      <c r="A3283" s="183">
        <v>44355</v>
      </c>
      <c r="B3283" s="184">
        <v>106.53</v>
      </c>
      <c r="C3283" s="184">
        <v>141.19999999999999</v>
      </c>
    </row>
    <row r="3284" spans="1:3" x14ac:dyDescent="0.25">
      <c r="A3284" s="183">
        <v>44356</v>
      </c>
      <c r="B3284" s="184">
        <v>106.71</v>
      </c>
      <c r="C3284" s="184">
        <v>141.51</v>
      </c>
    </row>
    <row r="3285" spans="1:3" x14ac:dyDescent="0.25">
      <c r="A3285" s="183">
        <v>44357</v>
      </c>
      <c r="B3285" s="184">
        <v>106.74</v>
      </c>
      <c r="C3285" s="184">
        <v>141.44999999999999</v>
      </c>
    </row>
    <row r="3286" spans="1:3" x14ac:dyDescent="0.25">
      <c r="A3286" s="183">
        <v>44358</v>
      </c>
      <c r="B3286" s="184">
        <v>107.02</v>
      </c>
      <c r="C3286" s="184">
        <v>141.75</v>
      </c>
    </row>
    <row r="3287" spans="1:3" x14ac:dyDescent="0.25">
      <c r="A3287" s="183">
        <v>44361</v>
      </c>
      <c r="B3287" s="184">
        <v>106.92</v>
      </c>
      <c r="C3287" s="184">
        <v>141.6</v>
      </c>
    </row>
    <row r="3288" spans="1:3" x14ac:dyDescent="0.25">
      <c r="A3288" s="183">
        <v>44362</v>
      </c>
      <c r="B3288" s="184">
        <v>106.87</v>
      </c>
      <c r="C3288" s="184">
        <v>141.57</v>
      </c>
    </row>
    <row r="3289" spans="1:3" x14ac:dyDescent="0.25">
      <c r="A3289" s="183">
        <v>44363</v>
      </c>
      <c r="B3289" s="184">
        <v>106.74</v>
      </c>
      <c r="C3289" s="184">
        <v>141.37</v>
      </c>
    </row>
    <row r="3290" spans="1:3" x14ac:dyDescent="0.25">
      <c r="A3290" s="183">
        <v>44364</v>
      </c>
      <c r="B3290" s="184">
        <v>106.58</v>
      </c>
      <c r="C3290" s="184">
        <v>141.13999999999999</v>
      </c>
    </row>
    <row r="3291" spans="1:3" x14ac:dyDescent="0.25">
      <c r="A3291" s="183">
        <v>44365</v>
      </c>
      <c r="B3291" s="184">
        <v>106.75</v>
      </c>
      <c r="C3291" s="184">
        <v>141.31</v>
      </c>
    </row>
    <row r="3292" spans="1:3" x14ac:dyDescent="0.25">
      <c r="A3292" s="183">
        <v>44368</v>
      </c>
      <c r="B3292" s="184">
        <v>106.67</v>
      </c>
      <c r="C3292" s="184">
        <v>141.21</v>
      </c>
    </row>
    <row r="3293" spans="1:3" x14ac:dyDescent="0.25">
      <c r="A3293" s="183">
        <v>44369</v>
      </c>
      <c r="B3293" s="184">
        <v>106.37</v>
      </c>
      <c r="C3293" s="184">
        <v>140.86000000000001</v>
      </c>
    </row>
    <row r="3294" spans="1:3" x14ac:dyDescent="0.25">
      <c r="A3294" s="183">
        <v>44370</v>
      </c>
      <c r="B3294" s="184">
        <v>106.4</v>
      </c>
      <c r="C3294" s="184">
        <v>140.88999999999999</v>
      </c>
    </row>
    <row r="3295" spans="1:3" x14ac:dyDescent="0.25">
      <c r="A3295" s="183">
        <v>44371</v>
      </c>
      <c r="B3295" s="184">
        <v>106.4</v>
      </c>
      <c r="C3295" s="184">
        <v>140.84</v>
      </c>
    </row>
    <row r="3296" spans="1:3" x14ac:dyDescent="0.25">
      <c r="A3296" s="183">
        <v>44372</v>
      </c>
      <c r="B3296" s="184">
        <v>106.46</v>
      </c>
      <c r="C3296" s="184">
        <v>140.91999999999999</v>
      </c>
    </row>
    <row r="3297" spans="1:3" x14ac:dyDescent="0.25">
      <c r="A3297" s="183">
        <v>44375</v>
      </c>
      <c r="B3297" s="184">
        <v>106.37</v>
      </c>
      <c r="C3297" s="184">
        <v>140.81</v>
      </c>
    </row>
    <row r="3298" spans="1:3" x14ac:dyDescent="0.25">
      <c r="A3298" s="183">
        <v>44376</v>
      </c>
      <c r="B3298" s="184">
        <v>106.465</v>
      </c>
      <c r="C3298" s="184">
        <v>140.9</v>
      </c>
    </row>
    <row r="3299" spans="1:3" x14ac:dyDescent="0.25">
      <c r="A3299" s="183">
        <v>44377</v>
      </c>
      <c r="B3299" s="184">
        <v>106.51</v>
      </c>
      <c r="C3299" s="184">
        <v>140.96</v>
      </c>
    </row>
    <row r="3300" spans="1:3" x14ac:dyDescent="0.25">
      <c r="A3300" s="183">
        <v>44378</v>
      </c>
      <c r="B3300" s="184">
        <v>106.53</v>
      </c>
      <c r="C3300" s="184">
        <v>140.94</v>
      </c>
    </row>
    <row r="3301" spans="1:3" x14ac:dyDescent="0.25">
      <c r="A3301" s="183">
        <v>44379</v>
      </c>
      <c r="B3301" s="184">
        <v>106.71</v>
      </c>
      <c r="C3301" s="184">
        <v>141.13999999999999</v>
      </c>
    </row>
    <row r="3302" spans="1:3" x14ac:dyDescent="0.25">
      <c r="A3302" s="183">
        <v>44382</v>
      </c>
      <c r="B3302" s="184">
        <v>106.68</v>
      </c>
      <c r="C3302" s="184">
        <v>141.09</v>
      </c>
    </row>
    <row r="3303" spans="1:3" x14ac:dyDescent="0.25">
      <c r="A3303" s="183">
        <v>44383</v>
      </c>
      <c r="B3303" s="184">
        <v>106.65</v>
      </c>
      <c r="C3303" s="184">
        <v>141.01</v>
      </c>
    </row>
    <row r="3304" spans="1:3" x14ac:dyDescent="0.25">
      <c r="A3304" s="183">
        <v>44384</v>
      </c>
      <c r="B3304" s="184">
        <v>106.97</v>
      </c>
      <c r="C3304" s="184">
        <v>141.38</v>
      </c>
    </row>
    <row r="3305" spans="1:3" x14ac:dyDescent="0.25">
      <c r="A3305" s="183">
        <v>44385</v>
      </c>
      <c r="B3305" s="184">
        <v>107.31</v>
      </c>
      <c r="C3305" s="184">
        <v>141.72999999999999</v>
      </c>
    </row>
    <row r="3306" spans="1:3" x14ac:dyDescent="0.25">
      <c r="A3306" s="183">
        <v>44386</v>
      </c>
      <c r="B3306" s="184">
        <v>107.18</v>
      </c>
      <c r="C3306" s="184">
        <v>141.55000000000001</v>
      </c>
    </row>
    <row r="3307" spans="1:3" x14ac:dyDescent="0.25">
      <c r="A3307" s="183">
        <v>44389</v>
      </c>
      <c r="B3307" s="184">
        <v>107.13</v>
      </c>
      <c r="C3307" s="184">
        <v>141.53</v>
      </c>
    </row>
    <row r="3308" spans="1:3" x14ac:dyDescent="0.25">
      <c r="A3308" s="183">
        <v>44390</v>
      </c>
      <c r="B3308" s="184">
        <v>107.07</v>
      </c>
      <c r="C3308" s="184">
        <v>141.44</v>
      </c>
    </row>
    <row r="3309" spans="1:3" x14ac:dyDescent="0.25">
      <c r="A3309" s="183">
        <v>44391</v>
      </c>
      <c r="B3309" s="184">
        <v>107.04</v>
      </c>
      <c r="C3309" s="184">
        <v>141.37</v>
      </c>
    </row>
    <row r="3310" spans="1:3" x14ac:dyDescent="0.25">
      <c r="A3310" s="183">
        <v>44392</v>
      </c>
      <c r="B3310" s="184">
        <v>107.28</v>
      </c>
      <c r="C3310" s="184">
        <v>141.62</v>
      </c>
    </row>
    <row r="3311" spans="1:3" x14ac:dyDescent="0.25">
      <c r="A3311" s="183">
        <v>44393</v>
      </c>
      <c r="B3311" s="184">
        <v>107.25</v>
      </c>
      <c r="C3311" s="184">
        <v>141.53</v>
      </c>
    </row>
    <row r="3312" spans="1:3" x14ac:dyDescent="0.25">
      <c r="A3312" s="183">
        <v>44396</v>
      </c>
      <c r="B3312" s="184">
        <v>107.41</v>
      </c>
      <c r="C3312" s="184">
        <v>141.66</v>
      </c>
    </row>
    <row r="3313" spans="1:3" x14ac:dyDescent="0.25">
      <c r="A3313" s="183">
        <v>44397</v>
      </c>
      <c r="B3313" s="184">
        <v>107.65</v>
      </c>
      <c r="C3313" s="184">
        <v>141.86000000000001</v>
      </c>
    </row>
    <row r="3314" spans="1:3" x14ac:dyDescent="0.25">
      <c r="A3314" s="183">
        <v>44398</v>
      </c>
      <c r="B3314" s="184">
        <v>107.62</v>
      </c>
      <c r="C3314" s="184">
        <v>141.79</v>
      </c>
    </row>
    <row r="3315" spans="1:3" x14ac:dyDescent="0.25">
      <c r="A3315" s="183">
        <v>44399</v>
      </c>
      <c r="B3315" s="184">
        <v>107.59</v>
      </c>
      <c r="C3315" s="184">
        <v>141.79</v>
      </c>
    </row>
    <row r="3316" spans="1:3" x14ac:dyDescent="0.25">
      <c r="A3316" s="183">
        <v>44400</v>
      </c>
      <c r="B3316" s="184">
        <v>107.68</v>
      </c>
      <c r="C3316" s="184">
        <v>141.85</v>
      </c>
    </row>
    <row r="3317" spans="1:3" x14ac:dyDescent="0.25">
      <c r="A3317" s="183">
        <v>44403</v>
      </c>
      <c r="B3317" s="184">
        <v>107.86</v>
      </c>
      <c r="C3317" s="184">
        <v>142.05000000000001</v>
      </c>
    </row>
    <row r="3318" spans="1:3" x14ac:dyDescent="0.25">
      <c r="A3318" s="183">
        <v>44404</v>
      </c>
      <c r="B3318" s="184">
        <v>107.88</v>
      </c>
      <c r="C3318" s="184">
        <v>142.08000000000001</v>
      </c>
    </row>
    <row r="3319" spans="1:3" x14ac:dyDescent="0.25">
      <c r="A3319" s="183">
        <v>44405</v>
      </c>
      <c r="B3319" s="184">
        <v>107.92</v>
      </c>
      <c r="C3319" s="184">
        <v>142.12</v>
      </c>
    </row>
    <row r="3320" spans="1:3" x14ac:dyDescent="0.25">
      <c r="A3320" s="183">
        <v>44406</v>
      </c>
      <c r="B3320" s="184">
        <v>107.95</v>
      </c>
      <c r="C3320" s="184">
        <v>142.13</v>
      </c>
    </row>
    <row r="3321" spans="1:3" x14ac:dyDescent="0.25">
      <c r="A3321" s="183">
        <v>44407</v>
      </c>
      <c r="B3321" s="184">
        <v>107.94</v>
      </c>
      <c r="C3321" s="184">
        <v>142.09</v>
      </c>
    </row>
    <row r="3322" spans="1:3" x14ac:dyDescent="0.25">
      <c r="A3322" s="183">
        <v>44410</v>
      </c>
      <c r="B3322" s="184">
        <v>107.96</v>
      </c>
      <c r="C3322" s="184">
        <v>142.1</v>
      </c>
    </row>
    <row r="3323" spans="1:3" x14ac:dyDescent="0.25">
      <c r="A3323" s="183">
        <v>44411</v>
      </c>
      <c r="B3323" s="184">
        <v>108.08</v>
      </c>
      <c r="C3323" s="184">
        <v>142.21</v>
      </c>
    </row>
    <row r="3324" spans="1:3" x14ac:dyDescent="0.25">
      <c r="A3324" s="183">
        <v>44412</v>
      </c>
      <c r="B3324" s="184">
        <v>108.16</v>
      </c>
      <c r="C3324" s="184">
        <v>142.26</v>
      </c>
    </row>
    <row r="3325" spans="1:3" x14ac:dyDescent="0.25">
      <c r="A3325" s="183">
        <v>44413</v>
      </c>
      <c r="B3325" s="184">
        <v>108.23</v>
      </c>
      <c r="C3325" s="184">
        <v>142.28</v>
      </c>
    </row>
    <row r="3326" spans="1:3" x14ac:dyDescent="0.25">
      <c r="A3326" s="183">
        <v>44414</v>
      </c>
      <c r="B3326" s="184">
        <v>108.19</v>
      </c>
      <c r="C3326" s="184">
        <v>142.19999999999999</v>
      </c>
    </row>
    <row r="3327" spans="1:3" x14ac:dyDescent="0.25">
      <c r="A3327" s="183">
        <v>44417</v>
      </c>
      <c r="B3327" s="184">
        <v>108.03</v>
      </c>
      <c r="C3327" s="184">
        <v>141.94999999999999</v>
      </c>
    </row>
    <row r="3328" spans="1:3" x14ac:dyDescent="0.25">
      <c r="A3328" s="183">
        <v>44418</v>
      </c>
      <c r="B3328" s="184">
        <v>107.94</v>
      </c>
      <c r="C3328" s="184">
        <v>141.83000000000001</v>
      </c>
    </row>
    <row r="3329" spans="1:3" x14ac:dyDescent="0.25">
      <c r="A3329" s="183">
        <v>44419</v>
      </c>
      <c r="B3329" s="184">
        <v>107.82</v>
      </c>
      <c r="C3329" s="184">
        <v>141.69</v>
      </c>
    </row>
    <row r="3330" spans="1:3" x14ac:dyDescent="0.25">
      <c r="A3330" s="183">
        <v>44420</v>
      </c>
      <c r="B3330" s="184">
        <v>107.95</v>
      </c>
      <c r="C3330" s="184">
        <v>141.74</v>
      </c>
    </row>
    <row r="3331" spans="1:3" x14ac:dyDescent="0.25">
      <c r="A3331" s="183">
        <v>44421</v>
      </c>
      <c r="B3331" s="184">
        <v>107.91</v>
      </c>
      <c r="C3331" s="184">
        <v>141.66999999999999</v>
      </c>
    </row>
    <row r="3332" spans="1:3" x14ac:dyDescent="0.25">
      <c r="A3332" s="183">
        <v>44424</v>
      </c>
      <c r="B3332" s="184">
        <v>107.94</v>
      </c>
      <c r="C3332" s="184">
        <v>141.68</v>
      </c>
    </row>
    <row r="3333" spans="1:3" x14ac:dyDescent="0.25">
      <c r="A3333" s="183">
        <v>44425</v>
      </c>
      <c r="B3333" s="184">
        <v>108.11</v>
      </c>
      <c r="C3333" s="184">
        <v>141.88</v>
      </c>
    </row>
    <row r="3334" spans="1:3" x14ac:dyDescent="0.25">
      <c r="A3334" s="183">
        <v>44426</v>
      </c>
      <c r="B3334" s="184">
        <v>108.03</v>
      </c>
      <c r="C3334" s="184">
        <v>141.76</v>
      </c>
    </row>
    <row r="3335" spans="1:3" x14ac:dyDescent="0.25">
      <c r="A3335" s="183">
        <v>44427</v>
      </c>
      <c r="B3335" s="184">
        <v>108.09</v>
      </c>
      <c r="C3335" s="184">
        <v>141.79</v>
      </c>
    </row>
    <row r="3336" spans="1:3" x14ac:dyDescent="0.25">
      <c r="A3336" s="183">
        <v>44431</v>
      </c>
      <c r="B3336" s="184">
        <v>107.94</v>
      </c>
      <c r="C3336" s="184">
        <v>141.59</v>
      </c>
    </row>
    <row r="3337" spans="1:3" x14ac:dyDescent="0.25">
      <c r="A3337" s="183">
        <v>44432</v>
      </c>
      <c r="B3337" s="184">
        <v>108.02</v>
      </c>
      <c r="C3337" s="184">
        <v>141.66900000000001</v>
      </c>
    </row>
    <row r="3338" spans="1:3" x14ac:dyDescent="0.25">
      <c r="A3338" s="183">
        <v>44433</v>
      </c>
      <c r="B3338" s="184">
        <v>107.91</v>
      </c>
      <c r="C3338" s="184">
        <v>141.54</v>
      </c>
    </row>
    <row r="3339" spans="1:3" x14ac:dyDescent="0.25">
      <c r="A3339" s="183">
        <v>44434</v>
      </c>
      <c r="B3339" s="184">
        <v>107.62</v>
      </c>
      <c r="C3339" s="184">
        <v>141.16</v>
      </c>
    </row>
    <row r="3340" spans="1:3" x14ac:dyDescent="0.25">
      <c r="A3340" s="183">
        <v>44435</v>
      </c>
      <c r="B3340" s="184">
        <v>107.64</v>
      </c>
      <c r="C3340" s="184">
        <v>141.16</v>
      </c>
    </row>
    <row r="3341" spans="1:3" x14ac:dyDescent="0.25">
      <c r="A3341" s="183">
        <v>44438</v>
      </c>
      <c r="B3341" s="184">
        <v>107.7</v>
      </c>
      <c r="C3341" s="184">
        <v>141.22</v>
      </c>
    </row>
    <row r="3342" spans="1:3" x14ac:dyDescent="0.25">
      <c r="A3342" s="183">
        <v>44439</v>
      </c>
      <c r="B3342" s="184">
        <v>107.71</v>
      </c>
      <c r="C3342" s="184">
        <v>141.22999999999999</v>
      </c>
    </row>
    <row r="3343" spans="1:3" x14ac:dyDescent="0.25">
      <c r="A3343" s="183">
        <v>44440</v>
      </c>
      <c r="B3343" s="184">
        <v>107.42</v>
      </c>
      <c r="C3343" s="184">
        <v>140.88999999999999</v>
      </c>
    </row>
    <row r="3344" spans="1:3" x14ac:dyDescent="0.25">
      <c r="A3344" s="183">
        <v>44441</v>
      </c>
      <c r="B3344" s="184">
        <v>107.48</v>
      </c>
      <c r="C3344" s="184">
        <v>140.91999999999999</v>
      </c>
    </row>
    <row r="3345" spans="1:3" x14ac:dyDescent="0.25">
      <c r="A3345" s="183">
        <v>44442</v>
      </c>
      <c r="B3345" s="184">
        <v>107.49</v>
      </c>
      <c r="C3345" s="184">
        <v>140.93</v>
      </c>
    </row>
    <row r="3346" spans="1:3" x14ac:dyDescent="0.25">
      <c r="A3346" s="183">
        <v>44445</v>
      </c>
      <c r="B3346" s="184">
        <v>107.34</v>
      </c>
      <c r="C3346" s="184">
        <v>140.74</v>
      </c>
    </row>
    <row r="3347" spans="1:3" x14ac:dyDescent="0.25">
      <c r="A3347" s="183">
        <v>44446</v>
      </c>
      <c r="B3347" s="184">
        <v>107.17</v>
      </c>
      <c r="C3347" s="184">
        <v>140.52000000000001</v>
      </c>
    </row>
    <row r="3348" spans="1:3" x14ac:dyDescent="0.25">
      <c r="A3348" s="183">
        <v>44447</v>
      </c>
      <c r="B3348" s="184">
        <v>107.14</v>
      </c>
      <c r="C3348" s="184">
        <v>140.47999999999999</v>
      </c>
    </row>
    <row r="3349" spans="1:3" x14ac:dyDescent="0.25">
      <c r="A3349" s="183">
        <v>44448</v>
      </c>
      <c r="B3349" s="184">
        <v>107.1</v>
      </c>
      <c r="C3349" s="184">
        <v>140.38999999999999</v>
      </c>
    </row>
    <row r="3350" spans="1:3" x14ac:dyDescent="0.25">
      <c r="A3350" s="183">
        <v>44449</v>
      </c>
      <c r="B3350" s="184">
        <v>107.19</v>
      </c>
      <c r="C3350" s="184">
        <v>140.47999999999999</v>
      </c>
    </row>
    <row r="3351" spans="1:3" x14ac:dyDescent="0.25">
      <c r="A3351" s="183">
        <v>44452</v>
      </c>
      <c r="B3351" s="184">
        <v>107.11</v>
      </c>
      <c r="C3351" s="184">
        <v>140.38999999999999</v>
      </c>
    </row>
    <row r="3352" spans="1:3" x14ac:dyDescent="0.25">
      <c r="A3352" s="183">
        <v>44453</v>
      </c>
      <c r="B3352" s="184">
        <v>107.03</v>
      </c>
      <c r="C3352" s="184">
        <v>140.26</v>
      </c>
    </row>
    <row r="3353" spans="1:3" x14ac:dyDescent="0.25">
      <c r="A3353" s="183">
        <v>44454</v>
      </c>
      <c r="B3353" s="184">
        <v>107.13</v>
      </c>
      <c r="C3353" s="184">
        <v>140.35</v>
      </c>
    </row>
    <row r="3354" spans="1:3" x14ac:dyDescent="0.25">
      <c r="A3354" s="183">
        <v>44455</v>
      </c>
      <c r="B3354" s="184">
        <v>106.95</v>
      </c>
      <c r="C3354" s="184">
        <v>140.08000000000001</v>
      </c>
    </row>
    <row r="3355" spans="1:3" x14ac:dyDescent="0.25">
      <c r="A3355" s="183">
        <v>44456</v>
      </c>
      <c r="B3355" s="184">
        <v>106.8</v>
      </c>
      <c r="C3355" s="184">
        <v>139.93</v>
      </c>
    </row>
    <row r="3356" spans="1:3" x14ac:dyDescent="0.25">
      <c r="A3356" s="183">
        <v>44459</v>
      </c>
      <c r="B3356" s="184">
        <v>106.98</v>
      </c>
      <c r="C3356" s="184">
        <v>140.09</v>
      </c>
    </row>
    <row r="3357" spans="1:3" x14ac:dyDescent="0.25">
      <c r="A3357" s="183">
        <v>44460</v>
      </c>
      <c r="B3357" s="184">
        <v>106.97199999999999</v>
      </c>
      <c r="C3357" s="184">
        <v>140.05000000000001</v>
      </c>
    </row>
    <row r="3358" spans="1:3" x14ac:dyDescent="0.25">
      <c r="A3358" s="183">
        <v>44461</v>
      </c>
      <c r="B3358" s="184">
        <v>106.97</v>
      </c>
      <c r="C3358" s="184">
        <v>140.02000000000001</v>
      </c>
    </row>
    <row r="3359" spans="1:3" x14ac:dyDescent="0.25">
      <c r="A3359" s="183">
        <v>44462</v>
      </c>
      <c r="B3359" s="184">
        <v>106.87</v>
      </c>
      <c r="C3359" s="184">
        <v>139.86000000000001</v>
      </c>
    </row>
    <row r="3360" spans="1:3" x14ac:dyDescent="0.25">
      <c r="A3360" s="183">
        <v>44463</v>
      </c>
      <c r="B3360" s="184">
        <v>106.5</v>
      </c>
      <c r="C3360" s="184">
        <v>139.41999999999999</v>
      </c>
    </row>
    <row r="3361" spans="1:3" x14ac:dyDescent="0.25">
      <c r="A3361" s="183">
        <v>44466</v>
      </c>
      <c r="B3361" s="184">
        <v>106.39</v>
      </c>
      <c r="C3361" s="184">
        <v>139.29</v>
      </c>
    </row>
    <row r="3362" spans="1:3" x14ac:dyDescent="0.25">
      <c r="A3362" s="183">
        <v>44467</v>
      </c>
      <c r="B3362" s="184">
        <v>106.25</v>
      </c>
      <c r="C3362" s="184">
        <v>139.1</v>
      </c>
    </row>
    <row r="3363" spans="1:3" x14ac:dyDescent="0.25">
      <c r="A3363" s="183">
        <v>44468</v>
      </c>
      <c r="B3363" s="184">
        <v>106.37</v>
      </c>
      <c r="C3363" s="184">
        <v>139.19</v>
      </c>
    </row>
    <row r="3364" spans="1:3" x14ac:dyDescent="0.25">
      <c r="A3364" s="183">
        <v>44469</v>
      </c>
      <c r="B3364" s="184">
        <v>106.38</v>
      </c>
      <c r="C3364" s="184">
        <v>139.19999999999999</v>
      </c>
    </row>
    <row r="3365" spans="1:3" x14ac:dyDescent="0.25">
      <c r="A3365" s="183">
        <v>44470</v>
      </c>
      <c r="B3365" s="184">
        <v>106.44</v>
      </c>
      <c r="C3365" s="184">
        <v>139.19999999999999</v>
      </c>
    </row>
    <row r="3366" spans="1:3" x14ac:dyDescent="0.25">
      <c r="A3366" s="183">
        <v>44473</v>
      </c>
      <c r="B3366" s="184">
        <v>106.37</v>
      </c>
      <c r="C3366" s="184">
        <v>139.26</v>
      </c>
    </row>
    <row r="3367" spans="1:3" x14ac:dyDescent="0.25">
      <c r="A3367" s="183">
        <v>44474</v>
      </c>
      <c r="B3367" s="184">
        <v>106.47</v>
      </c>
      <c r="C3367" s="184">
        <v>139.37</v>
      </c>
    </row>
    <row r="3368" spans="1:3" x14ac:dyDescent="0.25">
      <c r="A3368" s="183">
        <v>44475</v>
      </c>
      <c r="B3368" s="184">
        <v>106.11</v>
      </c>
      <c r="C3368" s="184">
        <v>138.94</v>
      </c>
    </row>
    <row r="3369" spans="1:3" x14ac:dyDescent="0.25">
      <c r="A3369" s="183">
        <v>44476</v>
      </c>
      <c r="B3369" s="184">
        <v>106.26</v>
      </c>
      <c r="C3369" s="184">
        <v>139.09</v>
      </c>
    </row>
    <row r="3370" spans="1:3" x14ac:dyDescent="0.25">
      <c r="A3370" s="183">
        <v>44477</v>
      </c>
      <c r="B3370" s="184">
        <v>106.07</v>
      </c>
      <c r="C3370" s="184">
        <v>138.85</v>
      </c>
    </row>
    <row r="3371" spans="1:3" x14ac:dyDescent="0.25">
      <c r="A3371" s="183">
        <v>44480</v>
      </c>
      <c r="B3371" s="184">
        <v>105.95</v>
      </c>
      <c r="C3371" s="184">
        <v>138.69</v>
      </c>
    </row>
    <row r="3372" spans="1:3" x14ac:dyDescent="0.25">
      <c r="A3372" s="183">
        <v>44481</v>
      </c>
      <c r="B3372" s="184">
        <v>105.92</v>
      </c>
      <c r="C3372" s="184">
        <v>138.66</v>
      </c>
    </row>
    <row r="3373" spans="1:3" x14ac:dyDescent="0.25">
      <c r="A3373" s="183">
        <v>44482</v>
      </c>
      <c r="B3373" s="184">
        <v>105.8</v>
      </c>
      <c r="C3373" s="184">
        <v>138.49</v>
      </c>
    </row>
    <row r="3374" spans="1:3" x14ac:dyDescent="0.25">
      <c r="A3374" s="183">
        <v>44483</v>
      </c>
      <c r="B3374" s="184">
        <v>105.86</v>
      </c>
      <c r="C3374" s="184">
        <v>138.52000000000001</v>
      </c>
    </row>
    <row r="3375" spans="1:3" x14ac:dyDescent="0.25">
      <c r="A3375" s="183">
        <v>44484</v>
      </c>
      <c r="B3375" s="184">
        <v>106.06</v>
      </c>
      <c r="C3375" s="184">
        <v>138.74</v>
      </c>
    </row>
    <row r="3376" spans="1:3" x14ac:dyDescent="0.25">
      <c r="A3376" s="183">
        <v>44487</v>
      </c>
      <c r="B3376" s="184">
        <v>105.67</v>
      </c>
      <c r="C3376" s="184">
        <v>138.24</v>
      </c>
    </row>
    <row r="3377" spans="1:3" x14ac:dyDescent="0.25">
      <c r="A3377" s="183">
        <v>44488</v>
      </c>
      <c r="B3377" s="184">
        <v>105.76</v>
      </c>
      <c r="C3377" s="184">
        <v>138.34</v>
      </c>
    </row>
    <row r="3378" spans="1:3" x14ac:dyDescent="0.25">
      <c r="A3378" s="183">
        <v>44489</v>
      </c>
      <c r="B3378" s="184">
        <v>105.61</v>
      </c>
      <c r="C3378" s="184">
        <v>138.13999999999999</v>
      </c>
    </row>
    <row r="3379" spans="1:3" x14ac:dyDescent="0.25">
      <c r="A3379" s="183">
        <v>44490</v>
      </c>
      <c r="B3379" s="184">
        <v>105.65</v>
      </c>
      <c r="C3379" s="184">
        <v>138.15</v>
      </c>
    </row>
    <row r="3380" spans="1:3" x14ac:dyDescent="0.25">
      <c r="A3380" s="183">
        <v>44491</v>
      </c>
      <c r="B3380" s="184">
        <v>105.27</v>
      </c>
      <c r="C3380" s="184">
        <v>137.68</v>
      </c>
    </row>
    <row r="3381" spans="1:3" x14ac:dyDescent="0.25">
      <c r="A3381" s="183">
        <v>44494</v>
      </c>
      <c r="B3381" s="184">
        <v>105.44</v>
      </c>
      <c r="C3381" s="184">
        <v>137.88999999999999</v>
      </c>
    </row>
    <row r="3382" spans="1:3" x14ac:dyDescent="0.25">
      <c r="A3382" s="183">
        <v>44495</v>
      </c>
      <c r="B3382" s="184">
        <v>105.66</v>
      </c>
      <c r="C3382" s="184">
        <v>138.11000000000001</v>
      </c>
    </row>
    <row r="3383" spans="1:3" x14ac:dyDescent="0.25">
      <c r="A3383" s="183">
        <v>44496</v>
      </c>
      <c r="B3383" s="184">
        <v>105.7</v>
      </c>
      <c r="C3383" s="184">
        <v>138.16999999999999</v>
      </c>
    </row>
    <row r="3384" spans="1:3" x14ac:dyDescent="0.25">
      <c r="A3384" s="183">
        <v>44497</v>
      </c>
      <c r="B3384" s="184">
        <v>105.68</v>
      </c>
      <c r="C3384" s="184">
        <v>138.1</v>
      </c>
    </row>
    <row r="3385" spans="1:3" x14ac:dyDescent="0.25">
      <c r="A3385" s="183">
        <v>44498</v>
      </c>
      <c r="B3385" s="184">
        <v>105.32</v>
      </c>
      <c r="C3385" s="184">
        <v>137.74</v>
      </c>
    </row>
    <row r="3386" spans="1:3" x14ac:dyDescent="0.25">
      <c r="A3386" s="183">
        <v>44501</v>
      </c>
      <c r="B3386" s="184">
        <v>105.25</v>
      </c>
      <c r="C3386" s="184">
        <v>137.66</v>
      </c>
    </row>
    <row r="3387" spans="1:3" x14ac:dyDescent="0.25">
      <c r="A3387" s="183">
        <v>44502</v>
      </c>
      <c r="B3387" s="184">
        <v>105.68</v>
      </c>
      <c r="C3387" s="184">
        <v>138.22</v>
      </c>
    </row>
    <row r="3388" spans="1:3" x14ac:dyDescent="0.25">
      <c r="A3388" s="183">
        <v>44503</v>
      </c>
      <c r="B3388" s="184">
        <v>106.01</v>
      </c>
      <c r="C3388" s="184">
        <v>138.619</v>
      </c>
    </row>
    <row r="3389" spans="1:3" x14ac:dyDescent="0.25">
      <c r="A3389" s="183">
        <v>44504</v>
      </c>
      <c r="B3389" s="184">
        <v>106</v>
      </c>
      <c r="C3389" s="184">
        <v>138.57</v>
      </c>
    </row>
    <row r="3390" spans="1:3" x14ac:dyDescent="0.25">
      <c r="A3390" s="183">
        <v>44505</v>
      </c>
      <c r="B3390" s="184">
        <v>106.44</v>
      </c>
      <c r="C3390" s="184">
        <v>138.94999999999999</v>
      </c>
    </row>
    <row r="3391" spans="1:3" x14ac:dyDescent="0.25">
      <c r="A3391" s="183">
        <v>44508</v>
      </c>
      <c r="B3391" s="184">
        <v>106.54</v>
      </c>
      <c r="C3391" s="184">
        <v>139.08000000000001</v>
      </c>
    </row>
    <row r="3392" spans="1:3" x14ac:dyDescent="0.25">
      <c r="A3392" s="183">
        <v>44509</v>
      </c>
      <c r="B3392" s="184">
        <v>106.49</v>
      </c>
      <c r="C3392" s="184">
        <v>138.99</v>
      </c>
    </row>
    <row r="3393" spans="1:3" x14ac:dyDescent="0.25">
      <c r="A3393" s="183">
        <v>44510</v>
      </c>
      <c r="B3393" s="184">
        <v>106.64</v>
      </c>
      <c r="C3393" s="184">
        <v>139.16999999999999</v>
      </c>
    </row>
    <row r="3394" spans="1:3" x14ac:dyDescent="0.25">
      <c r="A3394" s="183">
        <v>44511</v>
      </c>
      <c r="B3394" s="184">
        <v>106.38</v>
      </c>
      <c r="C3394" s="184">
        <v>138.80000000000001</v>
      </c>
    </row>
    <row r="3395" spans="1:3" x14ac:dyDescent="0.25">
      <c r="A3395" s="183">
        <v>44512</v>
      </c>
      <c r="B3395" s="184">
        <v>106.35</v>
      </c>
      <c r="C3395" s="184">
        <v>138.77000000000001</v>
      </c>
    </row>
    <row r="3396" spans="1:3" x14ac:dyDescent="0.25">
      <c r="A3396" s="183">
        <v>44515</v>
      </c>
      <c r="B3396" s="184">
        <v>106.6</v>
      </c>
      <c r="C3396" s="184">
        <v>139.03</v>
      </c>
    </row>
    <row r="3397" spans="1:3" x14ac:dyDescent="0.25">
      <c r="A3397" s="183">
        <v>44516</v>
      </c>
      <c r="B3397" s="184">
        <v>106.26</v>
      </c>
      <c r="C3397" s="184">
        <v>138.65</v>
      </c>
    </row>
    <row r="3398" spans="1:3" x14ac:dyDescent="0.25">
      <c r="A3398" s="183">
        <v>44517</v>
      </c>
      <c r="B3398" s="184">
        <v>106.41</v>
      </c>
      <c r="C3398" s="184">
        <v>138.82</v>
      </c>
    </row>
    <row r="3399" spans="1:3" x14ac:dyDescent="0.25">
      <c r="A3399" s="183">
        <v>44518</v>
      </c>
      <c r="B3399" s="184">
        <v>106.39</v>
      </c>
      <c r="C3399" s="184">
        <v>138.74</v>
      </c>
    </row>
    <row r="3400" spans="1:3" x14ac:dyDescent="0.25">
      <c r="A3400" s="183">
        <v>44519</v>
      </c>
      <c r="B3400" s="184">
        <v>106.82</v>
      </c>
      <c r="C3400" s="184">
        <v>139.26</v>
      </c>
    </row>
    <row r="3401" spans="1:3" x14ac:dyDescent="0.25">
      <c r="A3401" s="183">
        <v>44522</v>
      </c>
      <c r="B3401" s="184">
        <v>106.84</v>
      </c>
      <c r="C3401" s="184">
        <v>139.34</v>
      </c>
    </row>
    <row r="3402" spans="1:3" x14ac:dyDescent="0.25">
      <c r="A3402" s="183">
        <v>44523</v>
      </c>
      <c r="B3402" s="184">
        <v>106.37</v>
      </c>
      <c r="C3402" s="184">
        <v>138.72999999999999</v>
      </c>
    </row>
    <row r="3403" spans="1:3" x14ac:dyDescent="0.25">
      <c r="A3403" s="183">
        <v>44524</v>
      </c>
      <c r="B3403" s="184">
        <v>106.4</v>
      </c>
      <c r="C3403" s="184">
        <v>138.76</v>
      </c>
    </row>
    <row r="3404" spans="1:3" x14ac:dyDescent="0.25">
      <c r="A3404" s="183">
        <v>44525</v>
      </c>
      <c r="B3404" s="184">
        <v>106.32</v>
      </c>
      <c r="C3404" s="184">
        <v>138.77000000000001</v>
      </c>
    </row>
    <row r="3405" spans="1:3" x14ac:dyDescent="0.25">
      <c r="A3405" s="183">
        <v>44526</v>
      </c>
      <c r="B3405" s="184">
        <v>106.78</v>
      </c>
      <c r="C3405" s="184">
        <v>139.25</v>
      </c>
    </row>
    <row r="3406" spans="1:3" x14ac:dyDescent="0.25">
      <c r="A3406" s="183">
        <v>44529</v>
      </c>
      <c r="B3406" s="184">
        <v>106.74</v>
      </c>
      <c r="C3406" s="184">
        <v>139.13</v>
      </c>
    </row>
    <row r="3407" spans="1:3" x14ac:dyDescent="0.25">
      <c r="A3407" s="183">
        <v>44530</v>
      </c>
      <c r="B3407" s="184">
        <v>106.91</v>
      </c>
      <c r="C3407" s="184">
        <v>139.38</v>
      </c>
    </row>
    <row r="3408" spans="1:3" x14ac:dyDescent="0.25">
      <c r="A3408" s="183">
        <v>44531</v>
      </c>
      <c r="B3408" s="184">
        <v>106.55</v>
      </c>
      <c r="C3408" s="184">
        <v>138.91</v>
      </c>
    </row>
    <row r="3409" spans="1:3" x14ac:dyDescent="0.25">
      <c r="A3409" s="183">
        <v>44532</v>
      </c>
      <c r="B3409" s="184">
        <v>106.7</v>
      </c>
      <c r="C3409" s="184">
        <v>139</v>
      </c>
    </row>
    <row r="3410" spans="1:3" x14ac:dyDescent="0.25">
      <c r="A3410" s="183">
        <v>44533</v>
      </c>
      <c r="B3410" s="184">
        <v>106.75</v>
      </c>
      <c r="C3410" s="184">
        <v>139.08000000000001</v>
      </c>
    </row>
    <row r="3411" spans="1:3" x14ac:dyDescent="0.25">
      <c r="A3411" s="183">
        <v>44536</v>
      </c>
      <c r="B3411" s="184">
        <v>106.77</v>
      </c>
      <c r="C3411" s="184">
        <v>138.93</v>
      </c>
    </row>
    <row r="3412" spans="1:3" x14ac:dyDescent="0.25">
      <c r="A3412" s="183">
        <v>44537</v>
      </c>
      <c r="B3412" s="184">
        <v>106.65</v>
      </c>
      <c r="C3412" s="184">
        <v>138.91</v>
      </c>
    </row>
    <row r="3413" spans="1:3" x14ac:dyDescent="0.25">
      <c r="A3413" s="183">
        <v>44538</v>
      </c>
      <c r="B3413" s="184">
        <v>106.75</v>
      </c>
      <c r="C3413" s="184">
        <v>138.99</v>
      </c>
    </row>
    <row r="3414" spans="1:3" x14ac:dyDescent="0.25">
      <c r="A3414" s="183">
        <v>44539</v>
      </c>
      <c r="B3414" s="184">
        <v>106.51</v>
      </c>
      <c r="C3414" s="184">
        <v>138.68</v>
      </c>
    </row>
    <row r="3415" spans="1:3" x14ac:dyDescent="0.25">
      <c r="A3415" s="183">
        <v>44540</v>
      </c>
      <c r="B3415" s="184">
        <v>106.52</v>
      </c>
      <c r="C3415" s="184">
        <v>138.66999999999999</v>
      </c>
    </row>
    <row r="3416" spans="1:3" x14ac:dyDescent="0.25">
      <c r="A3416" s="183">
        <v>44543</v>
      </c>
      <c r="B3416" s="184">
        <v>106.64</v>
      </c>
      <c r="C3416" s="184">
        <v>138.81</v>
      </c>
    </row>
    <row r="3417" spans="1:3" x14ac:dyDescent="0.25">
      <c r="A3417" s="183">
        <v>44544</v>
      </c>
      <c r="B3417" s="184">
        <v>106.65</v>
      </c>
      <c r="C3417" s="184">
        <v>138.80000000000001</v>
      </c>
    </row>
    <row r="3418" spans="1:3" x14ac:dyDescent="0.25">
      <c r="A3418" s="183">
        <v>44545</v>
      </c>
      <c r="B3418" s="184">
        <v>106.66</v>
      </c>
      <c r="C3418" s="184">
        <v>138.79</v>
      </c>
    </row>
    <row r="3419" spans="1:3" x14ac:dyDescent="0.25">
      <c r="A3419" s="183">
        <v>44546</v>
      </c>
      <c r="B3419" s="184">
        <v>106.58</v>
      </c>
      <c r="C3419" s="184">
        <v>138.62</v>
      </c>
    </row>
    <row r="3420" spans="1:3" x14ac:dyDescent="0.25">
      <c r="A3420" s="183">
        <v>44547</v>
      </c>
      <c r="B3420" s="184">
        <v>106.57</v>
      </c>
      <c r="C3420" s="184">
        <v>138.6</v>
      </c>
    </row>
    <row r="3421" spans="1:3" x14ac:dyDescent="0.25">
      <c r="A3421" s="183">
        <v>44550</v>
      </c>
      <c r="B3421" s="184">
        <v>106.88</v>
      </c>
      <c r="C3421" s="184">
        <v>138.99</v>
      </c>
    </row>
    <row r="3422" spans="1:3" x14ac:dyDescent="0.25">
      <c r="A3422" s="183">
        <v>44551</v>
      </c>
      <c r="B3422" s="184">
        <v>106.69</v>
      </c>
      <c r="C3422" s="184">
        <v>138.72</v>
      </c>
    </row>
    <row r="3423" spans="1:3" x14ac:dyDescent="0.25">
      <c r="A3423" s="183">
        <v>44552</v>
      </c>
      <c r="B3423" s="184">
        <v>106.27</v>
      </c>
      <c r="C3423" s="184">
        <v>138.19999999999999</v>
      </c>
    </row>
    <row r="3424" spans="1:3" x14ac:dyDescent="0.25">
      <c r="A3424" s="183">
        <v>44553</v>
      </c>
      <c r="B3424" s="184">
        <v>106.16</v>
      </c>
      <c r="C3424" s="184">
        <v>138.04</v>
      </c>
    </row>
    <row r="3425" spans="1:3" x14ac:dyDescent="0.25">
      <c r="A3425" s="183">
        <v>44557</v>
      </c>
      <c r="B3425" s="184">
        <v>105.95</v>
      </c>
      <c r="C3425" s="184">
        <v>137.75</v>
      </c>
    </row>
    <row r="3426" spans="1:3" x14ac:dyDescent="0.25">
      <c r="A3426" s="183">
        <v>44558</v>
      </c>
      <c r="B3426" s="184">
        <v>105.9</v>
      </c>
      <c r="C3426" s="184">
        <v>137.72</v>
      </c>
    </row>
    <row r="3427" spans="1:3" x14ac:dyDescent="0.25">
      <c r="A3427" s="183">
        <v>44559</v>
      </c>
      <c r="B3427" s="184">
        <v>105.88</v>
      </c>
      <c r="C3427" s="184">
        <v>137.68</v>
      </c>
    </row>
    <row r="3428" spans="1:3" x14ac:dyDescent="0.25">
      <c r="A3428" s="183">
        <v>44560</v>
      </c>
      <c r="B3428" s="184">
        <v>105.76</v>
      </c>
      <c r="C3428" s="184">
        <v>137.52000000000001</v>
      </c>
    </row>
    <row r="3429" spans="1:3" x14ac:dyDescent="0.25">
      <c r="A3429" s="183">
        <v>44564</v>
      </c>
      <c r="B3429" s="184">
        <v>105.57</v>
      </c>
      <c r="C3429" s="184">
        <v>137.25</v>
      </c>
    </row>
    <row r="3430" spans="1:3" x14ac:dyDescent="0.25">
      <c r="A3430" s="183">
        <v>44565</v>
      </c>
      <c r="B3430" s="184">
        <v>105.37</v>
      </c>
      <c r="C3430" s="184">
        <v>136.93</v>
      </c>
    </row>
    <row r="3431" spans="1:3" x14ac:dyDescent="0.25">
      <c r="A3431" s="183">
        <v>44566</v>
      </c>
      <c r="B3431" s="184">
        <v>105.36</v>
      </c>
      <c r="C3431" s="184">
        <v>136.87</v>
      </c>
    </row>
    <row r="3432" spans="1:3" x14ac:dyDescent="0.25">
      <c r="A3432" s="183">
        <v>44567</v>
      </c>
      <c r="B3432" s="184">
        <v>105.1</v>
      </c>
      <c r="C3432" s="184">
        <v>136.58000000000001</v>
      </c>
    </row>
    <row r="3433" spans="1:3" x14ac:dyDescent="0.25">
      <c r="A3433" s="183">
        <v>44568</v>
      </c>
      <c r="B3433" s="184">
        <v>105.12</v>
      </c>
      <c r="C3433" s="184">
        <v>136.6</v>
      </c>
    </row>
    <row r="3434" spans="1:3" x14ac:dyDescent="0.25">
      <c r="A3434" s="183">
        <v>44571</v>
      </c>
      <c r="B3434" s="184">
        <v>104.95</v>
      </c>
      <c r="C3434" s="184">
        <v>136.32</v>
      </c>
    </row>
    <row r="3435" spans="1:3" x14ac:dyDescent="0.25">
      <c r="A3435" s="183">
        <v>44572</v>
      </c>
      <c r="B3435" s="184">
        <v>105</v>
      </c>
      <c r="C3435" s="184">
        <v>136.34</v>
      </c>
    </row>
    <row r="3436" spans="1:3" x14ac:dyDescent="0.25">
      <c r="A3436" s="183">
        <v>44573</v>
      </c>
      <c r="B3436" s="184">
        <v>104.95</v>
      </c>
      <c r="C3436" s="184">
        <v>136.24</v>
      </c>
    </row>
    <row r="3437" spans="1:3" x14ac:dyDescent="0.25">
      <c r="A3437" s="183">
        <v>44574</v>
      </c>
      <c r="B3437" s="184">
        <v>104.92</v>
      </c>
      <c r="C3437" s="184">
        <v>136.16999999999999</v>
      </c>
    </row>
    <row r="3438" spans="1:3" x14ac:dyDescent="0.25">
      <c r="A3438" s="183">
        <v>44575</v>
      </c>
      <c r="B3438" s="184">
        <v>105.06</v>
      </c>
      <c r="C3438" s="184">
        <v>136.31</v>
      </c>
    </row>
    <row r="3439" spans="1:3" x14ac:dyDescent="0.25">
      <c r="A3439" s="183">
        <v>44578</v>
      </c>
      <c r="B3439" s="184">
        <v>104.85</v>
      </c>
      <c r="C3439" s="184">
        <v>136</v>
      </c>
    </row>
    <row r="3440" spans="1:3" x14ac:dyDescent="0.25">
      <c r="A3440" s="183">
        <v>44579</v>
      </c>
      <c r="B3440" s="184">
        <v>104.72</v>
      </c>
      <c r="C3440" s="184">
        <v>135.88</v>
      </c>
    </row>
    <row r="3441" spans="1:3" x14ac:dyDescent="0.25">
      <c r="A3441" s="183">
        <v>44580</v>
      </c>
      <c r="B3441" s="184">
        <v>104.65</v>
      </c>
      <c r="C3441" s="184">
        <v>135.91</v>
      </c>
    </row>
    <row r="3442" spans="1:3" x14ac:dyDescent="0.25">
      <c r="A3442" s="183">
        <v>44581</v>
      </c>
      <c r="B3442" s="184">
        <v>104.8</v>
      </c>
      <c r="C3442" s="184">
        <v>136</v>
      </c>
    </row>
    <row r="3443" spans="1:3" x14ac:dyDescent="0.25">
      <c r="A3443" s="183">
        <v>44582</v>
      </c>
      <c r="B3443" s="184">
        <v>104.97</v>
      </c>
      <c r="C3443" s="184">
        <v>136.19999999999999</v>
      </c>
    </row>
    <row r="3444" spans="1:3" x14ac:dyDescent="0.25">
      <c r="A3444" s="183">
        <v>44585</v>
      </c>
      <c r="B3444" s="184">
        <v>105.17</v>
      </c>
      <c r="C3444" s="184">
        <v>136.46</v>
      </c>
    </row>
    <row r="3445" spans="1:3" x14ac:dyDescent="0.25">
      <c r="A3445" s="183">
        <v>44586</v>
      </c>
      <c r="B3445" s="184">
        <v>105.13</v>
      </c>
      <c r="C3445" s="184">
        <v>136.47999999999999</v>
      </c>
    </row>
    <row r="3446" spans="1:3" x14ac:dyDescent="0.25">
      <c r="A3446" s="183">
        <v>44587</v>
      </c>
      <c r="B3446" s="184">
        <v>105.15</v>
      </c>
      <c r="C3446" s="184">
        <v>136.46</v>
      </c>
    </row>
    <row r="3447" spans="1:3" x14ac:dyDescent="0.25">
      <c r="A3447" s="183">
        <v>44588</v>
      </c>
      <c r="B3447" s="184">
        <v>104.9</v>
      </c>
      <c r="C3447" s="184">
        <v>136.1</v>
      </c>
    </row>
    <row r="3448" spans="1:3" x14ac:dyDescent="0.25">
      <c r="A3448" s="183">
        <v>44589</v>
      </c>
      <c r="B3448" s="184">
        <v>104.83</v>
      </c>
      <c r="C3448" s="184">
        <v>135.99</v>
      </c>
    </row>
    <row r="3449" spans="1:3" x14ac:dyDescent="0.25">
      <c r="A3449" s="183">
        <v>44592</v>
      </c>
      <c r="B3449" s="184">
        <v>104.57</v>
      </c>
      <c r="C3449" s="184">
        <v>135.65</v>
      </c>
    </row>
    <row r="3450" spans="1:3" x14ac:dyDescent="0.25">
      <c r="A3450" s="183">
        <v>44593</v>
      </c>
      <c r="B3450" s="184">
        <v>104.47</v>
      </c>
      <c r="C3450" s="184">
        <v>135.5</v>
      </c>
    </row>
    <row r="3451" spans="1:3" x14ac:dyDescent="0.25">
      <c r="A3451" s="183">
        <v>44594</v>
      </c>
      <c r="B3451" s="184">
        <v>104.23</v>
      </c>
      <c r="C3451" s="184">
        <v>135.19999999999999</v>
      </c>
    </row>
    <row r="3452" spans="1:3" x14ac:dyDescent="0.25">
      <c r="A3452" s="183">
        <v>44595</v>
      </c>
      <c r="B3452" s="184">
        <v>104.1</v>
      </c>
      <c r="C3452" s="184">
        <v>135</v>
      </c>
    </row>
    <row r="3453" spans="1:3" x14ac:dyDescent="0.25">
      <c r="A3453" s="183">
        <v>44596</v>
      </c>
      <c r="B3453" s="184">
        <v>103.02</v>
      </c>
      <c r="C3453" s="184">
        <v>133.75</v>
      </c>
    </row>
    <row r="3454" spans="1:3" x14ac:dyDescent="0.25">
      <c r="A3454" s="183">
        <v>44599</v>
      </c>
      <c r="B3454" s="184">
        <v>102.53</v>
      </c>
      <c r="C3454" s="184">
        <v>133.16999999999999</v>
      </c>
    </row>
    <row r="3455" spans="1:3" x14ac:dyDescent="0.25">
      <c r="A3455" s="183">
        <v>44600</v>
      </c>
      <c r="B3455" s="184">
        <v>102.69</v>
      </c>
      <c r="C3455" s="184">
        <v>133.5</v>
      </c>
    </row>
    <row r="3456" spans="1:3" x14ac:dyDescent="0.25">
      <c r="A3456" s="183">
        <v>44601</v>
      </c>
      <c r="B3456" s="184">
        <v>102.67</v>
      </c>
      <c r="C3456" s="184">
        <v>133.54</v>
      </c>
    </row>
    <row r="3457" spans="1:3" x14ac:dyDescent="0.25">
      <c r="A3457" s="183">
        <v>44602</v>
      </c>
      <c r="B3457" s="184">
        <v>102.53</v>
      </c>
      <c r="C3457" s="184">
        <v>133.30000000000001</v>
      </c>
    </row>
    <row r="3458" spans="1:3" x14ac:dyDescent="0.25">
      <c r="A3458" s="183">
        <v>44603</v>
      </c>
      <c r="B3458" s="184">
        <v>102.4</v>
      </c>
      <c r="C3458" s="184">
        <v>133</v>
      </c>
    </row>
    <row r="3459" spans="1:3" x14ac:dyDescent="0.25">
      <c r="A3459" s="183">
        <v>44606</v>
      </c>
      <c r="B3459" s="184">
        <v>102.95</v>
      </c>
      <c r="C3459" s="184">
        <v>133.68</v>
      </c>
    </row>
    <row r="3460" spans="1:3" x14ac:dyDescent="0.25">
      <c r="A3460" s="183">
        <v>44607</v>
      </c>
      <c r="B3460" s="184">
        <v>102.54</v>
      </c>
      <c r="C3460" s="184">
        <v>133.18</v>
      </c>
    </row>
    <row r="3461" spans="1:3" x14ac:dyDescent="0.25">
      <c r="A3461" s="183">
        <v>44608</v>
      </c>
      <c r="B3461" s="184">
        <v>102.47</v>
      </c>
      <c r="C3461" s="184">
        <v>133.08000000000001</v>
      </c>
    </row>
    <row r="3462" spans="1:3" x14ac:dyDescent="0.25">
      <c r="A3462" s="183">
        <v>44609</v>
      </c>
      <c r="B3462" s="184">
        <v>102.65</v>
      </c>
      <c r="C3462" s="184">
        <v>133.25</v>
      </c>
    </row>
    <row r="3463" spans="1:3" x14ac:dyDescent="0.25">
      <c r="A3463" s="183">
        <v>44610</v>
      </c>
      <c r="B3463" s="184">
        <v>103</v>
      </c>
      <c r="C3463" s="184">
        <v>133.65</v>
      </c>
    </row>
    <row r="3464" spans="1:3" x14ac:dyDescent="0.25">
      <c r="A3464" s="183">
        <v>44613</v>
      </c>
      <c r="B3464" s="184">
        <v>103.02</v>
      </c>
      <c r="C3464" s="184">
        <v>133.63999999999999</v>
      </c>
    </row>
    <row r="3465" spans="1:3" x14ac:dyDescent="0.25">
      <c r="A3465" s="183">
        <v>44614</v>
      </c>
      <c r="B3465" s="184">
        <v>103.16</v>
      </c>
      <c r="C3465" s="184">
        <v>133.77000000000001</v>
      </c>
    </row>
    <row r="3466" spans="1:3" x14ac:dyDescent="0.25">
      <c r="A3466" s="183">
        <v>44615</v>
      </c>
      <c r="B3466" s="184">
        <v>102.75</v>
      </c>
      <c r="C3466" s="184">
        <v>133.26</v>
      </c>
    </row>
    <row r="3467" spans="1:3" x14ac:dyDescent="0.25">
      <c r="A3467" s="183">
        <v>44616</v>
      </c>
      <c r="B3467" s="184">
        <v>103.32</v>
      </c>
      <c r="C3467" s="184">
        <v>133.85</v>
      </c>
    </row>
    <row r="3468" spans="1:3" x14ac:dyDescent="0.25">
      <c r="A3468" s="183">
        <v>44617</v>
      </c>
      <c r="B3468" s="184">
        <v>103.27</v>
      </c>
      <c r="C3468" s="184">
        <v>133.75</v>
      </c>
    </row>
    <row r="3469" spans="1:3" x14ac:dyDescent="0.25">
      <c r="A3469" s="183">
        <v>44620</v>
      </c>
      <c r="B3469" s="184">
        <v>103.16</v>
      </c>
      <c r="C3469" s="184">
        <v>133.51</v>
      </c>
    </row>
    <row r="3470" spans="1:3" x14ac:dyDescent="0.25">
      <c r="A3470" s="183">
        <v>44621</v>
      </c>
      <c r="B3470" s="184">
        <v>104.23</v>
      </c>
      <c r="C3470" s="184">
        <v>134.75</v>
      </c>
    </row>
    <row r="3471" spans="1:3" x14ac:dyDescent="0.25">
      <c r="A3471" s="183">
        <v>44622</v>
      </c>
      <c r="B3471" s="184">
        <v>104.94</v>
      </c>
      <c r="C3471" s="184">
        <v>135.44</v>
      </c>
    </row>
    <row r="3472" spans="1:3" x14ac:dyDescent="0.25">
      <c r="A3472" s="183">
        <v>44623</v>
      </c>
      <c r="B3472" s="184">
        <v>104.21</v>
      </c>
      <c r="C3472" s="184">
        <v>134.55000000000001</v>
      </c>
    </row>
    <row r="3473" spans="1:3" x14ac:dyDescent="0.25">
      <c r="A3473" s="183">
        <v>44624</v>
      </c>
      <c r="B3473" s="184">
        <v>104.69</v>
      </c>
      <c r="C3473" s="184">
        <v>135.06</v>
      </c>
    </row>
    <row r="3474" spans="1:3" x14ac:dyDescent="0.25">
      <c r="A3474" s="183">
        <v>44627</v>
      </c>
      <c r="B3474" s="184">
        <v>105.12</v>
      </c>
      <c r="C3474" s="184">
        <v>135.5</v>
      </c>
    </row>
    <row r="3475" spans="1:3" x14ac:dyDescent="0.25">
      <c r="A3475" s="183">
        <v>44628</v>
      </c>
      <c r="B3475" s="184">
        <v>104.15</v>
      </c>
      <c r="C3475" s="184">
        <v>134.31</v>
      </c>
    </row>
    <row r="3476" spans="1:3" x14ac:dyDescent="0.25">
      <c r="A3476" s="183">
        <v>44629</v>
      </c>
      <c r="B3476" s="184">
        <v>103.67</v>
      </c>
      <c r="C3476" s="184">
        <v>133.69999999999999</v>
      </c>
    </row>
    <row r="3477" spans="1:3" x14ac:dyDescent="0.25">
      <c r="A3477" s="183">
        <v>44630</v>
      </c>
      <c r="B3477" s="184">
        <v>103.66</v>
      </c>
      <c r="C3477" s="184">
        <v>133.69</v>
      </c>
    </row>
    <row r="3478" spans="1:3" x14ac:dyDescent="0.25">
      <c r="A3478" s="183">
        <v>44631</v>
      </c>
      <c r="B3478" s="184">
        <v>102.9</v>
      </c>
      <c r="C3478" s="184">
        <v>132.72999999999999</v>
      </c>
    </row>
    <row r="3479" spans="1:3" x14ac:dyDescent="0.25">
      <c r="A3479" s="183">
        <v>44634</v>
      </c>
      <c r="B3479" s="184">
        <v>102.27</v>
      </c>
      <c r="C3479" s="184">
        <v>131.99</v>
      </c>
    </row>
    <row r="3480" spans="1:3" x14ac:dyDescent="0.25">
      <c r="A3480" s="183">
        <v>44635</v>
      </c>
      <c r="B3480" s="184">
        <v>102.47</v>
      </c>
      <c r="C3480" s="184">
        <v>132.21</v>
      </c>
    </row>
    <row r="3481" spans="1:3" x14ac:dyDescent="0.25">
      <c r="A3481" s="183">
        <v>44636</v>
      </c>
      <c r="B3481" s="184">
        <v>102.32</v>
      </c>
      <c r="C3481" s="184">
        <v>132.04</v>
      </c>
    </row>
    <row r="3482" spans="1:3" x14ac:dyDescent="0.25">
      <c r="A3482" s="183">
        <v>44637</v>
      </c>
      <c r="B3482" s="184">
        <v>102.21</v>
      </c>
      <c r="C3482" s="184">
        <v>131.9</v>
      </c>
    </row>
    <row r="3483" spans="1:3" x14ac:dyDescent="0.25">
      <c r="A3483" s="183">
        <v>44638</v>
      </c>
      <c r="B3483" s="184">
        <v>102.25</v>
      </c>
      <c r="C3483" s="184">
        <v>131.96</v>
      </c>
    </row>
    <row r="3484" spans="1:3" x14ac:dyDescent="0.25">
      <c r="A3484" s="183">
        <v>44641</v>
      </c>
      <c r="B3484" s="184">
        <v>102.11</v>
      </c>
      <c r="C3484" s="184">
        <v>131.78</v>
      </c>
    </row>
    <row r="3485" spans="1:3" x14ac:dyDescent="0.25">
      <c r="A3485" s="183">
        <v>44642</v>
      </c>
      <c r="B3485" s="184">
        <v>101.51</v>
      </c>
      <c r="C3485" s="184">
        <v>131.12</v>
      </c>
    </row>
    <row r="3486" spans="1:3" x14ac:dyDescent="0.25">
      <c r="A3486" s="183">
        <v>44643</v>
      </c>
      <c r="B3486" s="184">
        <v>101.63</v>
      </c>
      <c r="C3486" s="184">
        <v>131.27000000000001</v>
      </c>
    </row>
    <row r="3487" spans="1:3" x14ac:dyDescent="0.25">
      <c r="A3487" s="183">
        <v>44644</v>
      </c>
      <c r="B3487" s="184">
        <v>101.26</v>
      </c>
      <c r="C3487" s="184">
        <v>130.82</v>
      </c>
    </row>
    <row r="3488" spans="1:3" x14ac:dyDescent="0.25">
      <c r="A3488" s="183">
        <v>44645</v>
      </c>
      <c r="B3488" s="184">
        <v>101.25</v>
      </c>
      <c r="C3488" s="184">
        <v>130.81</v>
      </c>
    </row>
    <row r="3489" spans="1:3" x14ac:dyDescent="0.25">
      <c r="A3489" s="183">
        <v>44648</v>
      </c>
      <c r="B3489" s="184">
        <v>100.42</v>
      </c>
      <c r="C3489" s="184">
        <v>129.88</v>
      </c>
    </row>
    <row r="3490" spans="1:3" x14ac:dyDescent="0.25">
      <c r="A3490" s="183">
        <v>44649</v>
      </c>
      <c r="B3490" s="184">
        <v>100.29</v>
      </c>
      <c r="C3490" s="184">
        <v>129.76</v>
      </c>
    </row>
    <row r="3491" spans="1:3" x14ac:dyDescent="0.25">
      <c r="A3491" s="183">
        <v>44650</v>
      </c>
      <c r="B3491" s="184">
        <v>100.01</v>
      </c>
      <c r="C3491" s="184">
        <v>129.38999999999999</v>
      </c>
    </row>
    <row r="3492" spans="1:3" x14ac:dyDescent="0.25">
      <c r="A3492" s="183">
        <v>44651</v>
      </c>
      <c r="B3492" s="184">
        <v>100.26</v>
      </c>
      <c r="C3492" s="184">
        <v>129.66</v>
      </c>
    </row>
    <row r="3493" spans="1:3" x14ac:dyDescent="0.25">
      <c r="A3493" s="183">
        <v>44652</v>
      </c>
      <c r="B3493" s="184">
        <v>100.33</v>
      </c>
      <c r="C3493" s="184">
        <v>129.69</v>
      </c>
    </row>
    <row r="3494" spans="1:3" x14ac:dyDescent="0.25">
      <c r="A3494" s="183">
        <v>44655</v>
      </c>
      <c r="B3494" s="184">
        <v>100.84</v>
      </c>
      <c r="C3494" s="184">
        <v>130.22999999999999</v>
      </c>
    </row>
    <row r="3495" spans="1:3" x14ac:dyDescent="0.25">
      <c r="A3495" s="183">
        <v>44656</v>
      </c>
      <c r="B3495" s="184">
        <v>100.62</v>
      </c>
      <c r="C3495" s="184">
        <v>129.94999999999999</v>
      </c>
    </row>
    <row r="3496" spans="1:3" x14ac:dyDescent="0.25">
      <c r="A3496" s="183">
        <v>44657</v>
      </c>
      <c r="B3496" s="184">
        <v>100</v>
      </c>
      <c r="C3496" s="184">
        <v>129.25</v>
      </c>
    </row>
    <row r="3497" spans="1:3" x14ac:dyDescent="0.25">
      <c r="A3497" s="183">
        <v>44658</v>
      </c>
      <c r="B3497" s="184">
        <v>100.35</v>
      </c>
      <c r="C3497" s="184">
        <v>129.6</v>
      </c>
    </row>
    <row r="3498" spans="1:3" x14ac:dyDescent="0.25">
      <c r="A3498" s="183">
        <v>44659</v>
      </c>
      <c r="B3498" s="184">
        <v>99.9</v>
      </c>
      <c r="C3498" s="184">
        <v>129.07</v>
      </c>
    </row>
    <row r="3499" spans="1:3" x14ac:dyDescent="0.25">
      <c r="A3499" s="183">
        <v>44662</v>
      </c>
      <c r="B3499" s="184">
        <v>99.31</v>
      </c>
      <c r="C3499" s="184">
        <v>128.4</v>
      </c>
    </row>
    <row r="3500" spans="1:3" x14ac:dyDescent="0.25">
      <c r="A3500" s="183">
        <v>44663</v>
      </c>
      <c r="B3500" s="184">
        <v>98.86</v>
      </c>
      <c r="C3500" s="184">
        <v>127.85</v>
      </c>
    </row>
    <row r="3501" spans="1:3" x14ac:dyDescent="0.25">
      <c r="A3501" s="183">
        <v>44664</v>
      </c>
      <c r="B3501" s="184">
        <v>99.12</v>
      </c>
      <c r="C3501" s="184">
        <v>128.12</v>
      </c>
    </row>
    <row r="3502" spans="1:3" x14ac:dyDescent="0.25">
      <c r="A3502" s="183">
        <v>44665</v>
      </c>
      <c r="B3502" s="184">
        <v>99.38</v>
      </c>
      <c r="C3502" s="184">
        <v>128.38</v>
      </c>
    </row>
    <row r="3503" spans="1:3" x14ac:dyDescent="0.25">
      <c r="A3503" s="183">
        <v>44670</v>
      </c>
      <c r="B3503" s="184">
        <v>98.88</v>
      </c>
      <c r="C3503" s="184">
        <v>127.8</v>
      </c>
    </row>
    <row r="3504" spans="1:3" x14ac:dyDescent="0.25">
      <c r="A3504" s="183">
        <v>44671</v>
      </c>
      <c r="B3504" s="184">
        <v>99.2</v>
      </c>
      <c r="C3504" s="184">
        <v>128.19999999999999</v>
      </c>
    </row>
    <row r="3505" spans="1:3" x14ac:dyDescent="0.25">
      <c r="A3505" s="183">
        <v>44672</v>
      </c>
      <c r="B3505" s="184">
        <v>98.69</v>
      </c>
      <c r="C3505" s="184">
        <v>127.57</v>
      </c>
    </row>
    <row r="3506" spans="1:3" x14ac:dyDescent="0.25">
      <c r="A3506" s="183">
        <v>44673</v>
      </c>
      <c r="B3506" s="184">
        <v>98.42</v>
      </c>
      <c r="C3506" s="184">
        <v>127.2</v>
      </c>
    </row>
    <row r="3507" spans="1:3" x14ac:dyDescent="0.25">
      <c r="A3507" s="183">
        <v>44676</v>
      </c>
      <c r="B3507" s="184">
        <v>98.73</v>
      </c>
      <c r="C3507" s="184">
        <v>127.53</v>
      </c>
    </row>
    <row r="3508" spans="1:3" x14ac:dyDescent="0.25">
      <c r="A3508" s="183">
        <v>44677</v>
      </c>
      <c r="B3508" s="184">
        <v>99.2</v>
      </c>
      <c r="C3508" s="184">
        <v>128.04</v>
      </c>
    </row>
    <row r="3509" spans="1:3" x14ac:dyDescent="0.25">
      <c r="A3509" s="183">
        <v>44678</v>
      </c>
      <c r="B3509" s="184">
        <v>99.35</v>
      </c>
      <c r="C3509" s="184">
        <v>128.24</v>
      </c>
    </row>
    <row r="3510" spans="1:3" x14ac:dyDescent="0.25">
      <c r="A3510" s="183">
        <v>44679</v>
      </c>
      <c r="B3510" s="184">
        <v>99.35</v>
      </c>
      <c r="C3510" s="184">
        <v>128.18</v>
      </c>
    </row>
    <row r="3511" spans="1:3" x14ac:dyDescent="0.25">
      <c r="A3511" s="183">
        <v>44680</v>
      </c>
      <c r="B3511" s="184">
        <v>98.85</v>
      </c>
      <c r="C3511" s="184">
        <v>127.56</v>
      </c>
    </row>
    <row r="3512" spans="1:3" x14ac:dyDescent="0.25">
      <c r="A3512" s="183">
        <v>44683</v>
      </c>
      <c r="B3512" s="184">
        <v>98.88</v>
      </c>
      <c r="C3512" s="184">
        <v>127.58</v>
      </c>
    </row>
    <row r="3513" spans="1:3" x14ac:dyDescent="0.25">
      <c r="A3513" s="183">
        <v>44684</v>
      </c>
      <c r="B3513" s="184">
        <v>98.56</v>
      </c>
      <c r="C3513" s="184">
        <v>127.21</v>
      </c>
    </row>
    <row r="3514" spans="1:3" x14ac:dyDescent="0.25">
      <c r="A3514" s="183">
        <v>44685</v>
      </c>
      <c r="B3514" s="184">
        <v>98.43</v>
      </c>
      <c r="C3514" s="184">
        <v>127.05</v>
      </c>
    </row>
    <row r="3515" spans="1:3" x14ac:dyDescent="0.25">
      <c r="A3515" s="183">
        <v>44686</v>
      </c>
      <c r="B3515" s="184">
        <v>98.48</v>
      </c>
      <c r="C3515" s="184">
        <v>127.08</v>
      </c>
    </row>
    <row r="3516" spans="1:3" x14ac:dyDescent="0.25">
      <c r="A3516" s="183">
        <v>44687</v>
      </c>
      <c r="B3516" s="184">
        <v>98.03</v>
      </c>
      <c r="C3516" s="184">
        <v>126.54</v>
      </c>
    </row>
    <row r="3517" spans="1:3" x14ac:dyDescent="0.25">
      <c r="A3517" s="183">
        <v>44690</v>
      </c>
      <c r="B3517" s="184">
        <v>97.86</v>
      </c>
      <c r="C3517" s="184">
        <v>126.36</v>
      </c>
    </row>
    <row r="3518" spans="1:3" x14ac:dyDescent="0.25">
      <c r="A3518" s="183">
        <v>44691</v>
      </c>
      <c r="B3518" s="184">
        <v>98.32</v>
      </c>
      <c r="C3518" s="184">
        <v>126.89</v>
      </c>
    </row>
    <row r="3519" spans="1:3" x14ac:dyDescent="0.25">
      <c r="A3519" s="183">
        <v>44692</v>
      </c>
      <c r="B3519" s="184">
        <v>98.88</v>
      </c>
      <c r="C3519" s="184">
        <v>127.52</v>
      </c>
    </row>
    <row r="3520" spans="1:3" x14ac:dyDescent="0.25">
      <c r="A3520" s="183">
        <v>44693</v>
      </c>
      <c r="B3520" s="184">
        <v>99.28</v>
      </c>
      <c r="C3520" s="184">
        <v>127.92</v>
      </c>
    </row>
    <row r="3521" spans="1:3" x14ac:dyDescent="0.25">
      <c r="A3521" s="183">
        <v>44694</v>
      </c>
      <c r="B3521" s="184">
        <v>99.37</v>
      </c>
      <c r="C3521" s="184">
        <v>128.01</v>
      </c>
    </row>
    <row r="3522" spans="1:3" x14ac:dyDescent="0.25">
      <c r="A3522" s="183">
        <v>44697</v>
      </c>
      <c r="B3522" s="184">
        <v>98.88</v>
      </c>
      <c r="C3522" s="184">
        <v>127.43</v>
      </c>
    </row>
    <row r="3523" spans="1:3" x14ac:dyDescent="0.25">
      <c r="A3523" s="183">
        <v>44698</v>
      </c>
      <c r="B3523" s="184">
        <v>98.8</v>
      </c>
      <c r="C3523" s="184">
        <v>127.35</v>
      </c>
    </row>
    <row r="3524" spans="1:3" x14ac:dyDescent="0.25">
      <c r="A3524" s="183">
        <v>44699</v>
      </c>
      <c r="B3524" s="184">
        <v>98.3</v>
      </c>
      <c r="C3524" s="184">
        <v>126.75</v>
      </c>
    </row>
    <row r="3525" spans="1:3" x14ac:dyDescent="0.25">
      <c r="A3525" s="183">
        <v>44700</v>
      </c>
      <c r="B3525" s="184">
        <v>98.65</v>
      </c>
      <c r="C3525" s="184">
        <v>127.11</v>
      </c>
    </row>
    <row r="3526" spans="1:3" x14ac:dyDescent="0.25">
      <c r="A3526" s="183">
        <v>44701</v>
      </c>
      <c r="B3526" s="184">
        <v>98.56</v>
      </c>
      <c r="C3526" s="184">
        <v>127.06</v>
      </c>
    </row>
    <row r="3527" spans="1:3" x14ac:dyDescent="0.25">
      <c r="A3527" s="183">
        <v>44704</v>
      </c>
      <c r="B3527" s="184">
        <v>98.65</v>
      </c>
      <c r="C3527" s="184">
        <v>127.11</v>
      </c>
    </row>
    <row r="3528" spans="1:3" x14ac:dyDescent="0.25">
      <c r="A3528" s="183">
        <v>44705</v>
      </c>
      <c r="B3528" s="184">
        <v>98.61</v>
      </c>
      <c r="C3528" s="184">
        <v>127.07</v>
      </c>
    </row>
    <row r="3529" spans="1:3" x14ac:dyDescent="0.25">
      <c r="A3529" s="183">
        <v>44706</v>
      </c>
      <c r="B3529" s="184">
        <v>98.76</v>
      </c>
      <c r="C3529" s="184">
        <v>127.22</v>
      </c>
    </row>
    <row r="3530" spans="1:3" x14ac:dyDescent="0.25">
      <c r="A3530" s="183">
        <v>44707</v>
      </c>
      <c r="B3530" s="184">
        <v>99.1</v>
      </c>
      <c r="C3530" s="184">
        <v>127.59</v>
      </c>
    </row>
    <row r="3531" spans="1:3" x14ac:dyDescent="0.25">
      <c r="A3531" s="183">
        <v>44708</v>
      </c>
      <c r="B3531" s="184">
        <v>98.67</v>
      </c>
      <c r="C3531" s="184">
        <v>127.03</v>
      </c>
    </row>
    <row r="3532" spans="1:3" x14ac:dyDescent="0.25">
      <c r="A3532" s="183">
        <v>44711</v>
      </c>
      <c r="B3532" s="184">
        <v>98.27</v>
      </c>
      <c r="C3532" s="184">
        <v>126.55500000000001</v>
      </c>
    </row>
    <row r="3533" spans="1:3" x14ac:dyDescent="0.25">
      <c r="A3533" s="183">
        <v>44712</v>
      </c>
      <c r="B3533" s="184">
        <v>98.15</v>
      </c>
      <c r="C3533" s="184">
        <v>126.43</v>
      </c>
    </row>
    <row r="3534" spans="1:3" x14ac:dyDescent="0.25">
      <c r="A3534" s="183">
        <v>44713</v>
      </c>
      <c r="B3534" s="184">
        <v>97.85</v>
      </c>
      <c r="C3534" s="184">
        <v>126.08</v>
      </c>
    </row>
    <row r="3535" spans="1:3" x14ac:dyDescent="0.25">
      <c r="A3535" s="183">
        <v>44714</v>
      </c>
      <c r="B3535" s="184">
        <v>97.4</v>
      </c>
      <c r="C3535" s="184">
        <v>125.51</v>
      </c>
    </row>
    <row r="3536" spans="1:3" x14ac:dyDescent="0.25">
      <c r="A3536" s="183">
        <v>44715</v>
      </c>
      <c r="B3536" s="184">
        <v>97.1</v>
      </c>
      <c r="C3536" s="184">
        <v>125.13</v>
      </c>
    </row>
    <row r="3537" spans="1:3" x14ac:dyDescent="0.25">
      <c r="A3537" s="183">
        <v>44718</v>
      </c>
      <c r="B3537" s="184">
        <v>96.79</v>
      </c>
      <c r="C3537" s="184">
        <v>124.75</v>
      </c>
    </row>
    <row r="3538" spans="1:3" x14ac:dyDescent="0.25">
      <c r="A3538" s="183">
        <v>44719</v>
      </c>
      <c r="B3538" s="184">
        <v>96.92</v>
      </c>
      <c r="C3538" s="184">
        <v>124.91</v>
      </c>
    </row>
    <row r="3539" spans="1:3" x14ac:dyDescent="0.25">
      <c r="A3539" s="183">
        <v>44720</v>
      </c>
      <c r="B3539" s="184">
        <v>96.73</v>
      </c>
      <c r="C3539" s="184">
        <v>124.68</v>
      </c>
    </row>
    <row r="3540" spans="1:3" x14ac:dyDescent="0.25">
      <c r="A3540" s="183">
        <v>44721</v>
      </c>
      <c r="B3540" s="184">
        <v>96.59</v>
      </c>
      <c r="C3540" s="184">
        <v>124.49</v>
      </c>
    </row>
    <row r="3541" spans="1:3" x14ac:dyDescent="0.25">
      <c r="A3541" s="183">
        <v>44722</v>
      </c>
      <c r="B3541" s="184">
        <v>96.07</v>
      </c>
      <c r="C3541" s="184">
        <v>123.88</v>
      </c>
    </row>
    <row r="3542" spans="1:3" x14ac:dyDescent="0.25">
      <c r="A3542" s="183">
        <v>44725</v>
      </c>
      <c r="B3542" s="184">
        <v>94.93</v>
      </c>
      <c r="C3542" s="184">
        <v>122.52</v>
      </c>
    </row>
    <row r="3543" spans="1:3" x14ac:dyDescent="0.25">
      <c r="A3543" s="183">
        <v>44726</v>
      </c>
      <c r="B3543" s="184">
        <v>94.53</v>
      </c>
      <c r="C3543" s="184">
        <v>122.02</v>
      </c>
    </row>
    <row r="3544" spans="1:3" x14ac:dyDescent="0.25">
      <c r="A3544" s="183">
        <v>44727</v>
      </c>
      <c r="B3544" s="184">
        <v>94.04</v>
      </c>
      <c r="C3544" s="184">
        <v>121.49</v>
      </c>
    </row>
    <row r="3545" spans="1:3" x14ac:dyDescent="0.25">
      <c r="A3545" s="183">
        <v>44728</v>
      </c>
      <c r="B3545" s="184">
        <v>93.86</v>
      </c>
      <c r="C3545" s="184">
        <v>121.16</v>
      </c>
    </row>
    <row r="3546" spans="1:3" x14ac:dyDescent="0.25">
      <c r="A3546" s="183">
        <v>44729</v>
      </c>
      <c r="B3546" s="184">
        <v>94.69</v>
      </c>
      <c r="C3546" s="184">
        <v>122.14</v>
      </c>
    </row>
    <row r="3547" spans="1:3" x14ac:dyDescent="0.25">
      <c r="A3547" s="183">
        <v>44732</v>
      </c>
      <c r="B3547" s="184">
        <v>94.82</v>
      </c>
      <c r="C3547" s="184">
        <v>122.33</v>
      </c>
    </row>
    <row r="3548" spans="1:3" x14ac:dyDescent="0.25">
      <c r="A3548" s="183">
        <v>44733</v>
      </c>
      <c r="B3548" s="184">
        <v>94.39</v>
      </c>
      <c r="C3548" s="184">
        <v>121.83</v>
      </c>
    </row>
    <row r="3549" spans="1:3" x14ac:dyDescent="0.25">
      <c r="A3549" s="183">
        <v>44734</v>
      </c>
      <c r="B3549" s="184">
        <v>94.63</v>
      </c>
      <c r="C3549" s="184">
        <v>122.06</v>
      </c>
    </row>
    <row r="3550" spans="1:3" x14ac:dyDescent="0.25">
      <c r="A3550" s="183">
        <v>44735</v>
      </c>
      <c r="B3550" s="184">
        <v>96.03</v>
      </c>
      <c r="C3550" s="184">
        <v>123.61</v>
      </c>
    </row>
    <row r="3551" spans="1:3" x14ac:dyDescent="0.25">
      <c r="A3551" s="183">
        <v>44736</v>
      </c>
      <c r="B3551" s="184">
        <v>96.13</v>
      </c>
      <c r="C3551" s="184">
        <v>123.72</v>
      </c>
    </row>
    <row r="3552" spans="1:3" x14ac:dyDescent="0.25">
      <c r="A3552" s="183">
        <v>44739</v>
      </c>
      <c r="B3552" s="184">
        <v>95.94</v>
      </c>
      <c r="C3552" s="184">
        <v>123.51</v>
      </c>
    </row>
    <row r="3553" spans="1:3" x14ac:dyDescent="0.25">
      <c r="A3553" s="183">
        <v>44740</v>
      </c>
      <c r="B3553" s="184">
        <v>95.19</v>
      </c>
      <c r="C3553" s="184">
        <v>122.61</v>
      </c>
    </row>
    <row r="3554" spans="1:3" x14ac:dyDescent="0.25">
      <c r="A3554" s="183">
        <v>44741</v>
      </c>
      <c r="B3554" s="184">
        <v>95.26</v>
      </c>
      <c r="C3554" s="184">
        <v>122.7</v>
      </c>
    </row>
    <row r="3555" spans="1:3" x14ac:dyDescent="0.25">
      <c r="A3555" s="183">
        <v>44742</v>
      </c>
      <c r="B3555" s="184">
        <v>96.29</v>
      </c>
      <c r="C3555" s="184">
        <v>123.87</v>
      </c>
    </row>
    <row r="3556" spans="1:3" x14ac:dyDescent="0.25">
      <c r="A3556" s="183">
        <v>44743</v>
      </c>
      <c r="B3556" s="184">
        <v>96.73</v>
      </c>
      <c r="C3556" s="184">
        <v>124.29</v>
      </c>
    </row>
    <row r="3557" spans="1:3" x14ac:dyDescent="0.25">
      <c r="A3557" s="183">
        <v>44746</v>
      </c>
      <c r="B3557" s="184">
        <v>97.25</v>
      </c>
      <c r="C3557" s="184">
        <v>124.89</v>
      </c>
    </row>
    <row r="3558" spans="1:3" x14ac:dyDescent="0.25">
      <c r="A3558" s="183">
        <v>44747</v>
      </c>
      <c r="B3558" s="184">
        <v>97.51</v>
      </c>
      <c r="C3558" s="184">
        <v>125.18</v>
      </c>
    </row>
    <row r="3559" spans="1:3" x14ac:dyDescent="0.25">
      <c r="A3559" s="183">
        <v>44748</v>
      </c>
      <c r="B3559" s="184">
        <v>98.05</v>
      </c>
      <c r="C3559" s="184">
        <v>125.8</v>
      </c>
    </row>
    <row r="3560" spans="1:3" x14ac:dyDescent="0.25">
      <c r="A3560" s="183">
        <v>44749</v>
      </c>
      <c r="B3560" s="184">
        <v>97.65</v>
      </c>
      <c r="C3560" s="184">
        <v>125.3</v>
      </c>
    </row>
    <row r="3561" spans="1:3" x14ac:dyDescent="0.25">
      <c r="A3561" s="183">
        <v>44750</v>
      </c>
      <c r="B3561" s="184">
        <v>97.76</v>
      </c>
      <c r="C3561" s="184">
        <v>125.44</v>
      </c>
    </row>
    <row r="3562" spans="1:3" x14ac:dyDescent="0.25">
      <c r="A3562" s="183">
        <v>44753</v>
      </c>
      <c r="B3562" s="184">
        <v>97.65</v>
      </c>
      <c r="C3562" s="184">
        <v>125.29</v>
      </c>
    </row>
    <row r="3563" spans="1:3" x14ac:dyDescent="0.25">
      <c r="A3563" s="183">
        <v>44754</v>
      </c>
      <c r="B3563" s="184">
        <v>98.54</v>
      </c>
      <c r="C3563" s="184">
        <v>126.28</v>
      </c>
    </row>
    <row r="3564" spans="1:3" x14ac:dyDescent="0.25">
      <c r="A3564" s="183">
        <v>44755</v>
      </c>
      <c r="B3564" s="184">
        <v>98.32</v>
      </c>
      <c r="C3564" s="184">
        <v>126.01</v>
      </c>
    </row>
    <row r="3565" spans="1:3" x14ac:dyDescent="0.25">
      <c r="A3565" s="183">
        <v>44756</v>
      </c>
      <c r="B3565" s="184">
        <v>97.51</v>
      </c>
      <c r="C3565" s="184">
        <v>125.01</v>
      </c>
    </row>
    <row r="3566" spans="1:3" x14ac:dyDescent="0.25">
      <c r="A3566" s="183">
        <v>44757</v>
      </c>
      <c r="B3566" s="184">
        <v>98.53</v>
      </c>
      <c r="C3566" s="184">
        <v>126.15</v>
      </c>
    </row>
    <row r="3567" spans="1:3" x14ac:dyDescent="0.25">
      <c r="A3567" s="183">
        <v>44760</v>
      </c>
      <c r="B3567" s="184">
        <v>98</v>
      </c>
      <c r="C3567" s="184">
        <v>125.51</v>
      </c>
    </row>
    <row r="3568" spans="1:3" x14ac:dyDescent="0.25">
      <c r="A3568" s="183">
        <v>44761</v>
      </c>
      <c r="B3568" s="184">
        <v>97.59</v>
      </c>
      <c r="C3568" s="184">
        <v>125.1</v>
      </c>
    </row>
    <row r="3569" spans="1:3" x14ac:dyDescent="0.25">
      <c r="A3569" s="183">
        <v>44762</v>
      </c>
      <c r="B3569" s="184">
        <v>97.57</v>
      </c>
      <c r="C3569" s="184">
        <v>125.04</v>
      </c>
    </row>
    <row r="3570" spans="1:3" x14ac:dyDescent="0.25">
      <c r="A3570" s="183">
        <v>44763</v>
      </c>
      <c r="B3570" s="184">
        <v>97.16</v>
      </c>
      <c r="C3570" s="184">
        <v>124.49</v>
      </c>
    </row>
    <row r="3571" spans="1:3" x14ac:dyDescent="0.25">
      <c r="A3571" s="183">
        <v>44764</v>
      </c>
      <c r="B3571" s="184">
        <v>98.31</v>
      </c>
      <c r="C3571" s="184">
        <v>125.8</v>
      </c>
    </row>
    <row r="3572" spans="1:3" x14ac:dyDescent="0.25">
      <c r="A3572" s="183">
        <v>44767</v>
      </c>
      <c r="B3572" s="184">
        <v>98.45</v>
      </c>
      <c r="C3572" s="184">
        <v>125.96</v>
      </c>
    </row>
    <row r="3573" spans="1:3" x14ac:dyDescent="0.25">
      <c r="A3573" s="183">
        <v>44768</v>
      </c>
      <c r="B3573" s="184">
        <v>98.99</v>
      </c>
      <c r="C3573" s="184">
        <v>126.59</v>
      </c>
    </row>
    <row r="3574" spans="1:3" x14ac:dyDescent="0.25">
      <c r="A3574" s="183">
        <v>44769</v>
      </c>
      <c r="B3574" s="184">
        <v>99.24</v>
      </c>
      <c r="C3574" s="184">
        <v>126.86</v>
      </c>
    </row>
    <row r="3575" spans="1:3" x14ac:dyDescent="0.25">
      <c r="A3575" s="183">
        <v>44770</v>
      </c>
      <c r="B3575" s="184">
        <v>98.91</v>
      </c>
      <c r="C3575" s="184">
        <v>126.44</v>
      </c>
    </row>
    <row r="3576" spans="1:3" x14ac:dyDescent="0.25">
      <c r="A3576" s="183">
        <v>44771</v>
      </c>
      <c r="B3576" s="184">
        <v>99.48</v>
      </c>
      <c r="C3576" s="184">
        <v>127.06</v>
      </c>
    </row>
    <row r="3577" spans="1:3" x14ac:dyDescent="0.25">
      <c r="A3577" s="183">
        <v>44774</v>
      </c>
      <c r="B3577" s="184">
        <v>99.64</v>
      </c>
      <c r="C3577" s="184">
        <v>127.19</v>
      </c>
    </row>
    <row r="3578" spans="1:3" x14ac:dyDescent="0.25">
      <c r="A3578" s="183">
        <v>44775</v>
      </c>
      <c r="B3578" s="184">
        <v>100.44</v>
      </c>
      <c r="C3578" s="184">
        <v>128.09</v>
      </c>
    </row>
    <row r="3579" spans="1:3" x14ac:dyDescent="0.25">
      <c r="A3579" s="183">
        <v>44776</v>
      </c>
      <c r="B3579" s="184">
        <v>99.61</v>
      </c>
      <c r="C3579" s="184">
        <v>127.14</v>
      </c>
    </row>
    <row r="3580" spans="1:3" x14ac:dyDescent="0.25">
      <c r="A3580" s="183">
        <v>44777</v>
      </c>
      <c r="B3580" s="184">
        <v>99.4</v>
      </c>
      <c r="C3580" s="184">
        <v>126.84</v>
      </c>
    </row>
    <row r="3581" spans="1:3" x14ac:dyDescent="0.25">
      <c r="A3581" s="183">
        <v>44778</v>
      </c>
      <c r="B3581" s="184">
        <v>99.79</v>
      </c>
      <c r="C3581" s="184">
        <v>127.29</v>
      </c>
    </row>
    <row r="3582" spans="1:3" x14ac:dyDescent="0.25">
      <c r="A3582" s="183">
        <v>44781</v>
      </c>
      <c r="B3582" s="184">
        <v>99.41</v>
      </c>
      <c r="C3582" s="184">
        <v>126.82</v>
      </c>
    </row>
    <row r="3583" spans="1:3" x14ac:dyDescent="0.25">
      <c r="A3583" s="183">
        <v>44782</v>
      </c>
      <c r="B3583" s="184">
        <v>99.08</v>
      </c>
      <c r="C3583" s="184">
        <v>126.44</v>
      </c>
    </row>
    <row r="3584" spans="1:3" x14ac:dyDescent="0.25">
      <c r="A3584" s="183">
        <v>44783</v>
      </c>
      <c r="B3584" s="184">
        <v>99.26</v>
      </c>
      <c r="C3584" s="184">
        <v>126.55</v>
      </c>
    </row>
    <row r="3585" spans="1:3" x14ac:dyDescent="0.25">
      <c r="A3585" s="183">
        <v>44784</v>
      </c>
      <c r="B3585" s="184">
        <v>99.23</v>
      </c>
      <c r="C3585" s="184">
        <v>126.49</v>
      </c>
    </row>
    <row r="3586" spans="1:3" x14ac:dyDescent="0.25">
      <c r="A3586" s="183">
        <v>44785</v>
      </c>
      <c r="B3586" s="184">
        <v>98.98</v>
      </c>
      <c r="C3586" s="184">
        <v>126.21</v>
      </c>
    </row>
    <row r="3587" spans="1:3" x14ac:dyDescent="0.25">
      <c r="A3587" s="183">
        <v>44788</v>
      </c>
      <c r="B3587" s="184">
        <v>99.04</v>
      </c>
      <c r="C3587" s="184">
        <v>126.26</v>
      </c>
    </row>
    <row r="3588" spans="1:3" x14ac:dyDescent="0.25">
      <c r="A3588" s="183">
        <v>44789</v>
      </c>
      <c r="B3588" s="184">
        <v>99.17</v>
      </c>
      <c r="C3588" s="184">
        <v>126.34</v>
      </c>
    </row>
    <row r="3589" spans="1:3" x14ac:dyDescent="0.25">
      <c r="A3589" s="183">
        <v>44790</v>
      </c>
      <c r="B3589" s="184">
        <v>98.22</v>
      </c>
      <c r="C3589" s="184">
        <v>125.18</v>
      </c>
    </row>
    <row r="3590" spans="1:3" x14ac:dyDescent="0.25">
      <c r="A3590" s="183">
        <v>44791</v>
      </c>
      <c r="B3590" s="184">
        <v>98.01</v>
      </c>
      <c r="C3590" s="184">
        <v>124.76</v>
      </c>
    </row>
    <row r="3591" spans="1:3" x14ac:dyDescent="0.25">
      <c r="A3591" s="183">
        <v>44792</v>
      </c>
      <c r="B3591" s="184">
        <v>97.59</v>
      </c>
      <c r="C3591" s="184">
        <v>124.27</v>
      </c>
    </row>
    <row r="3592" spans="1:3" x14ac:dyDescent="0.25">
      <c r="A3592" s="183">
        <v>44795</v>
      </c>
      <c r="B3592" s="184">
        <v>97.45</v>
      </c>
      <c r="C3592" s="184">
        <v>124.07</v>
      </c>
    </row>
    <row r="3593" spans="1:3" x14ac:dyDescent="0.25">
      <c r="A3593" s="183">
        <v>44796</v>
      </c>
      <c r="B3593" s="184">
        <v>96.88</v>
      </c>
      <c r="C3593" s="184">
        <v>123.45</v>
      </c>
    </row>
    <row r="3594" spans="1:3" x14ac:dyDescent="0.25">
      <c r="A3594" s="183">
        <v>44797</v>
      </c>
      <c r="B3594" s="184">
        <v>96.99</v>
      </c>
      <c r="C3594" s="184">
        <v>123.53</v>
      </c>
    </row>
    <row r="3595" spans="1:3" x14ac:dyDescent="0.25">
      <c r="A3595" s="183">
        <v>44798</v>
      </c>
      <c r="B3595" s="184">
        <v>96.89</v>
      </c>
      <c r="C3595" s="184">
        <v>123.37</v>
      </c>
    </row>
    <row r="3596" spans="1:3" x14ac:dyDescent="0.25">
      <c r="A3596" s="183">
        <v>44799</v>
      </c>
      <c r="B3596" s="184">
        <v>96.85</v>
      </c>
      <c r="C3596" s="184">
        <v>123.31</v>
      </c>
    </row>
    <row r="3597" spans="1:3" x14ac:dyDescent="0.25">
      <c r="A3597" s="183">
        <v>44802</v>
      </c>
      <c r="B3597" s="184">
        <v>95.83</v>
      </c>
      <c r="C3597" s="184">
        <v>122.08</v>
      </c>
    </row>
    <row r="3598" spans="1:3" x14ac:dyDescent="0.25">
      <c r="A3598" s="183">
        <v>44803</v>
      </c>
      <c r="B3598" s="184">
        <v>96.06</v>
      </c>
      <c r="C3598" s="184">
        <v>122.38</v>
      </c>
    </row>
    <row r="3599" spans="1:3" x14ac:dyDescent="0.25">
      <c r="A3599" s="183">
        <v>44804</v>
      </c>
      <c r="B3599" s="184">
        <v>95.58</v>
      </c>
      <c r="C3599" s="184">
        <v>121.79</v>
      </c>
    </row>
    <row r="3600" spans="1:3" x14ac:dyDescent="0.25">
      <c r="A3600" s="183">
        <v>44805</v>
      </c>
      <c r="B3600" s="184">
        <v>95.24</v>
      </c>
      <c r="C3600" s="184">
        <v>121.35</v>
      </c>
    </row>
    <row r="3601" spans="1:3" x14ac:dyDescent="0.25">
      <c r="A3601" s="183">
        <v>44806</v>
      </c>
      <c r="B3601" s="184">
        <v>95.51</v>
      </c>
      <c r="C3601" s="184">
        <v>121.65</v>
      </c>
    </row>
    <row r="3602" spans="1:3" x14ac:dyDescent="0.25">
      <c r="A3602" s="183">
        <v>44809</v>
      </c>
      <c r="B3602" s="184">
        <v>95.61</v>
      </c>
      <c r="C3602" s="184">
        <v>121.74</v>
      </c>
    </row>
    <row r="3603" spans="1:3" x14ac:dyDescent="0.25">
      <c r="A3603" s="183">
        <v>44810</v>
      </c>
      <c r="B3603" s="184">
        <v>95.75</v>
      </c>
      <c r="C3603" s="184">
        <v>121.94</v>
      </c>
    </row>
    <row r="3604" spans="1:3" x14ac:dyDescent="0.25">
      <c r="A3604" s="183">
        <v>44811</v>
      </c>
      <c r="B3604" s="184">
        <v>95.74</v>
      </c>
      <c r="C3604" s="184">
        <v>121.9</v>
      </c>
    </row>
    <row r="3605" spans="1:3" x14ac:dyDescent="0.25">
      <c r="A3605" s="183">
        <v>44812</v>
      </c>
      <c r="B3605" s="184">
        <v>95.53</v>
      </c>
      <c r="C3605" s="184">
        <v>121.61</v>
      </c>
    </row>
    <row r="3606" spans="1:3" x14ac:dyDescent="0.25">
      <c r="A3606" s="183">
        <v>44813</v>
      </c>
      <c r="B3606" s="184">
        <v>94.65</v>
      </c>
      <c r="C3606" s="184">
        <v>120.58</v>
      </c>
    </row>
    <row r="3607" spans="1:3" x14ac:dyDescent="0.25">
      <c r="A3607" s="183">
        <v>44816</v>
      </c>
      <c r="B3607" s="184">
        <v>94.87</v>
      </c>
      <c r="C3607" s="184">
        <v>120.82</v>
      </c>
    </row>
    <row r="3608" spans="1:3" x14ac:dyDescent="0.25">
      <c r="A3608" s="183">
        <v>44817</v>
      </c>
      <c r="B3608" s="184">
        <v>95.04</v>
      </c>
      <c r="C3608" s="184">
        <v>121.02</v>
      </c>
    </row>
    <row r="3609" spans="1:3" x14ac:dyDescent="0.25">
      <c r="A3609" s="183">
        <v>44818</v>
      </c>
      <c r="B3609" s="184">
        <v>94.64</v>
      </c>
      <c r="C3609" s="184">
        <v>120.57</v>
      </c>
    </row>
    <row r="3610" spans="1:3" x14ac:dyDescent="0.25">
      <c r="A3610" s="183">
        <v>44819</v>
      </c>
      <c r="B3610" s="184">
        <v>94.41</v>
      </c>
      <c r="C3610" s="184">
        <v>120.28</v>
      </c>
    </row>
    <row r="3611" spans="1:3" x14ac:dyDescent="0.25">
      <c r="A3611" s="183">
        <v>44820</v>
      </c>
      <c r="B3611" s="184">
        <v>94.1</v>
      </c>
      <c r="C3611" s="184">
        <v>119.89</v>
      </c>
    </row>
    <row r="3612" spans="1:3" x14ac:dyDescent="0.25">
      <c r="A3612" s="183">
        <v>44823</v>
      </c>
      <c r="B3612" s="184">
        <v>94.16</v>
      </c>
      <c r="C3612" s="184">
        <v>119.96</v>
      </c>
    </row>
    <row r="3613" spans="1:3" x14ac:dyDescent="0.25">
      <c r="A3613" s="183">
        <v>44824</v>
      </c>
      <c r="B3613" s="184">
        <v>93.57</v>
      </c>
      <c r="C3613" s="184">
        <v>119.29</v>
      </c>
    </row>
    <row r="3614" spans="1:3" x14ac:dyDescent="0.25">
      <c r="A3614" s="183">
        <v>44825</v>
      </c>
      <c r="B3614" s="184">
        <v>93.71</v>
      </c>
      <c r="C3614" s="184">
        <v>119.4</v>
      </c>
    </row>
    <row r="3615" spans="1:3" x14ac:dyDescent="0.25">
      <c r="A3615" s="183">
        <v>44826</v>
      </c>
      <c r="B3615" s="184">
        <v>93.39</v>
      </c>
      <c r="C3615" s="184">
        <v>118.99</v>
      </c>
    </row>
    <row r="3616" spans="1:3" x14ac:dyDescent="0.25">
      <c r="A3616" s="183">
        <v>44827</v>
      </c>
      <c r="B3616" s="184">
        <v>92.89</v>
      </c>
      <c r="C3616" s="184">
        <v>118.41</v>
      </c>
    </row>
    <row r="3617" spans="1:3" x14ac:dyDescent="0.25">
      <c r="A3617" s="183">
        <v>44830</v>
      </c>
      <c r="B3617" s="184">
        <v>92.2</v>
      </c>
      <c r="C3617" s="184">
        <v>117.6</v>
      </c>
    </row>
    <row r="3618" spans="1:3" x14ac:dyDescent="0.25">
      <c r="A3618" s="183">
        <v>44831</v>
      </c>
      <c r="B3618" s="184">
        <v>92.36</v>
      </c>
      <c r="C3618" s="184">
        <v>117.79</v>
      </c>
    </row>
    <row r="3619" spans="1:3" x14ac:dyDescent="0.25">
      <c r="A3619" s="183">
        <v>44832</v>
      </c>
      <c r="B3619" s="184">
        <v>91.55</v>
      </c>
      <c r="C3619" s="184">
        <v>116.88</v>
      </c>
    </row>
    <row r="3620" spans="1:3" x14ac:dyDescent="0.25">
      <c r="A3620" s="183">
        <v>44833</v>
      </c>
      <c r="B3620" s="184">
        <v>91.92</v>
      </c>
      <c r="C3620" s="184">
        <v>117.21</v>
      </c>
    </row>
    <row r="3621" spans="1:3" x14ac:dyDescent="0.25">
      <c r="A3621" s="183">
        <v>44834</v>
      </c>
      <c r="B3621" s="184">
        <v>92.76</v>
      </c>
      <c r="C3621" s="184">
        <v>118.18</v>
      </c>
    </row>
    <row r="3622" spans="1:3" x14ac:dyDescent="0.25">
      <c r="A3622" s="183">
        <v>44837</v>
      </c>
      <c r="B3622" s="184">
        <v>92.78</v>
      </c>
      <c r="C3622" s="184">
        <v>118.19</v>
      </c>
    </row>
    <row r="3623" spans="1:3" x14ac:dyDescent="0.25">
      <c r="A3623" s="183">
        <v>44838</v>
      </c>
      <c r="B3623" s="184">
        <v>94.45</v>
      </c>
      <c r="C3623" s="184">
        <v>120.07</v>
      </c>
    </row>
    <row r="3624" spans="1:3" x14ac:dyDescent="0.25">
      <c r="A3624" s="183">
        <v>44839</v>
      </c>
      <c r="B3624" s="184">
        <v>93.66</v>
      </c>
      <c r="C3624" s="184">
        <v>119.16</v>
      </c>
    </row>
    <row r="3625" spans="1:3" x14ac:dyDescent="0.25">
      <c r="A3625" s="183">
        <v>44840</v>
      </c>
      <c r="B3625" s="184">
        <v>93.28</v>
      </c>
      <c r="C3625" s="184">
        <v>118.65</v>
      </c>
    </row>
    <row r="3626" spans="1:3" x14ac:dyDescent="0.25">
      <c r="A3626" s="183">
        <v>44841</v>
      </c>
      <c r="B3626" s="184">
        <v>92.69</v>
      </c>
      <c r="C3626" s="184">
        <v>117.96</v>
      </c>
    </row>
    <row r="3627" spans="1:3" x14ac:dyDescent="0.25">
      <c r="A3627" s="183">
        <v>44844</v>
      </c>
      <c r="B3627" s="184">
        <v>92.78</v>
      </c>
      <c r="C3627" s="184">
        <v>118.02</v>
      </c>
    </row>
    <row r="3628" spans="1:3" x14ac:dyDescent="0.25">
      <c r="A3628" s="183">
        <v>44845</v>
      </c>
      <c r="B3628" s="184">
        <v>92.15</v>
      </c>
      <c r="C3628" s="184">
        <v>117.29</v>
      </c>
    </row>
    <row r="3629" spans="1:3" x14ac:dyDescent="0.25">
      <c r="A3629" s="183">
        <v>44846</v>
      </c>
      <c r="B3629" s="184">
        <v>92.28</v>
      </c>
      <c r="C3629" s="184">
        <v>117.42</v>
      </c>
    </row>
    <row r="3630" spans="1:3" x14ac:dyDescent="0.25">
      <c r="A3630" s="183">
        <v>44847</v>
      </c>
      <c r="B3630" s="184">
        <v>92.36</v>
      </c>
      <c r="C3630" s="184">
        <v>117.47</v>
      </c>
    </row>
    <row r="3631" spans="1:3" x14ac:dyDescent="0.25">
      <c r="A3631" s="183">
        <v>44848</v>
      </c>
      <c r="B3631" s="184">
        <v>92.7</v>
      </c>
      <c r="C3631" s="184">
        <v>117.69</v>
      </c>
    </row>
    <row r="3632" spans="1:3" x14ac:dyDescent="0.25">
      <c r="A3632" s="183">
        <v>44851</v>
      </c>
      <c r="B3632" s="184">
        <v>92.58</v>
      </c>
      <c r="C3632" s="184">
        <v>117.48</v>
      </c>
    </row>
    <row r="3633" spans="1:3" x14ac:dyDescent="0.25">
      <c r="A3633" s="183">
        <v>44852</v>
      </c>
      <c r="B3633" s="184">
        <v>92.11</v>
      </c>
      <c r="C3633" s="184">
        <v>116.97</v>
      </c>
    </row>
    <row r="3634" spans="1:3" x14ac:dyDescent="0.25">
      <c r="A3634" s="183">
        <v>44853</v>
      </c>
      <c r="B3634" s="184">
        <v>91.82</v>
      </c>
      <c r="C3634" s="184">
        <v>116.56</v>
      </c>
    </row>
    <row r="3635" spans="1:3" x14ac:dyDescent="0.25">
      <c r="A3635" s="183">
        <v>44854</v>
      </c>
      <c r="B3635" s="184">
        <v>91.39</v>
      </c>
      <c r="C3635" s="184">
        <v>115.98</v>
      </c>
    </row>
    <row r="3636" spans="1:3" x14ac:dyDescent="0.25">
      <c r="A3636" s="183">
        <v>44855</v>
      </c>
      <c r="B3636" s="184">
        <v>91.24</v>
      </c>
      <c r="C3636" s="184">
        <v>115.79</v>
      </c>
    </row>
    <row r="3637" spans="1:3" x14ac:dyDescent="0.25">
      <c r="A3637" s="183">
        <v>44858</v>
      </c>
      <c r="B3637" s="184">
        <v>91.7</v>
      </c>
      <c r="C3637" s="184">
        <v>116.3</v>
      </c>
    </row>
    <row r="3638" spans="1:3" x14ac:dyDescent="0.25">
      <c r="A3638" s="183">
        <v>44859</v>
      </c>
      <c r="B3638" s="184">
        <v>92.28</v>
      </c>
      <c r="C3638" s="184">
        <v>116.89</v>
      </c>
    </row>
    <row r="3639" spans="1:3" x14ac:dyDescent="0.25">
      <c r="A3639" s="183">
        <v>44860</v>
      </c>
      <c r="B3639" s="184">
        <v>92.53</v>
      </c>
      <c r="C3639" s="184">
        <v>117.17</v>
      </c>
    </row>
    <row r="3640" spans="1:3" x14ac:dyDescent="0.25">
      <c r="A3640" s="183">
        <v>44861</v>
      </c>
      <c r="B3640" s="184">
        <v>92.43</v>
      </c>
      <c r="C3640" s="184">
        <v>117.02</v>
      </c>
    </row>
    <row r="3641" spans="1:3" x14ac:dyDescent="0.25">
      <c r="A3641" s="183">
        <v>44862</v>
      </c>
      <c r="B3641" s="184">
        <v>93.07</v>
      </c>
      <c r="C3641" s="184">
        <v>117.71</v>
      </c>
    </row>
    <row r="3642" spans="1:3" x14ac:dyDescent="0.25">
      <c r="A3642" s="183">
        <v>44865</v>
      </c>
      <c r="B3642" s="184">
        <v>92.55</v>
      </c>
      <c r="C3642" s="184">
        <v>117.09</v>
      </c>
    </row>
    <row r="3643" spans="1:3" x14ac:dyDescent="0.25">
      <c r="A3643" s="183">
        <v>44866</v>
      </c>
      <c r="B3643" s="184">
        <v>93.07</v>
      </c>
      <c r="C3643" s="184">
        <v>117.66</v>
      </c>
    </row>
    <row r="3644" spans="1:3" x14ac:dyDescent="0.25">
      <c r="A3644" s="183">
        <v>44867</v>
      </c>
      <c r="B3644" s="184">
        <v>92.7</v>
      </c>
      <c r="C3644" s="184">
        <v>117.22</v>
      </c>
    </row>
    <row r="3645" spans="1:3" x14ac:dyDescent="0.25">
      <c r="A3645" s="183">
        <v>44868</v>
      </c>
      <c r="B3645" s="184">
        <v>92.24</v>
      </c>
      <c r="C3645" s="184">
        <v>116.68</v>
      </c>
    </row>
    <row r="3646" spans="1:3" x14ac:dyDescent="0.25">
      <c r="A3646" s="183">
        <v>44869</v>
      </c>
      <c r="B3646" s="184">
        <v>92.13</v>
      </c>
      <c r="C3646" s="184">
        <v>116.54</v>
      </c>
    </row>
    <row r="3647" spans="1:3" x14ac:dyDescent="0.25">
      <c r="A3647" s="183">
        <v>44872</v>
      </c>
      <c r="B3647" s="184">
        <v>91.99</v>
      </c>
      <c r="C3647" s="184">
        <v>116.37</v>
      </c>
    </row>
    <row r="3648" spans="1:3" x14ac:dyDescent="0.25">
      <c r="A3648" s="183">
        <v>44873</v>
      </c>
      <c r="B3648" s="184">
        <v>91.7</v>
      </c>
      <c r="C3648" s="184">
        <v>116.04</v>
      </c>
    </row>
    <row r="3649" spans="1:3" x14ac:dyDescent="0.25">
      <c r="A3649" s="183">
        <v>44874</v>
      </c>
      <c r="B3649" s="184">
        <v>91.97</v>
      </c>
      <c r="C3649" s="184">
        <v>116.38</v>
      </c>
    </row>
    <row r="3650" spans="1:3" x14ac:dyDescent="0.25">
      <c r="A3650" s="183">
        <v>44875</v>
      </c>
      <c r="B3650" s="184">
        <v>92.18</v>
      </c>
      <c r="C3650" s="184">
        <v>116.61</v>
      </c>
    </row>
    <row r="3651" spans="1:3" x14ac:dyDescent="0.25">
      <c r="A3651" s="183">
        <v>44876</v>
      </c>
      <c r="B3651" s="184">
        <v>92.69</v>
      </c>
      <c r="C3651" s="184">
        <v>117.1</v>
      </c>
    </row>
    <row r="3652" spans="1:3" x14ac:dyDescent="0.25">
      <c r="A3652" s="183">
        <v>44879</v>
      </c>
      <c r="B3652" s="184">
        <v>92.42</v>
      </c>
      <c r="C3652" s="184">
        <v>116.86</v>
      </c>
    </row>
    <row r="3653" spans="1:3" x14ac:dyDescent="0.25">
      <c r="A3653" s="183">
        <v>44880</v>
      </c>
      <c r="B3653" s="184">
        <v>92.46</v>
      </c>
      <c r="C3653" s="184">
        <v>116.95</v>
      </c>
    </row>
    <row r="3654" spans="1:3" x14ac:dyDescent="0.25">
      <c r="A3654" s="183">
        <v>44881</v>
      </c>
      <c r="B3654" s="184">
        <v>92.42</v>
      </c>
      <c r="C3654" s="184">
        <v>116.91</v>
      </c>
    </row>
    <row r="3655" spans="1:3" x14ac:dyDescent="0.25">
      <c r="A3655" s="183">
        <v>44882</v>
      </c>
      <c r="B3655" s="184">
        <v>93.01</v>
      </c>
      <c r="C3655" s="184">
        <v>117.52</v>
      </c>
    </row>
    <row r="3656" spans="1:3" x14ac:dyDescent="0.25">
      <c r="A3656" s="183">
        <v>44883</v>
      </c>
      <c r="B3656" s="184">
        <v>92.49</v>
      </c>
      <c r="C3656" s="184">
        <v>116.88</v>
      </c>
    </row>
    <row r="3657" spans="1:3" x14ac:dyDescent="0.25">
      <c r="A3657" s="183">
        <v>44886</v>
      </c>
      <c r="B3657" s="184">
        <v>92.78</v>
      </c>
      <c r="C3657" s="184">
        <v>117.21</v>
      </c>
    </row>
    <row r="3658" spans="1:3" x14ac:dyDescent="0.25">
      <c r="A3658" s="183">
        <v>44887</v>
      </c>
      <c r="B3658" s="184">
        <v>92.86</v>
      </c>
      <c r="C3658" s="184">
        <v>117.23</v>
      </c>
    </row>
    <row r="3659" spans="1:3" x14ac:dyDescent="0.25">
      <c r="A3659" s="183">
        <v>44888</v>
      </c>
      <c r="B3659" s="184">
        <v>92.85</v>
      </c>
      <c r="C3659" s="184">
        <v>117.25</v>
      </c>
    </row>
    <row r="3660" spans="1:3" x14ac:dyDescent="0.25">
      <c r="A3660" s="183">
        <v>44889</v>
      </c>
      <c r="B3660" s="184">
        <v>93.48</v>
      </c>
      <c r="C3660" s="184">
        <v>117.97</v>
      </c>
    </row>
    <row r="3661" spans="1:3" x14ac:dyDescent="0.25">
      <c r="A3661" s="183">
        <v>44890</v>
      </c>
      <c r="B3661" s="184">
        <v>93.07</v>
      </c>
      <c r="C3661" s="184">
        <v>117.53</v>
      </c>
    </row>
    <row r="3662" spans="1:3" x14ac:dyDescent="0.25">
      <c r="A3662" s="183">
        <v>44893</v>
      </c>
      <c r="B3662" s="184">
        <v>92.82</v>
      </c>
      <c r="C3662" s="184">
        <v>117.2</v>
      </c>
    </row>
    <row r="3663" spans="1:3" x14ac:dyDescent="0.25">
      <c r="A3663" s="183">
        <v>44894</v>
      </c>
      <c r="B3663" s="184">
        <v>93.34</v>
      </c>
      <c r="C3663" s="184">
        <v>117.79</v>
      </c>
    </row>
    <row r="3664" spans="1:3" x14ac:dyDescent="0.25">
      <c r="A3664" s="183">
        <v>44895</v>
      </c>
      <c r="B3664" s="184">
        <v>93.15</v>
      </c>
      <c r="C3664" s="184">
        <v>117.55</v>
      </c>
    </row>
    <row r="3665" spans="1:3" x14ac:dyDescent="0.25">
      <c r="A3665" s="183">
        <v>44896</v>
      </c>
      <c r="B3665" s="184">
        <v>93.63</v>
      </c>
      <c r="C3665" s="184">
        <v>118.05</v>
      </c>
    </row>
    <row r="3666" spans="1:3" x14ac:dyDescent="0.25">
      <c r="A3666" s="183">
        <v>44897</v>
      </c>
      <c r="B3666" s="184">
        <v>94.09</v>
      </c>
      <c r="C3666" s="184">
        <v>118.57</v>
      </c>
    </row>
    <row r="3667" spans="1:3" x14ac:dyDescent="0.25">
      <c r="A3667" s="183">
        <v>44900</v>
      </c>
      <c r="B3667" s="184">
        <v>93.6</v>
      </c>
      <c r="C3667" s="184">
        <v>118.01</v>
      </c>
    </row>
    <row r="3668" spans="1:3" x14ac:dyDescent="0.25">
      <c r="A3668" s="183">
        <v>44901</v>
      </c>
      <c r="B3668" s="184">
        <v>93.61</v>
      </c>
      <c r="C3668" s="184">
        <v>118.04</v>
      </c>
    </row>
    <row r="3669" spans="1:3" x14ac:dyDescent="0.25">
      <c r="A3669" s="183">
        <v>44902</v>
      </c>
      <c r="B3669" s="184">
        <v>93.95</v>
      </c>
      <c r="C3669" s="184">
        <v>118.46</v>
      </c>
    </row>
    <row r="3670" spans="1:3" x14ac:dyDescent="0.25">
      <c r="A3670" s="183">
        <v>44903</v>
      </c>
      <c r="B3670" s="184">
        <v>94.02</v>
      </c>
      <c r="C3670" s="184">
        <v>118.56</v>
      </c>
    </row>
    <row r="3671" spans="1:3" x14ac:dyDescent="0.25">
      <c r="A3671" s="183">
        <v>44904</v>
      </c>
      <c r="B3671" s="184">
        <v>93.63</v>
      </c>
      <c r="C3671" s="184">
        <v>118.11</v>
      </c>
    </row>
    <row r="3672" spans="1:3" x14ac:dyDescent="0.25">
      <c r="A3672" s="183">
        <v>44907</v>
      </c>
      <c r="B3672" s="184">
        <v>93.63</v>
      </c>
      <c r="C3672" s="184">
        <v>118.11</v>
      </c>
    </row>
    <row r="3673" spans="1:3" x14ac:dyDescent="0.25">
      <c r="A3673" s="183">
        <v>44908</v>
      </c>
      <c r="B3673" s="184">
        <v>93.11</v>
      </c>
      <c r="C3673" s="184">
        <v>117.5</v>
      </c>
    </row>
    <row r="3674" spans="1:3" x14ac:dyDescent="0.25">
      <c r="A3674" s="183">
        <v>44909</v>
      </c>
      <c r="B3674" s="184">
        <v>93.16</v>
      </c>
      <c r="C3674" s="184">
        <v>117.54</v>
      </c>
    </row>
    <row r="3675" spans="1:3" x14ac:dyDescent="0.25">
      <c r="A3675" s="183">
        <v>44910</v>
      </c>
      <c r="B3675" s="184">
        <v>93.33</v>
      </c>
      <c r="C3675" s="184">
        <v>117.75</v>
      </c>
    </row>
    <row r="3676" spans="1:3" x14ac:dyDescent="0.25">
      <c r="A3676" s="183">
        <v>44911</v>
      </c>
      <c r="B3676" s="184">
        <v>91.6</v>
      </c>
      <c r="C3676" s="184">
        <v>115.83</v>
      </c>
    </row>
    <row r="3677" spans="1:3" x14ac:dyDescent="0.25">
      <c r="A3677" s="183">
        <v>44914</v>
      </c>
      <c r="B3677" s="184">
        <v>91.89</v>
      </c>
      <c r="C3677" s="184">
        <v>116.17</v>
      </c>
    </row>
    <row r="3678" spans="1:3" x14ac:dyDescent="0.25">
      <c r="A3678" s="183">
        <v>44915</v>
      </c>
      <c r="B3678" s="184">
        <v>91.54</v>
      </c>
      <c r="C3678" s="184">
        <v>115.74</v>
      </c>
    </row>
    <row r="3679" spans="1:3" x14ac:dyDescent="0.25">
      <c r="A3679" s="183">
        <v>44916</v>
      </c>
      <c r="B3679" s="184">
        <v>91.44</v>
      </c>
      <c r="C3679" s="184">
        <v>115.63</v>
      </c>
    </row>
    <row r="3680" spans="1:3" x14ac:dyDescent="0.25">
      <c r="A3680" s="183">
        <v>44917</v>
      </c>
      <c r="B3680" s="184">
        <v>91.33</v>
      </c>
      <c r="C3680" s="184">
        <v>115.46</v>
      </c>
    </row>
    <row r="3681" spans="1:3" x14ac:dyDescent="0.25">
      <c r="A3681" s="183">
        <v>44918</v>
      </c>
      <c r="B3681" s="184">
        <v>91.09</v>
      </c>
      <c r="C3681" s="184">
        <v>115.16</v>
      </c>
    </row>
    <row r="3682" spans="1:3" x14ac:dyDescent="0.25">
      <c r="A3682" s="183">
        <v>44922</v>
      </c>
      <c r="B3682" s="184">
        <v>90.52</v>
      </c>
      <c r="C3682" s="184">
        <v>114.53</v>
      </c>
    </row>
    <row r="3683" spans="1:3" x14ac:dyDescent="0.25">
      <c r="A3683" s="183">
        <v>44923</v>
      </c>
      <c r="B3683" s="184">
        <v>90.69</v>
      </c>
      <c r="C3683" s="184">
        <v>114.71</v>
      </c>
    </row>
    <row r="3684" spans="1:3" x14ac:dyDescent="0.25">
      <c r="A3684" s="183">
        <v>44924</v>
      </c>
      <c r="B3684" s="184">
        <v>90.67</v>
      </c>
      <c r="C3684" s="184">
        <v>114.66</v>
      </c>
    </row>
    <row r="3685" spans="1:3" x14ac:dyDescent="0.25">
      <c r="A3685" s="183">
        <v>44925</v>
      </c>
      <c r="B3685" s="184">
        <v>90.53</v>
      </c>
      <c r="C3685" s="184">
        <v>114.48</v>
      </c>
    </row>
    <row r="3686" spans="1:3" x14ac:dyDescent="0.25">
      <c r="A3686" s="183">
        <v>44928</v>
      </c>
      <c r="B3686" s="184">
        <v>90.79</v>
      </c>
      <c r="C3686" s="184">
        <v>114.71</v>
      </c>
    </row>
    <row r="3687" spans="1:3" x14ac:dyDescent="0.25">
      <c r="A3687" s="183">
        <v>44929</v>
      </c>
      <c r="B3687" s="184">
        <v>91.12</v>
      </c>
      <c r="C3687" s="184">
        <v>114.96</v>
      </c>
    </row>
    <row r="3688" spans="1:3" x14ac:dyDescent="0.25">
      <c r="A3688" s="183">
        <v>44930</v>
      </c>
      <c r="B3688" s="184">
        <v>91.49</v>
      </c>
      <c r="C3688" s="184">
        <v>115.49</v>
      </c>
    </row>
    <row r="3689" spans="1:3" x14ac:dyDescent="0.25">
      <c r="A3689" s="183">
        <v>44931</v>
      </c>
      <c r="B3689" s="184">
        <v>91.46</v>
      </c>
      <c r="C3689" s="184">
        <v>115.43</v>
      </c>
    </row>
    <row r="3690" spans="1:3" x14ac:dyDescent="0.25">
      <c r="A3690" s="183">
        <v>44932</v>
      </c>
      <c r="B3690" s="184">
        <v>91.33</v>
      </c>
      <c r="C3690" s="184">
        <v>115.29</v>
      </c>
    </row>
    <row r="3691" spans="1:3" x14ac:dyDescent="0.25">
      <c r="A3691" s="183">
        <v>44935</v>
      </c>
      <c r="B3691" s="184">
        <v>91.62</v>
      </c>
      <c r="C3691" s="184">
        <v>115.6</v>
      </c>
    </row>
    <row r="3692" spans="1:3" x14ac:dyDescent="0.25">
      <c r="A3692" s="183">
        <v>44936</v>
      </c>
      <c r="B3692" s="184">
        <v>91.6</v>
      </c>
      <c r="C3692" s="184">
        <v>115.55</v>
      </c>
    </row>
    <row r="3693" spans="1:3" x14ac:dyDescent="0.25">
      <c r="A3693" s="183">
        <v>44937</v>
      </c>
      <c r="B3693" s="184">
        <v>91.74</v>
      </c>
      <c r="C3693" s="184">
        <v>115.7</v>
      </c>
    </row>
    <row r="3694" spans="1:3" x14ac:dyDescent="0.25">
      <c r="A3694" s="183">
        <v>44938</v>
      </c>
      <c r="B3694" s="184">
        <v>92.02</v>
      </c>
      <c r="C3694" s="184">
        <v>115.97</v>
      </c>
    </row>
    <row r="3695" spans="1:3" x14ac:dyDescent="0.25">
      <c r="A3695" s="183">
        <v>44939</v>
      </c>
      <c r="B3695" s="184">
        <v>92.48</v>
      </c>
      <c r="C3695" s="184">
        <v>116.49</v>
      </c>
    </row>
    <row r="3696" spans="1:3" x14ac:dyDescent="0.25">
      <c r="A3696" s="183">
        <v>44942</v>
      </c>
      <c r="B3696" s="184">
        <v>92.05</v>
      </c>
      <c r="C3696" s="184">
        <v>116</v>
      </c>
    </row>
    <row r="3697" spans="1:3" x14ac:dyDescent="0.25">
      <c r="A3697" s="183">
        <v>44943</v>
      </c>
      <c r="B3697" s="184">
        <v>92.1</v>
      </c>
      <c r="C3697" s="184">
        <v>116.03</v>
      </c>
    </row>
    <row r="3698" spans="1:3" x14ac:dyDescent="0.25">
      <c r="A3698" s="183">
        <v>44944</v>
      </c>
      <c r="B3698" s="184">
        <v>92.56</v>
      </c>
      <c r="C3698" s="184">
        <v>116.55</v>
      </c>
    </row>
    <row r="3699" spans="1:3" x14ac:dyDescent="0.25">
      <c r="A3699" s="183">
        <v>44945</v>
      </c>
      <c r="B3699" s="184">
        <v>92.76</v>
      </c>
      <c r="C3699" s="184">
        <v>116.75</v>
      </c>
    </row>
    <row r="3700" spans="1:3" x14ac:dyDescent="0.25">
      <c r="A3700" s="183">
        <v>44946</v>
      </c>
      <c r="B3700" s="184">
        <v>92.29</v>
      </c>
      <c r="C3700" s="184">
        <v>116.21</v>
      </c>
    </row>
    <row r="3701" spans="1:3" x14ac:dyDescent="0.25">
      <c r="A3701" s="183">
        <v>44949</v>
      </c>
      <c r="B3701" s="184">
        <v>92.03</v>
      </c>
      <c r="C3701" s="184">
        <v>115.92</v>
      </c>
    </row>
    <row r="3702" spans="1:3" x14ac:dyDescent="0.25">
      <c r="A3702" s="183">
        <v>44950</v>
      </c>
      <c r="B3702" s="184">
        <v>92.11</v>
      </c>
      <c r="C3702" s="184">
        <v>116.01</v>
      </c>
    </row>
    <row r="3703" spans="1:3" x14ac:dyDescent="0.25">
      <c r="A3703" s="183">
        <v>44951</v>
      </c>
      <c r="B3703" s="184">
        <v>92.47</v>
      </c>
      <c r="C3703" s="184">
        <v>116.4</v>
      </c>
    </row>
    <row r="3704" spans="1:3" x14ac:dyDescent="0.25">
      <c r="A3704" s="183">
        <v>44952</v>
      </c>
      <c r="B3704" s="184">
        <v>92.21</v>
      </c>
      <c r="C3704" s="184">
        <v>116.06</v>
      </c>
    </row>
    <row r="3705" spans="1:3" x14ac:dyDescent="0.25">
      <c r="A3705" s="183">
        <v>44953</v>
      </c>
      <c r="B3705" s="184">
        <v>91.88</v>
      </c>
      <c r="C3705" s="184">
        <v>115.65</v>
      </c>
    </row>
    <row r="3706" spans="1:3" x14ac:dyDescent="0.25">
      <c r="A3706" s="183">
        <v>44956</v>
      </c>
      <c r="B3706" s="184">
        <v>91.65</v>
      </c>
      <c r="C3706" s="184">
        <v>115.41</v>
      </c>
    </row>
    <row r="3707" spans="1:3" x14ac:dyDescent="0.25">
      <c r="A3707" s="183">
        <v>44957</v>
      </c>
      <c r="B3707" s="184">
        <v>91.69</v>
      </c>
      <c r="C3707" s="184">
        <v>115.43</v>
      </c>
    </row>
    <row r="3708" spans="1:3" x14ac:dyDescent="0.25">
      <c r="A3708" s="183">
        <v>44958</v>
      </c>
      <c r="B3708" s="184">
        <v>91.74</v>
      </c>
      <c r="C3708" s="184">
        <v>115.46</v>
      </c>
    </row>
    <row r="3709" spans="1:3" x14ac:dyDescent="0.25">
      <c r="A3709" s="183">
        <v>44959</v>
      </c>
      <c r="B3709" s="184">
        <v>91.81</v>
      </c>
      <c r="C3709" s="184">
        <v>115.51</v>
      </c>
    </row>
    <row r="3710" spans="1:3" x14ac:dyDescent="0.25">
      <c r="A3710" s="183">
        <v>44960</v>
      </c>
      <c r="B3710" s="184">
        <v>92.45</v>
      </c>
      <c r="C3710" s="184">
        <v>116.22</v>
      </c>
    </row>
    <row r="3711" spans="1:3" x14ac:dyDescent="0.25">
      <c r="A3711" s="183">
        <v>44963</v>
      </c>
      <c r="B3711" s="184">
        <v>91.92</v>
      </c>
      <c r="C3711" s="184">
        <v>115.61</v>
      </c>
    </row>
    <row r="3712" spans="1:3" x14ac:dyDescent="0.25">
      <c r="A3712" s="183">
        <v>44964</v>
      </c>
      <c r="B3712" s="184">
        <v>91.77</v>
      </c>
      <c r="C3712" s="184">
        <v>115.41</v>
      </c>
    </row>
    <row r="3713" spans="1:3" x14ac:dyDescent="0.25">
      <c r="A3713" s="183">
        <v>44965</v>
      </c>
      <c r="B3713" s="184">
        <v>91.43</v>
      </c>
      <c r="C3713" s="184">
        <v>115</v>
      </c>
    </row>
    <row r="3714" spans="1:3" x14ac:dyDescent="0.25">
      <c r="A3714" s="183">
        <v>44966</v>
      </c>
      <c r="B3714" s="184">
        <v>91.78</v>
      </c>
      <c r="C3714" s="184">
        <v>115.36</v>
      </c>
    </row>
    <row r="3715" spans="1:3" x14ac:dyDescent="0.25">
      <c r="A3715" s="183">
        <v>44967</v>
      </c>
      <c r="B3715" s="184">
        <v>91.47</v>
      </c>
      <c r="C3715" s="184">
        <v>114.99</v>
      </c>
    </row>
    <row r="3716" spans="1:3" x14ac:dyDescent="0.25">
      <c r="A3716" s="183">
        <v>44970</v>
      </c>
      <c r="B3716" s="184">
        <v>91.4</v>
      </c>
      <c r="C3716" s="184">
        <v>114.9</v>
      </c>
    </row>
    <row r="3717" spans="1:3" x14ac:dyDescent="0.25">
      <c r="A3717" s="183">
        <v>44971</v>
      </c>
      <c r="B3717" s="184">
        <v>91.3</v>
      </c>
      <c r="C3717" s="184">
        <v>114.77</v>
      </c>
    </row>
    <row r="3718" spans="1:3" x14ac:dyDescent="0.25">
      <c r="A3718" s="183">
        <v>44972</v>
      </c>
      <c r="B3718" s="184">
        <v>91.05</v>
      </c>
      <c r="C3718" s="184">
        <v>114.47</v>
      </c>
    </row>
    <row r="3719" spans="1:3" x14ac:dyDescent="0.25">
      <c r="A3719" s="183">
        <v>44973</v>
      </c>
      <c r="B3719" s="184">
        <v>90.88</v>
      </c>
      <c r="C3719" s="184">
        <v>114.24</v>
      </c>
    </row>
    <row r="3720" spans="1:3" x14ac:dyDescent="0.25">
      <c r="A3720" s="183">
        <v>44974</v>
      </c>
      <c r="B3720" s="184">
        <v>90.54</v>
      </c>
      <c r="C3720" s="184">
        <v>113.87</v>
      </c>
    </row>
    <row r="3721" spans="1:3" x14ac:dyDescent="0.25">
      <c r="A3721" s="183">
        <v>44977</v>
      </c>
      <c r="B3721" s="184">
        <v>90.89</v>
      </c>
      <c r="C3721" s="184">
        <v>114.23</v>
      </c>
    </row>
    <row r="3722" spans="1:3" x14ac:dyDescent="0.25">
      <c r="A3722" s="183">
        <v>44978</v>
      </c>
      <c r="B3722" s="184">
        <v>90.62</v>
      </c>
      <c r="C3722" s="184">
        <v>113.92</v>
      </c>
    </row>
    <row r="3723" spans="1:3" x14ac:dyDescent="0.25">
      <c r="A3723" s="183">
        <v>44979</v>
      </c>
      <c r="B3723" s="184">
        <v>90.4</v>
      </c>
      <c r="C3723" s="184">
        <v>113.66</v>
      </c>
    </row>
    <row r="3724" spans="1:3" x14ac:dyDescent="0.25">
      <c r="A3724" s="183">
        <v>44980</v>
      </c>
      <c r="B3724" s="184">
        <v>90.56</v>
      </c>
      <c r="C3724" s="184">
        <v>113.82</v>
      </c>
    </row>
    <row r="3725" spans="1:3" x14ac:dyDescent="0.25">
      <c r="A3725" s="183">
        <v>44981</v>
      </c>
      <c r="B3725" s="184">
        <v>90.69</v>
      </c>
      <c r="C3725" s="184">
        <v>113.96</v>
      </c>
    </row>
    <row r="3726" spans="1:3" x14ac:dyDescent="0.25">
      <c r="A3726" s="183">
        <v>44984</v>
      </c>
      <c r="B3726" s="184">
        <v>90.17</v>
      </c>
      <c r="C3726" s="184">
        <v>113.36</v>
      </c>
    </row>
    <row r="3727" spans="1:3" x14ac:dyDescent="0.25">
      <c r="A3727" s="183">
        <v>44985</v>
      </c>
      <c r="B3727" s="184">
        <v>89.84</v>
      </c>
      <c r="C3727" s="184">
        <v>112.95</v>
      </c>
    </row>
    <row r="3728" spans="1:3" x14ac:dyDescent="0.25">
      <c r="A3728" s="183">
        <v>44986</v>
      </c>
      <c r="B3728" s="184">
        <v>89.46</v>
      </c>
      <c r="C3728" s="184">
        <v>112.52</v>
      </c>
    </row>
    <row r="3729" spans="1:3" x14ac:dyDescent="0.25">
      <c r="A3729" s="183">
        <v>44987</v>
      </c>
      <c r="B3729" s="184">
        <v>89.34</v>
      </c>
      <c r="C3729" s="184">
        <v>112.34</v>
      </c>
    </row>
    <row r="3730" spans="1:3" x14ac:dyDescent="0.25">
      <c r="A3730" s="183">
        <v>44988</v>
      </c>
      <c r="B3730" s="184">
        <v>89.57</v>
      </c>
      <c r="C3730" s="184">
        <v>112.58</v>
      </c>
    </row>
    <row r="3731" spans="1:3" x14ac:dyDescent="0.25">
      <c r="A3731" s="183">
        <v>44991</v>
      </c>
      <c r="B3731" s="184">
        <v>89.7</v>
      </c>
      <c r="C3731" s="184">
        <v>112.67</v>
      </c>
    </row>
    <row r="3732" spans="1:3" x14ac:dyDescent="0.25">
      <c r="A3732" s="183">
        <v>44992</v>
      </c>
      <c r="B3732" s="184">
        <v>89.54</v>
      </c>
      <c r="C3732" s="184">
        <v>112.47</v>
      </c>
    </row>
    <row r="3733" spans="1:3" x14ac:dyDescent="0.25">
      <c r="A3733" s="183">
        <v>44993</v>
      </c>
      <c r="B3733" s="184">
        <v>89.4</v>
      </c>
      <c r="C3733" s="184">
        <v>112.27</v>
      </c>
    </row>
    <row r="3734" spans="1:3" x14ac:dyDescent="0.25">
      <c r="A3734" s="183">
        <v>44994</v>
      </c>
      <c r="B3734" s="184">
        <v>89.4</v>
      </c>
      <c r="C3734" s="184">
        <v>112.22</v>
      </c>
    </row>
    <row r="3735" spans="1:3" x14ac:dyDescent="0.25">
      <c r="A3735" s="183">
        <v>44995</v>
      </c>
      <c r="B3735" s="184">
        <v>90.19</v>
      </c>
      <c r="C3735" s="184">
        <v>113.1</v>
      </c>
    </row>
    <row r="3736" spans="1:3" x14ac:dyDescent="0.25">
      <c r="A3736" s="183">
        <v>44998</v>
      </c>
      <c r="B3736" s="184">
        <v>91.59</v>
      </c>
      <c r="C3736" s="184">
        <v>114.7</v>
      </c>
    </row>
    <row r="3737" spans="1:3" x14ac:dyDescent="0.25">
      <c r="A3737" s="183">
        <v>44999</v>
      </c>
      <c r="B3737" s="184">
        <v>91.22</v>
      </c>
      <c r="C3737" s="184">
        <v>114.24</v>
      </c>
    </row>
    <row r="3738" spans="1:3" x14ac:dyDescent="0.25">
      <c r="A3738" s="183">
        <v>45000</v>
      </c>
      <c r="B3738" s="184">
        <v>91.65</v>
      </c>
      <c r="C3738" s="184">
        <v>114.63</v>
      </c>
    </row>
    <row r="3739" spans="1:3" x14ac:dyDescent="0.25">
      <c r="A3739" s="183">
        <v>45001</v>
      </c>
      <c r="B3739" s="184">
        <v>91.79</v>
      </c>
      <c r="C3739" s="184">
        <v>114.77</v>
      </c>
    </row>
    <row r="3740" spans="1:3" x14ac:dyDescent="0.25">
      <c r="A3740" s="183">
        <v>45002</v>
      </c>
      <c r="B3740" s="184">
        <v>91.97</v>
      </c>
      <c r="C3740" s="184">
        <v>114.97</v>
      </c>
    </row>
    <row r="3741" spans="1:3" x14ac:dyDescent="0.25">
      <c r="A3741" s="183">
        <v>45005</v>
      </c>
      <c r="B3741" s="184">
        <v>93.21</v>
      </c>
      <c r="C3741" s="184">
        <v>116.42</v>
      </c>
    </row>
    <row r="3742" spans="1:3" x14ac:dyDescent="0.25">
      <c r="A3742" s="183">
        <v>45006</v>
      </c>
      <c r="B3742" s="184">
        <v>92.2</v>
      </c>
      <c r="C3742" s="184">
        <v>115.25</v>
      </c>
    </row>
    <row r="3743" spans="1:3" x14ac:dyDescent="0.25">
      <c r="A3743" s="183">
        <v>45007</v>
      </c>
      <c r="B3743" s="184">
        <v>91.63</v>
      </c>
      <c r="C3743" s="184">
        <v>114.59</v>
      </c>
    </row>
    <row r="3744" spans="1:3" x14ac:dyDescent="0.25">
      <c r="A3744" s="183">
        <v>45008</v>
      </c>
      <c r="B3744" s="184">
        <v>91.93</v>
      </c>
      <c r="C3744" s="184">
        <v>114.9</v>
      </c>
    </row>
    <row r="3745" spans="1:3" x14ac:dyDescent="0.25">
      <c r="A3745" s="183">
        <v>45009</v>
      </c>
      <c r="B3745" s="184">
        <v>93.28</v>
      </c>
      <c r="C3745" s="184">
        <v>116.44</v>
      </c>
    </row>
    <row r="3746" spans="1:3" x14ac:dyDescent="0.25">
      <c r="A3746" s="183">
        <v>45012</v>
      </c>
      <c r="B3746" s="184">
        <v>92.46</v>
      </c>
      <c r="C3746" s="184">
        <v>115.52</v>
      </c>
    </row>
    <row r="3747" spans="1:3" x14ac:dyDescent="0.25">
      <c r="A3747" s="183">
        <v>45013</v>
      </c>
      <c r="B3747" s="184">
        <v>91.8</v>
      </c>
      <c r="C3747" s="184">
        <v>114.75</v>
      </c>
    </row>
    <row r="3748" spans="1:3" x14ac:dyDescent="0.25">
      <c r="A3748" s="183">
        <v>45014</v>
      </c>
      <c r="B3748" s="184">
        <v>92.02</v>
      </c>
      <c r="C3748" s="184">
        <v>115</v>
      </c>
    </row>
    <row r="3749" spans="1:3" x14ac:dyDescent="0.25">
      <c r="A3749" s="183">
        <v>45015</v>
      </c>
      <c r="B3749" s="184">
        <v>91.84</v>
      </c>
      <c r="C3749" s="184">
        <v>114.75</v>
      </c>
    </row>
    <row r="3750" spans="1:3" x14ac:dyDescent="0.25">
      <c r="A3750" s="183">
        <v>45016</v>
      </c>
      <c r="B3750" s="184">
        <v>91.38</v>
      </c>
      <c r="C3750" s="184">
        <v>114.22</v>
      </c>
    </row>
    <row r="3751" spans="1:3" x14ac:dyDescent="0.25">
      <c r="A3751" s="183">
        <v>45019</v>
      </c>
      <c r="B3751" s="184">
        <v>91.55</v>
      </c>
      <c r="C3751" s="184">
        <v>114.4</v>
      </c>
    </row>
    <row r="3752" spans="1:3" x14ac:dyDescent="0.25">
      <c r="A3752" s="183">
        <v>45020</v>
      </c>
      <c r="B3752" s="184">
        <v>91.82</v>
      </c>
      <c r="C3752" s="184">
        <v>114.68</v>
      </c>
    </row>
    <row r="3753" spans="1:3" x14ac:dyDescent="0.25">
      <c r="A3753" s="183">
        <v>45021</v>
      </c>
      <c r="B3753" s="184">
        <v>91.9</v>
      </c>
      <c r="C3753" s="184">
        <v>114.73</v>
      </c>
    </row>
    <row r="3754" spans="1:3" x14ac:dyDescent="0.25">
      <c r="A3754" s="183">
        <v>45022</v>
      </c>
      <c r="B3754" s="184">
        <v>91.9</v>
      </c>
      <c r="C3754" s="184">
        <v>114.73</v>
      </c>
    </row>
    <row r="3755" spans="1:3" x14ac:dyDescent="0.25">
      <c r="A3755" s="183">
        <v>45027</v>
      </c>
      <c r="B3755" s="184">
        <v>92.13</v>
      </c>
      <c r="C3755" s="184">
        <v>114.93</v>
      </c>
    </row>
    <row r="3756" spans="1:3" x14ac:dyDescent="0.25">
      <c r="A3756" s="183">
        <v>45028</v>
      </c>
      <c r="B3756" s="184">
        <v>91.77</v>
      </c>
      <c r="C3756" s="184">
        <v>114.51</v>
      </c>
    </row>
    <row r="3757" spans="1:3" x14ac:dyDescent="0.25">
      <c r="A3757" s="183">
        <v>45029</v>
      </c>
      <c r="B3757" s="184">
        <v>91.54</v>
      </c>
      <c r="C3757" s="184">
        <v>114.23</v>
      </c>
    </row>
    <row r="3758" spans="1:3" x14ac:dyDescent="0.25">
      <c r="A3758" s="183">
        <v>45030</v>
      </c>
      <c r="B3758" s="184">
        <v>91.54</v>
      </c>
      <c r="C3758" s="184">
        <v>114.23</v>
      </c>
    </row>
    <row r="3759" spans="1:3" x14ac:dyDescent="0.25">
      <c r="A3759" s="183">
        <v>45033</v>
      </c>
      <c r="B3759" s="184">
        <v>91.18</v>
      </c>
      <c r="C3759" s="184">
        <v>113.84</v>
      </c>
    </row>
    <row r="3760" spans="1:3" x14ac:dyDescent="0.25">
      <c r="A3760" s="183">
        <v>45034</v>
      </c>
      <c r="B3760" s="184">
        <v>91.09</v>
      </c>
      <c r="C3760" s="184">
        <v>113.68</v>
      </c>
    </row>
    <row r="3761" spans="1:3" x14ac:dyDescent="0.25">
      <c r="A3761" s="183">
        <v>45035</v>
      </c>
      <c r="B3761" s="184">
        <v>90.89</v>
      </c>
      <c r="C3761" s="184">
        <v>113.45</v>
      </c>
    </row>
    <row r="3762" spans="1:3" x14ac:dyDescent="0.25">
      <c r="A3762" s="183">
        <v>45036</v>
      </c>
      <c r="B3762" s="184">
        <v>90.92</v>
      </c>
      <c r="C3762" s="184">
        <v>113.44</v>
      </c>
    </row>
    <row r="3763" spans="1:3" x14ac:dyDescent="0.25">
      <c r="A3763" s="183">
        <v>45037</v>
      </c>
      <c r="B3763" s="184">
        <v>91.12</v>
      </c>
      <c r="C3763" s="184">
        <v>113.65</v>
      </c>
    </row>
    <row r="3764" spans="1:3" x14ac:dyDescent="0.25">
      <c r="A3764" s="183">
        <v>45040</v>
      </c>
      <c r="B3764" s="184">
        <v>91.04</v>
      </c>
      <c r="C3764" s="184">
        <v>113.56</v>
      </c>
    </row>
    <row r="3765" spans="1:3" x14ac:dyDescent="0.25">
      <c r="A3765" s="183">
        <v>45041</v>
      </c>
      <c r="B3765" s="184">
        <v>91.19</v>
      </c>
      <c r="C3765" s="184">
        <v>113.71</v>
      </c>
    </row>
    <row r="3766" spans="1:3" x14ac:dyDescent="0.25">
      <c r="A3766" s="183">
        <v>45042</v>
      </c>
      <c r="B3766" s="184">
        <v>91.84</v>
      </c>
      <c r="C3766" s="184">
        <v>114.44</v>
      </c>
    </row>
    <row r="3767" spans="1:3" x14ac:dyDescent="0.25">
      <c r="A3767" s="183">
        <v>45043</v>
      </c>
      <c r="B3767" s="184">
        <v>91.48</v>
      </c>
      <c r="C3767" s="184">
        <v>114</v>
      </c>
    </row>
    <row r="3768" spans="1:3" x14ac:dyDescent="0.25">
      <c r="A3768" s="183">
        <v>45044</v>
      </c>
      <c r="B3768" s="184">
        <v>91.8</v>
      </c>
      <c r="C3768" s="184">
        <v>114.31</v>
      </c>
    </row>
    <row r="3769" spans="1:3" x14ac:dyDescent="0.25">
      <c r="A3769" s="183">
        <v>45048</v>
      </c>
      <c r="B3769" s="184">
        <v>91.8</v>
      </c>
      <c r="C3769" s="184">
        <v>114.31</v>
      </c>
    </row>
    <row r="3770" spans="1:3" x14ac:dyDescent="0.25">
      <c r="A3770" s="183">
        <v>45049</v>
      </c>
      <c r="B3770" s="184">
        <v>92.32</v>
      </c>
      <c r="C3770" s="184">
        <v>114.89</v>
      </c>
    </row>
    <row r="3771" spans="1:3" x14ac:dyDescent="0.25">
      <c r="A3771" s="183">
        <v>45050</v>
      </c>
      <c r="B3771" s="184">
        <v>92.31</v>
      </c>
      <c r="C3771" s="184">
        <v>114.84</v>
      </c>
    </row>
    <row r="3772" spans="1:3" x14ac:dyDescent="0.25">
      <c r="A3772" s="183">
        <v>45051</v>
      </c>
      <c r="B3772" s="184">
        <v>92.54</v>
      </c>
      <c r="C3772" s="184">
        <v>115.14</v>
      </c>
    </row>
    <row r="3773" spans="1:3" x14ac:dyDescent="0.25">
      <c r="A3773" s="183">
        <v>45054</v>
      </c>
      <c r="B3773" s="184">
        <v>92.23</v>
      </c>
      <c r="C3773" s="184">
        <v>114.77</v>
      </c>
    </row>
    <row r="3774" spans="1:3" x14ac:dyDescent="0.25">
      <c r="A3774" s="183">
        <v>45055</v>
      </c>
      <c r="B3774" s="184">
        <v>92.17</v>
      </c>
      <c r="C3774" s="184">
        <v>114.69</v>
      </c>
    </row>
    <row r="3775" spans="1:3" x14ac:dyDescent="0.25">
      <c r="A3775" s="183">
        <v>45056</v>
      </c>
      <c r="B3775" s="184">
        <v>92.16</v>
      </c>
      <c r="C3775" s="184">
        <v>114.67</v>
      </c>
    </row>
    <row r="3776" spans="1:3" x14ac:dyDescent="0.25">
      <c r="A3776" s="183">
        <v>45057</v>
      </c>
      <c r="B3776" s="184">
        <v>92.38</v>
      </c>
      <c r="C3776" s="184">
        <v>114.91</v>
      </c>
    </row>
    <row r="3777" spans="1:3" x14ac:dyDescent="0.25">
      <c r="A3777" s="183">
        <v>45058</v>
      </c>
      <c r="B3777" s="184">
        <v>92.58</v>
      </c>
      <c r="C3777" s="184">
        <v>115.11</v>
      </c>
    </row>
    <row r="3778" spans="1:3" x14ac:dyDescent="0.25">
      <c r="A3778" s="183">
        <v>45061</v>
      </c>
      <c r="B3778" s="184">
        <v>92.36</v>
      </c>
      <c r="C3778" s="184">
        <v>114.86</v>
      </c>
    </row>
    <row r="3779" spans="1:3" x14ac:dyDescent="0.25">
      <c r="A3779" s="183">
        <v>45062</v>
      </c>
      <c r="B3779" s="184">
        <v>92.44</v>
      </c>
      <c r="C3779" s="184">
        <v>114.93</v>
      </c>
    </row>
    <row r="3780" spans="1:3" x14ac:dyDescent="0.25">
      <c r="A3780" s="183">
        <v>45063</v>
      </c>
      <c r="B3780" s="184">
        <v>92.24</v>
      </c>
      <c r="C3780" s="184">
        <v>114.68</v>
      </c>
    </row>
    <row r="3781" spans="1:3" x14ac:dyDescent="0.25">
      <c r="A3781" s="183">
        <v>45064</v>
      </c>
      <c r="B3781" s="184">
        <v>91.8</v>
      </c>
      <c r="C3781" s="184">
        <v>114.15</v>
      </c>
    </row>
    <row r="3782" spans="1:3" x14ac:dyDescent="0.25">
      <c r="A3782" s="183">
        <v>45065</v>
      </c>
      <c r="B3782" s="184">
        <v>91.64</v>
      </c>
      <c r="C3782" s="184">
        <v>113.98</v>
      </c>
    </row>
    <row r="3783" spans="1:3" x14ac:dyDescent="0.25">
      <c r="A3783" s="183">
        <v>45068</v>
      </c>
      <c r="B3783" s="184">
        <v>91.71</v>
      </c>
      <c r="C3783" s="184">
        <v>114.05</v>
      </c>
    </row>
    <row r="3784" spans="1:3" x14ac:dyDescent="0.25">
      <c r="A3784" s="183">
        <v>45069</v>
      </c>
      <c r="B3784" s="184">
        <v>91.46</v>
      </c>
      <c r="C3784" s="184">
        <v>113.76</v>
      </c>
    </row>
    <row r="3785" spans="1:3" x14ac:dyDescent="0.25">
      <c r="A3785" s="183">
        <v>45070</v>
      </c>
      <c r="B3785" s="184">
        <v>91.58</v>
      </c>
      <c r="C3785" s="184">
        <v>113.87</v>
      </c>
    </row>
    <row r="3786" spans="1:3" x14ac:dyDescent="0.25">
      <c r="A3786" s="183">
        <v>45071</v>
      </c>
      <c r="B3786" s="184">
        <v>91.41</v>
      </c>
      <c r="C3786" s="184">
        <v>113.63</v>
      </c>
    </row>
    <row r="3787" spans="1:3" x14ac:dyDescent="0.25">
      <c r="A3787" s="183">
        <v>45072</v>
      </c>
      <c r="B3787" s="184">
        <v>91.35</v>
      </c>
      <c r="C3787" s="184">
        <v>113.55</v>
      </c>
    </row>
    <row r="3788" spans="1:3" x14ac:dyDescent="0.25">
      <c r="A3788" s="183">
        <v>45075</v>
      </c>
      <c r="B3788" s="184">
        <v>91.35</v>
      </c>
      <c r="C3788" s="184">
        <v>113.55</v>
      </c>
    </row>
    <row r="3789" spans="1:3" x14ac:dyDescent="0.25">
      <c r="A3789" s="183">
        <v>45076</v>
      </c>
      <c r="B3789" s="184">
        <v>91.74</v>
      </c>
      <c r="C3789" s="184">
        <v>113.98</v>
      </c>
    </row>
    <row r="3790" spans="1:3" x14ac:dyDescent="0.25">
      <c r="A3790" s="183">
        <v>45077</v>
      </c>
      <c r="B3790" s="184">
        <v>92.31</v>
      </c>
      <c r="C3790" s="184">
        <v>114.6</v>
      </c>
    </row>
    <row r="3791" spans="1:3" x14ac:dyDescent="0.25">
      <c r="A3791" s="183">
        <v>45078</v>
      </c>
      <c r="B3791" s="184">
        <v>92.22</v>
      </c>
      <c r="C3791" s="184">
        <v>114.44</v>
      </c>
    </row>
    <row r="3792" spans="1:3" x14ac:dyDescent="0.25">
      <c r="A3792" s="183">
        <v>45079</v>
      </c>
      <c r="B3792" s="184">
        <v>92.25</v>
      </c>
      <c r="C3792" s="184">
        <v>114.47</v>
      </c>
    </row>
    <row r="3793" spans="1:3" x14ac:dyDescent="0.25">
      <c r="A3793" s="183">
        <v>45082</v>
      </c>
      <c r="B3793" s="184">
        <v>91.85</v>
      </c>
      <c r="C3793" s="184">
        <v>114</v>
      </c>
    </row>
    <row r="3794" spans="1:3" x14ac:dyDescent="0.25">
      <c r="A3794" s="183">
        <v>45083</v>
      </c>
      <c r="B3794" s="184">
        <v>92.06</v>
      </c>
      <c r="C3794" s="184">
        <v>114.21</v>
      </c>
    </row>
    <row r="3795" spans="1:3" x14ac:dyDescent="0.25">
      <c r="A3795" s="183">
        <v>45084</v>
      </c>
      <c r="B3795" s="184">
        <v>91.88</v>
      </c>
      <c r="C3795" s="184">
        <v>114.01</v>
      </c>
    </row>
    <row r="3796" spans="1:3" x14ac:dyDescent="0.25">
      <c r="A3796" s="183">
        <v>45085</v>
      </c>
      <c r="B3796" s="184">
        <v>91.55</v>
      </c>
      <c r="C3796" s="184">
        <v>113.64</v>
      </c>
    </row>
    <row r="3797" spans="1:3" x14ac:dyDescent="0.25">
      <c r="A3797" s="183">
        <v>45086</v>
      </c>
      <c r="B3797" s="184">
        <v>91.65</v>
      </c>
      <c r="C3797" s="184">
        <v>113.75</v>
      </c>
    </row>
    <row r="3798" spans="1:3" x14ac:dyDescent="0.25">
      <c r="A3798" s="183">
        <v>45089</v>
      </c>
      <c r="B3798" s="184">
        <v>91.77</v>
      </c>
      <c r="C3798" s="184">
        <v>113.87</v>
      </c>
    </row>
    <row r="3799" spans="1:3" x14ac:dyDescent="0.25">
      <c r="A3799" s="183">
        <v>45090</v>
      </c>
      <c r="B3799" s="184">
        <v>91.74</v>
      </c>
      <c r="C3799" s="184">
        <v>113.81</v>
      </c>
    </row>
    <row r="3800" spans="1:3" x14ac:dyDescent="0.25">
      <c r="A3800" s="183">
        <v>45091</v>
      </c>
      <c r="B3800" s="184">
        <v>91.43</v>
      </c>
      <c r="C3800" s="184">
        <v>113.46</v>
      </c>
    </row>
    <row r="3801" spans="1:3" x14ac:dyDescent="0.25">
      <c r="A3801" s="183">
        <v>45092</v>
      </c>
      <c r="B3801" s="184">
        <v>91.1</v>
      </c>
      <c r="C3801" s="184">
        <v>113.05</v>
      </c>
    </row>
    <row r="3802" spans="1:3" x14ac:dyDescent="0.25">
      <c r="A3802" s="183">
        <v>45093</v>
      </c>
      <c r="B3802" s="184">
        <v>91.03</v>
      </c>
      <c r="C3802" s="184">
        <v>112.96</v>
      </c>
    </row>
    <row r="3803" spans="1:3" x14ac:dyDescent="0.25">
      <c r="A3803" s="183">
        <v>45096</v>
      </c>
      <c r="B3803" s="184">
        <v>91.01</v>
      </c>
      <c r="C3803" s="184">
        <v>112.92</v>
      </c>
    </row>
    <row r="3804" spans="1:3" x14ac:dyDescent="0.25">
      <c r="A3804" s="183">
        <v>45097</v>
      </c>
      <c r="B3804" s="184">
        <v>90.93</v>
      </c>
      <c r="C3804" s="184">
        <v>112.82</v>
      </c>
    </row>
    <row r="3805" spans="1:3" x14ac:dyDescent="0.25">
      <c r="A3805" s="183">
        <v>45098</v>
      </c>
      <c r="B3805" s="184">
        <v>91.17</v>
      </c>
      <c r="C3805" s="184">
        <v>113.07</v>
      </c>
    </row>
    <row r="3806" spans="1:3" x14ac:dyDescent="0.25">
      <c r="A3806" s="183">
        <v>45099</v>
      </c>
      <c r="B3806" s="184">
        <v>91.07</v>
      </c>
      <c r="C3806" s="184">
        <v>112.93</v>
      </c>
    </row>
    <row r="3807" spans="1:3" x14ac:dyDescent="0.25">
      <c r="A3807" s="183">
        <v>45100</v>
      </c>
      <c r="B3807" s="184">
        <v>91.34</v>
      </c>
      <c r="C3807" s="184">
        <v>113.173</v>
      </c>
    </row>
    <row r="3808" spans="1:3" x14ac:dyDescent="0.25">
      <c r="A3808" s="183">
        <v>45103</v>
      </c>
      <c r="B3808" s="184">
        <v>91.56</v>
      </c>
      <c r="C3808" s="184">
        <v>113.43</v>
      </c>
    </row>
    <row r="3809" spans="1:3" x14ac:dyDescent="0.25">
      <c r="A3809" s="183">
        <v>45104</v>
      </c>
      <c r="B3809" s="184">
        <v>91.51</v>
      </c>
      <c r="C3809" s="184">
        <v>113.36</v>
      </c>
    </row>
    <row r="3810" spans="1:3" x14ac:dyDescent="0.25">
      <c r="A3810" s="183">
        <v>45105</v>
      </c>
      <c r="B3810" s="184">
        <v>91.42</v>
      </c>
      <c r="C3810" s="184">
        <v>113.21</v>
      </c>
    </row>
    <row r="3811" spans="1:3" x14ac:dyDescent="0.25">
      <c r="A3811" s="183">
        <v>45106</v>
      </c>
      <c r="B3811" s="184">
        <v>91.34</v>
      </c>
      <c r="C3811" s="184">
        <v>113.11</v>
      </c>
    </row>
    <row r="3812" spans="1:3" x14ac:dyDescent="0.25">
      <c r="A3812" s="183">
        <v>45107</v>
      </c>
      <c r="B3812" s="184">
        <v>91.03</v>
      </c>
      <c r="C3812" s="184">
        <v>112.75</v>
      </c>
    </row>
    <row r="3813" spans="1:3" x14ac:dyDescent="0.25">
      <c r="A3813" s="183">
        <v>45110</v>
      </c>
      <c r="B3813" s="184">
        <v>91.04</v>
      </c>
      <c r="C3813" s="184">
        <v>112.73</v>
      </c>
    </row>
    <row r="3814" spans="1:3" x14ac:dyDescent="0.25">
      <c r="A3814" s="183">
        <v>45111</v>
      </c>
      <c r="B3814" s="184">
        <v>90.88</v>
      </c>
      <c r="C3814" s="184">
        <v>112.54</v>
      </c>
    </row>
    <row r="3815" spans="1:3" x14ac:dyDescent="0.25">
      <c r="A3815" s="183">
        <v>45112</v>
      </c>
      <c r="B3815" s="184">
        <v>91.11</v>
      </c>
      <c r="C3815" s="184">
        <v>112.76</v>
      </c>
    </row>
    <row r="3816" spans="1:3" x14ac:dyDescent="0.25">
      <c r="A3816" s="183">
        <v>45113</v>
      </c>
      <c r="B3816" s="184">
        <v>90.76</v>
      </c>
      <c r="C3816" s="184">
        <v>112.35</v>
      </c>
    </row>
    <row r="3817" spans="1:3" x14ac:dyDescent="0.25">
      <c r="A3817" s="183">
        <v>45114</v>
      </c>
      <c r="B3817" s="184">
        <v>90.44</v>
      </c>
      <c r="C3817" s="184">
        <v>112.01</v>
      </c>
    </row>
    <row r="3818" spans="1:3" x14ac:dyDescent="0.25">
      <c r="A3818" s="183">
        <v>45117</v>
      </c>
      <c r="B3818" s="184">
        <v>90.43</v>
      </c>
      <c r="C3818" s="184">
        <v>111.97</v>
      </c>
    </row>
    <row r="3819" spans="1:3" x14ac:dyDescent="0.25">
      <c r="A3819" s="183">
        <v>45118</v>
      </c>
      <c r="B3819" s="184">
        <v>90.57</v>
      </c>
      <c r="C3819" s="184">
        <v>112.09</v>
      </c>
    </row>
    <row r="3820" spans="1:3" x14ac:dyDescent="0.25">
      <c r="A3820" s="183">
        <v>45119</v>
      </c>
      <c r="B3820" s="184">
        <v>90.52</v>
      </c>
      <c r="C3820" s="184">
        <v>112.04</v>
      </c>
    </row>
    <row r="3821" spans="1:3" x14ac:dyDescent="0.25">
      <c r="A3821" s="183">
        <v>45120</v>
      </c>
      <c r="B3821" s="184">
        <v>91.18</v>
      </c>
      <c r="C3821" s="184">
        <v>112.71</v>
      </c>
    </row>
    <row r="3822" spans="1:3" x14ac:dyDescent="0.25">
      <c r="A3822" s="183">
        <v>45121</v>
      </c>
      <c r="B3822" s="184">
        <v>91.18</v>
      </c>
      <c r="C3822" s="184">
        <v>112.71</v>
      </c>
    </row>
    <row r="3823" spans="1:3" x14ac:dyDescent="0.25">
      <c r="A3823" s="183">
        <v>45124</v>
      </c>
      <c r="B3823" s="184">
        <v>91.07</v>
      </c>
      <c r="C3823" s="184">
        <v>112.56</v>
      </c>
    </row>
    <row r="3824" spans="1:3" x14ac:dyDescent="0.25">
      <c r="A3824" s="183">
        <v>45125</v>
      </c>
      <c r="B3824" s="184">
        <v>91.42</v>
      </c>
      <c r="C3824" s="184">
        <v>112.94</v>
      </c>
    </row>
    <row r="3825" spans="1:3" x14ac:dyDescent="0.25">
      <c r="A3825" s="183">
        <v>45126</v>
      </c>
      <c r="B3825" s="184">
        <v>91.77</v>
      </c>
      <c r="C3825" s="184">
        <v>113.31</v>
      </c>
    </row>
    <row r="3826" spans="1:3" x14ac:dyDescent="0.25">
      <c r="A3826" s="183">
        <v>45127</v>
      </c>
      <c r="B3826" s="184">
        <v>91.33</v>
      </c>
      <c r="C3826" s="184">
        <v>112.795</v>
      </c>
    </row>
    <row r="3827" spans="1:3" x14ac:dyDescent="0.25">
      <c r="A3827" s="183">
        <v>45128</v>
      </c>
      <c r="B3827" s="184">
        <v>91.17</v>
      </c>
      <c r="C3827" s="184">
        <v>112.58</v>
      </c>
    </row>
    <row r="3828" spans="1:3" x14ac:dyDescent="0.25">
      <c r="A3828" s="183">
        <v>45131</v>
      </c>
      <c r="B3828" s="184">
        <v>91.59</v>
      </c>
      <c r="C3828" s="184">
        <v>113.07</v>
      </c>
    </row>
    <row r="3829" spans="1:3" x14ac:dyDescent="0.25">
      <c r="A3829" s="183">
        <v>45132</v>
      </c>
      <c r="B3829" s="184">
        <v>91.35</v>
      </c>
      <c r="C3829" s="184">
        <v>112.79</v>
      </c>
    </row>
    <row r="3830" spans="1:3" x14ac:dyDescent="0.25">
      <c r="A3830" s="183">
        <v>45133</v>
      </c>
      <c r="B3830" s="184">
        <v>91.37</v>
      </c>
      <c r="C3830" s="184">
        <v>112.79</v>
      </c>
    </row>
    <row r="3831" spans="1:3" x14ac:dyDescent="0.25">
      <c r="A3831" s="183">
        <v>45134</v>
      </c>
      <c r="B3831" s="184">
        <v>91.21</v>
      </c>
      <c r="C3831" s="184">
        <v>112.56</v>
      </c>
    </row>
    <row r="3832" spans="1:3" x14ac:dyDescent="0.25">
      <c r="A3832" s="183">
        <v>45135</v>
      </c>
      <c r="B3832" s="184">
        <v>91.28</v>
      </c>
      <c r="C3832" s="184">
        <v>112.65</v>
      </c>
    </row>
    <row r="3833" spans="1:3" x14ac:dyDescent="0.25">
      <c r="A3833" s="183">
        <v>45138</v>
      </c>
      <c r="B3833" s="184">
        <v>91.24</v>
      </c>
      <c r="C3833" s="184">
        <v>112.58</v>
      </c>
    </row>
    <row r="3834" spans="1:3" x14ac:dyDescent="0.25">
      <c r="A3834" s="183">
        <v>45139</v>
      </c>
      <c r="B3834" s="184">
        <v>91.37</v>
      </c>
      <c r="C3834" s="184">
        <v>112.68</v>
      </c>
    </row>
    <row r="3835" spans="1:3" x14ac:dyDescent="0.25">
      <c r="A3835" s="183">
        <v>45140</v>
      </c>
      <c r="B3835" s="184">
        <v>91.44</v>
      </c>
      <c r="C3835" s="184">
        <v>112.77</v>
      </c>
    </row>
    <row r="3836" spans="1:3" x14ac:dyDescent="0.25">
      <c r="A3836" s="183">
        <v>45141</v>
      </c>
      <c r="B3836" s="184">
        <v>91.27</v>
      </c>
      <c r="C3836" s="184">
        <v>112.55500000000001</v>
      </c>
    </row>
    <row r="3837" spans="1:3" x14ac:dyDescent="0.25">
      <c r="A3837" s="183">
        <v>45142</v>
      </c>
      <c r="B3837" s="184">
        <v>91.1</v>
      </c>
      <c r="C3837" s="184">
        <v>112.35</v>
      </c>
    </row>
    <row r="3838" spans="1:3" x14ac:dyDescent="0.25">
      <c r="A3838" s="183">
        <v>45145</v>
      </c>
      <c r="B3838" s="184">
        <v>91.34</v>
      </c>
      <c r="C3838" s="184">
        <v>112.62</v>
      </c>
    </row>
    <row r="3839" spans="1:3" x14ac:dyDescent="0.25">
      <c r="A3839" s="183">
        <v>45146</v>
      </c>
      <c r="B3839" s="184">
        <v>91.63</v>
      </c>
      <c r="C3839" s="184">
        <v>112.89</v>
      </c>
    </row>
    <row r="3840" spans="1:3" x14ac:dyDescent="0.25">
      <c r="A3840" s="183">
        <v>45147</v>
      </c>
      <c r="B3840" s="184">
        <v>91.71</v>
      </c>
      <c r="C3840" s="184">
        <v>112.98</v>
      </c>
    </row>
    <row r="3841" spans="1:3" x14ac:dyDescent="0.25">
      <c r="A3841" s="183">
        <v>45148</v>
      </c>
      <c r="B3841" s="184">
        <v>91.45</v>
      </c>
      <c r="C3841" s="184">
        <v>112.651</v>
      </c>
    </row>
    <row r="3842" spans="1:3" x14ac:dyDescent="0.25">
      <c r="A3842" s="183">
        <v>45149</v>
      </c>
      <c r="B3842" s="184">
        <v>91.41</v>
      </c>
      <c r="C3842" s="184">
        <v>112.59</v>
      </c>
    </row>
    <row r="3843" spans="1:3" x14ac:dyDescent="0.25">
      <c r="A3843" s="183">
        <v>45152</v>
      </c>
      <c r="B3843" s="184">
        <v>91.2</v>
      </c>
      <c r="C3843" s="184">
        <v>112.35</v>
      </c>
    </row>
    <row r="3844" spans="1:3" x14ac:dyDescent="0.25">
      <c r="A3844" s="183">
        <v>45153</v>
      </c>
      <c r="B3844" s="184">
        <v>90.83</v>
      </c>
      <c r="C3844" s="184">
        <v>111.93</v>
      </c>
    </row>
    <row r="3845" spans="1:3" x14ac:dyDescent="0.25">
      <c r="A3845" s="183">
        <v>45154</v>
      </c>
      <c r="B3845" s="184">
        <v>91</v>
      </c>
      <c r="C3845" s="184">
        <v>112.12</v>
      </c>
    </row>
    <row r="3846" spans="1:3" x14ac:dyDescent="0.25">
      <c r="A3846" s="183">
        <v>45155</v>
      </c>
      <c r="B3846" s="184">
        <v>90.94</v>
      </c>
      <c r="C3846" s="184">
        <v>112</v>
      </c>
    </row>
    <row r="3847" spans="1:3" x14ac:dyDescent="0.25">
      <c r="A3847" s="183">
        <v>45156</v>
      </c>
      <c r="B3847" s="184">
        <v>91.22</v>
      </c>
      <c r="C3847" s="184">
        <v>112.3</v>
      </c>
    </row>
    <row r="3848" spans="1:3" x14ac:dyDescent="0.25">
      <c r="A3848" s="183">
        <v>45159</v>
      </c>
      <c r="B3848" s="184">
        <v>91.13</v>
      </c>
      <c r="C3848" s="184">
        <v>112.17</v>
      </c>
    </row>
    <row r="3849" spans="1:3" x14ac:dyDescent="0.25">
      <c r="A3849" s="183">
        <v>45160</v>
      </c>
      <c r="B3849" s="184">
        <v>90.99</v>
      </c>
      <c r="C3849" s="184">
        <v>112.02</v>
      </c>
    </row>
    <row r="3850" spans="1:3" x14ac:dyDescent="0.25">
      <c r="A3850" s="183">
        <v>45161</v>
      </c>
      <c r="B3850" s="184">
        <v>91.53</v>
      </c>
      <c r="C3850" s="184">
        <v>112.61</v>
      </c>
    </row>
    <row r="3851" spans="1:3" x14ac:dyDescent="0.25">
      <c r="A3851" s="183">
        <v>45162</v>
      </c>
      <c r="B3851" s="184">
        <v>91.77</v>
      </c>
      <c r="C3851" s="184">
        <v>112.84</v>
      </c>
    </row>
    <row r="3852" spans="1:3" x14ac:dyDescent="0.25">
      <c r="A3852" s="183">
        <v>45163</v>
      </c>
      <c r="B3852" s="184">
        <v>91.54</v>
      </c>
      <c r="C3852" s="184">
        <v>112.57</v>
      </c>
    </row>
    <row r="3853" spans="1:3" x14ac:dyDescent="0.25">
      <c r="A3853" s="183">
        <v>45166</v>
      </c>
      <c r="B3853" s="184">
        <v>91.29</v>
      </c>
      <c r="C3853" s="184">
        <v>112.28</v>
      </c>
    </row>
    <row r="3854" spans="1:3" x14ac:dyDescent="0.25">
      <c r="A3854" s="183">
        <v>45167</v>
      </c>
      <c r="B3854" s="184">
        <v>91.42</v>
      </c>
      <c r="C3854" s="184">
        <v>112.41</v>
      </c>
    </row>
    <row r="3855" spans="1:3" x14ac:dyDescent="0.25">
      <c r="A3855" s="183">
        <v>45168</v>
      </c>
      <c r="B3855" s="184">
        <v>91.32</v>
      </c>
      <c r="C3855" s="184">
        <v>112.3</v>
      </c>
    </row>
    <row r="3856" spans="1:3" x14ac:dyDescent="0.25">
      <c r="A3856" s="183">
        <v>45169</v>
      </c>
      <c r="B3856" s="184">
        <v>91.65</v>
      </c>
      <c r="C3856" s="184">
        <v>112.62</v>
      </c>
    </row>
    <row r="3857" spans="1:3" x14ac:dyDescent="0.25">
      <c r="A3857" s="183">
        <v>45170</v>
      </c>
      <c r="B3857" s="184">
        <v>91.81</v>
      </c>
      <c r="C3857" s="184">
        <v>112.79</v>
      </c>
    </row>
    <row r="3858" spans="1:3" x14ac:dyDescent="0.25">
      <c r="A3858" s="183">
        <v>45173</v>
      </c>
      <c r="B3858" s="184">
        <v>91.53</v>
      </c>
      <c r="C3858" s="184">
        <v>112.45</v>
      </c>
    </row>
    <row r="3859" spans="1:3" x14ac:dyDescent="0.25">
      <c r="A3859" s="183">
        <v>45174</v>
      </c>
      <c r="B3859" s="184">
        <v>91.47</v>
      </c>
      <c r="C3859" s="184">
        <v>112.38</v>
      </c>
    </row>
    <row r="3860" spans="1:3" x14ac:dyDescent="0.25">
      <c r="A3860" s="183">
        <v>45175</v>
      </c>
      <c r="B3860" s="184">
        <v>91.38</v>
      </c>
      <c r="C3860" s="184">
        <v>112.22</v>
      </c>
    </row>
    <row r="3861" spans="1:3" x14ac:dyDescent="0.25">
      <c r="A3861" s="183">
        <v>45176</v>
      </c>
      <c r="B3861" s="184">
        <v>91.25</v>
      </c>
      <c r="C3861" s="184">
        <v>112.04</v>
      </c>
    </row>
    <row r="3862" spans="1:3" x14ac:dyDescent="0.25">
      <c r="A3862" s="183">
        <v>45177</v>
      </c>
      <c r="B3862" s="184">
        <v>91.36</v>
      </c>
      <c r="C3862" s="184">
        <v>112.15</v>
      </c>
    </row>
    <row r="3863" spans="1:3" x14ac:dyDescent="0.25">
      <c r="A3863" s="183">
        <v>45180</v>
      </c>
      <c r="B3863" s="184">
        <v>91.32</v>
      </c>
      <c r="C3863" s="184">
        <v>112.11</v>
      </c>
    </row>
    <row r="3864" spans="1:3" x14ac:dyDescent="0.25">
      <c r="A3864" s="183">
        <v>45181</v>
      </c>
      <c r="B3864" s="184">
        <v>91.25</v>
      </c>
      <c r="C3864" s="184">
        <v>112.03</v>
      </c>
    </row>
    <row r="3865" spans="1:3" x14ac:dyDescent="0.25">
      <c r="A3865" s="183">
        <v>45182</v>
      </c>
      <c r="B3865" s="184">
        <v>91.02</v>
      </c>
      <c r="C3865" s="184">
        <v>111.76</v>
      </c>
    </row>
    <row r="3866" spans="1:3" x14ac:dyDescent="0.25">
      <c r="A3866" s="183">
        <v>45183</v>
      </c>
      <c r="B3866" s="184">
        <v>91.12</v>
      </c>
      <c r="C3866" s="184">
        <v>111.81</v>
      </c>
    </row>
    <row r="3867" spans="1:3" x14ac:dyDescent="0.25">
      <c r="A3867" s="183">
        <v>45184</v>
      </c>
      <c r="B3867" s="184">
        <v>91.13</v>
      </c>
      <c r="C3867" s="184">
        <v>111.82</v>
      </c>
    </row>
    <row r="3868" spans="1:3" x14ac:dyDescent="0.25">
      <c r="A3868" s="183">
        <v>45187</v>
      </c>
      <c r="B3868" s="184">
        <v>90.97</v>
      </c>
      <c r="C3868" s="184">
        <v>111.61</v>
      </c>
    </row>
    <row r="3869" spans="1:3" x14ac:dyDescent="0.25">
      <c r="A3869" s="183">
        <v>45188</v>
      </c>
      <c r="B3869" s="184">
        <v>90.86</v>
      </c>
      <c r="C3869" s="184">
        <v>111.47</v>
      </c>
    </row>
    <row r="3870" spans="1:3" x14ac:dyDescent="0.25">
      <c r="A3870" s="183">
        <v>45189</v>
      </c>
      <c r="B3870" s="184">
        <v>90.81</v>
      </c>
      <c r="C3870" s="184">
        <v>111.41</v>
      </c>
    </row>
    <row r="3871" spans="1:3" x14ac:dyDescent="0.25">
      <c r="A3871" s="183">
        <v>45190</v>
      </c>
      <c r="B3871" s="184">
        <v>90.66</v>
      </c>
      <c r="C3871" s="184">
        <v>111.21</v>
      </c>
    </row>
    <row r="3872" spans="1:3" x14ac:dyDescent="0.25">
      <c r="A3872" s="183">
        <v>45191</v>
      </c>
      <c r="B3872" s="184">
        <v>90.85</v>
      </c>
      <c r="C3872" s="184">
        <v>111.41</v>
      </c>
    </row>
    <row r="3873" spans="1:3" x14ac:dyDescent="0.25">
      <c r="A3873" s="183">
        <v>45194</v>
      </c>
      <c r="B3873" s="184">
        <v>90.77</v>
      </c>
      <c r="C3873" s="184">
        <v>111.31</v>
      </c>
    </row>
    <row r="3874" spans="1:3" x14ac:dyDescent="0.25">
      <c r="A3874" s="183">
        <v>45195</v>
      </c>
      <c r="B3874" s="184">
        <v>90.83</v>
      </c>
      <c r="C3874" s="184">
        <v>111.36</v>
      </c>
    </row>
    <row r="3875" spans="1:3" x14ac:dyDescent="0.25">
      <c r="A3875" s="183">
        <v>45196</v>
      </c>
      <c r="B3875" s="184">
        <v>90.87</v>
      </c>
      <c r="C3875" s="184">
        <v>111.4</v>
      </c>
    </row>
    <row r="3876" spans="1:3" x14ac:dyDescent="0.25">
      <c r="A3876" s="183">
        <v>45197</v>
      </c>
      <c r="B3876" s="184">
        <v>90.51</v>
      </c>
      <c r="C3876" s="184">
        <v>110.96</v>
      </c>
    </row>
    <row r="3877" spans="1:3" x14ac:dyDescent="0.25">
      <c r="A3877" s="183">
        <v>45198</v>
      </c>
      <c r="B3877" s="184">
        <v>90.72</v>
      </c>
      <c r="C3877" s="184">
        <v>111.18</v>
      </c>
    </row>
    <row r="3878" spans="1:3" x14ac:dyDescent="0.25">
      <c r="A3878" s="183">
        <v>45201</v>
      </c>
      <c r="B3878" s="184">
        <v>90.74</v>
      </c>
      <c r="C3878" s="184">
        <v>111.18</v>
      </c>
    </row>
    <row r="3879" spans="1:3" x14ac:dyDescent="0.25">
      <c r="A3879" s="183">
        <v>45202</v>
      </c>
      <c r="B3879" s="184">
        <v>90.68</v>
      </c>
      <c r="C3879" s="184">
        <v>111.1</v>
      </c>
    </row>
    <row r="3880" spans="1:3" x14ac:dyDescent="0.25">
      <c r="A3880" s="183">
        <v>45203</v>
      </c>
      <c r="B3880" s="184">
        <v>90.57</v>
      </c>
      <c r="C3880" s="184">
        <v>110.99</v>
      </c>
    </row>
    <row r="3881" spans="1:3" x14ac:dyDescent="0.25">
      <c r="A3881" s="183">
        <v>45204</v>
      </c>
      <c r="B3881" s="184">
        <v>90.68</v>
      </c>
      <c r="C3881" s="184">
        <v>111.08</v>
      </c>
    </row>
    <row r="3882" spans="1:3" x14ac:dyDescent="0.25">
      <c r="A3882" s="183">
        <v>45205</v>
      </c>
      <c r="B3882" s="184">
        <v>90.94</v>
      </c>
      <c r="C3882" s="184">
        <v>111.35</v>
      </c>
    </row>
    <row r="3883" spans="1:3" x14ac:dyDescent="0.25">
      <c r="A3883" s="183">
        <v>45208</v>
      </c>
      <c r="B3883" s="184">
        <v>91.12</v>
      </c>
      <c r="C3883" s="184">
        <v>111.51</v>
      </c>
    </row>
    <row r="3884" spans="1:3" x14ac:dyDescent="0.25">
      <c r="A3884" s="183">
        <v>45209</v>
      </c>
      <c r="B3884" s="184">
        <v>91.3</v>
      </c>
      <c r="C3884" s="184">
        <v>111.72</v>
      </c>
    </row>
    <row r="3885" spans="1:3" x14ac:dyDescent="0.25">
      <c r="A3885" s="183">
        <v>45210</v>
      </c>
      <c r="B3885" s="184">
        <v>91.4</v>
      </c>
      <c r="C3885" s="184">
        <v>111.83</v>
      </c>
    </row>
    <row r="3886" spans="1:3" x14ac:dyDescent="0.25">
      <c r="A3886" s="183">
        <v>45211</v>
      </c>
      <c r="B3886" s="184">
        <v>91.29</v>
      </c>
      <c r="C3886" s="184">
        <v>111.66</v>
      </c>
    </row>
    <row r="3887" spans="1:3" x14ac:dyDescent="0.25">
      <c r="A3887" s="183">
        <v>45212</v>
      </c>
      <c r="B3887" s="184">
        <v>91.23</v>
      </c>
      <c r="C3887" s="184">
        <v>111.6</v>
      </c>
    </row>
    <row r="3888" spans="1:3" x14ac:dyDescent="0.25">
      <c r="A3888" s="183">
        <v>45215</v>
      </c>
      <c r="B3888" s="184">
        <v>91.17</v>
      </c>
      <c r="C3888" s="184">
        <v>111.49</v>
      </c>
    </row>
    <row r="3889" spans="1:3" x14ac:dyDescent="0.25">
      <c r="A3889" s="183">
        <v>45216</v>
      </c>
      <c r="B3889" s="184">
        <v>91.06</v>
      </c>
      <c r="C3889" s="184">
        <v>111.36</v>
      </c>
    </row>
    <row r="3890" spans="1:3" x14ac:dyDescent="0.25">
      <c r="A3890" s="183">
        <v>45217</v>
      </c>
      <c r="B3890" s="184">
        <v>90.71</v>
      </c>
      <c r="C3890" s="184">
        <v>110.95</v>
      </c>
    </row>
    <row r="3891" spans="1:3" x14ac:dyDescent="0.25">
      <c r="A3891" s="183">
        <v>45218</v>
      </c>
      <c r="B3891" s="184">
        <v>90.61</v>
      </c>
      <c r="C3891" s="184">
        <v>110.81</v>
      </c>
    </row>
    <row r="3892" spans="1:3" x14ac:dyDescent="0.25">
      <c r="A3892" s="183">
        <v>45219</v>
      </c>
      <c r="B3892" s="184">
        <v>90.79</v>
      </c>
      <c r="C3892" s="184">
        <v>111</v>
      </c>
    </row>
    <row r="3893" spans="1:3" x14ac:dyDescent="0.25">
      <c r="A3893" s="183">
        <v>45222</v>
      </c>
      <c r="B3893" s="184">
        <v>90.79</v>
      </c>
      <c r="C3893" s="184">
        <v>110.99</v>
      </c>
    </row>
    <row r="3894" spans="1:3" x14ac:dyDescent="0.25">
      <c r="A3894" s="183">
        <v>45223</v>
      </c>
      <c r="B3894" s="184">
        <v>91.2</v>
      </c>
      <c r="C3894" s="184">
        <v>111.42</v>
      </c>
    </row>
    <row r="3895" spans="1:3" x14ac:dyDescent="0.25">
      <c r="A3895" s="183">
        <v>45224</v>
      </c>
      <c r="B3895" s="184">
        <v>91.09</v>
      </c>
      <c r="C3895" s="184">
        <v>111.3</v>
      </c>
    </row>
    <row r="3896" spans="1:3" x14ac:dyDescent="0.25">
      <c r="A3896" s="183">
        <v>45225</v>
      </c>
      <c r="B3896" s="184">
        <v>91.03</v>
      </c>
      <c r="C3896" s="184">
        <v>111.19</v>
      </c>
    </row>
    <row r="3897" spans="1:3" x14ac:dyDescent="0.25">
      <c r="A3897" s="183">
        <v>45226</v>
      </c>
      <c r="B3897" s="184">
        <v>91.29</v>
      </c>
      <c r="C3897" s="184">
        <v>111.44</v>
      </c>
    </row>
    <row r="3898" spans="1:3" x14ac:dyDescent="0.25">
      <c r="A3898" s="183">
        <v>45229</v>
      </c>
      <c r="B3898" s="184">
        <v>91.43</v>
      </c>
      <c r="C3898" s="184">
        <v>111.58</v>
      </c>
    </row>
    <row r="3899" spans="1:3" x14ac:dyDescent="0.25">
      <c r="A3899" s="183">
        <v>45230</v>
      </c>
      <c r="B3899" s="184">
        <v>91.5</v>
      </c>
      <c r="C3899" s="184">
        <v>111.65</v>
      </c>
    </row>
    <row r="3900" spans="1:3" x14ac:dyDescent="0.25">
      <c r="A3900" s="183">
        <v>45231</v>
      </c>
      <c r="B3900" s="184">
        <v>91.41</v>
      </c>
      <c r="C3900" s="184">
        <v>111.56</v>
      </c>
    </row>
    <row r="3901" spans="1:3" x14ac:dyDescent="0.25">
      <c r="A3901" s="183">
        <v>45232</v>
      </c>
      <c r="B3901" s="184">
        <v>91.77</v>
      </c>
      <c r="C3901" s="184">
        <v>111.88</v>
      </c>
    </row>
    <row r="3902" spans="1:3" x14ac:dyDescent="0.25">
      <c r="A3902" s="183">
        <v>45233</v>
      </c>
      <c r="B3902" s="184">
        <v>91.64</v>
      </c>
      <c r="C3902" s="184">
        <v>111.73</v>
      </c>
    </row>
    <row r="3903" spans="1:3" x14ac:dyDescent="0.25">
      <c r="A3903" s="183">
        <v>45236</v>
      </c>
      <c r="B3903" s="184">
        <v>91.68</v>
      </c>
      <c r="C3903" s="184">
        <v>111.77</v>
      </c>
    </row>
    <row r="3904" spans="1:3" x14ac:dyDescent="0.25">
      <c r="A3904" s="183">
        <v>45237</v>
      </c>
      <c r="B3904" s="184">
        <v>91.64</v>
      </c>
      <c r="C3904" s="184">
        <v>111.69</v>
      </c>
    </row>
    <row r="3905" spans="1:3" x14ac:dyDescent="0.25">
      <c r="A3905" s="183">
        <v>45238</v>
      </c>
      <c r="B3905" s="184">
        <v>91.75</v>
      </c>
      <c r="C3905" s="184">
        <v>111.81</v>
      </c>
    </row>
    <row r="3906" spans="1:3" x14ac:dyDescent="0.25">
      <c r="A3906" s="183">
        <v>45239</v>
      </c>
      <c r="B3906" s="184">
        <v>91.77</v>
      </c>
      <c r="C3906" s="184">
        <v>111.77</v>
      </c>
    </row>
    <row r="3907" spans="1:3" x14ac:dyDescent="0.25">
      <c r="A3907" s="183">
        <v>45240</v>
      </c>
      <c r="B3907" s="184">
        <v>91.55</v>
      </c>
      <c r="C3907" s="184">
        <v>111.5</v>
      </c>
    </row>
    <row r="3908" spans="1:3" x14ac:dyDescent="0.25">
      <c r="A3908" s="183">
        <v>45243</v>
      </c>
      <c r="B3908" s="184">
        <v>91.5</v>
      </c>
      <c r="C3908" s="184">
        <v>111.43</v>
      </c>
    </row>
    <row r="3909" spans="1:3" x14ac:dyDescent="0.25">
      <c r="A3909" s="183">
        <v>45244</v>
      </c>
      <c r="B3909" s="184">
        <v>91.49</v>
      </c>
      <c r="C3909" s="184">
        <v>111.43</v>
      </c>
    </row>
    <row r="3910" spans="1:3" x14ac:dyDescent="0.25">
      <c r="A3910" s="183">
        <v>45245</v>
      </c>
      <c r="B3910" s="184">
        <v>91.94</v>
      </c>
      <c r="C3910" s="184">
        <v>111.89</v>
      </c>
    </row>
    <row r="3911" spans="1:3" x14ac:dyDescent="0.25">
      <c r="A3911" s="183">
        <v>45246</v>
      </c>
      <c r="B3911" s="184">
        <v>91.82</v>
      </c>
      <c r="C3911" s="184">
        <v>111.72</v>
      </c>
    </row>
    <row r="3912" spans="1:3" x14ac:dyDescent="0.25">
      <c r="A3912" s="183">
        <v>45247</v>
      </c>
      <c r="B3912" s="184">
        <v>92.26</v>
      </c>
      <c r="C3912" s="184">
        <v>112.19</v>
      </c>
    </row>
    <row r="3913" spans="1:3" x14ac:dyDescent="0.25">
      <c r="A3913" s="183">
        <v>45250</v>
      </c>
      <c r="B3913" s="184">
        <v>91.95</v>
      </c>
      <c r="C3913" s="184">
        <v>111.85</v>
      </c>
    </row>
    <row r="3914" spans="1:3" x14ac:dyDescent="0.25">
      <c r="A3914" s="183">
        <v>45251</v>
      </c>
      <c r="B3914" s="184">
        <v>91.87</v>
      </c>
      <c r="C3914" s="184">
        <v>111.74</v>
      </c>
    </row>
    <row r="3915" spans="1:3" x14ac:dyDescent="0.25">
      <c r="A3915" s="183">
        <v>45252</v>
      </c>
      <c r="B3915" s="184">
        <v>91.97</v>
      </c>
      <c r="C3915" s="184">
        <v>111.85</v>
      </c>
    </row>
    <row r="3916" spans="1:3" x14ac:dyDescent="0.25">
      <c r="A3916" s="183">
        <v>45253</v>
      </c>
      <c r="B3916" s="184">
        <v>91.95</v>
      </c>
      <c r="C3916" s="184">
        <v>111.76</v>
      </c>
    </row>
    <row r="3917" spans="1:3" x14ac:dyDescent="0.25">
      <c r="A3917" s="183">
        <v>45254</v>
      </c>
      <c r="B3917" s="184">
        <v>91.72</v>
      </c>
      <c r="C3917" s="184">
        <v>111.51</v>
      </c>
    </row>
    <row r="3918" spans="1:3" x14ac:dyDescent="0.25">
      <c r="A3918" s="183">
        <v>45257</v>
      </c>
      <c r="B3918" s="184">
        <v>91.71</v>
      </c>
      <c r="C3918" s="184">
        <v>111.49</v>
      </c>
    </row>
    <row r="3919" spans="1:3" x14ac:dyDescent="0.25">
      <c r="A3919" s="183">
        <v>45258</v>
      </c>
      <c r="B3919" s="184">
        <v>92.14</v>
      </c>
      <c r="C3919" s="184">
        <v>111.93</v>
      </c>
    </row>
    <row r="3920" spans="1:3" x14ac:dyDescent="0.25">
      <c r="A3920" s="183">
        <v>45259</v>
      </c>
      <c r="B3920" s="184">
        <v>92.56</v>
      </c>
      <c r="C3920" s="184">
        <v>112.37</v>
      </c>
    </row>
    <row r="3921" spans="1:3" x14ac:dyDescent="0.25">
      <c r="A3921" s="183">
        <v>45260</v>
      </c>
      <c r="B3921" s="184">
        <v>92.81</v>
      </c>
      <c r="C3921" s="184">
        <v>112.6</v>
      </c>
    </row>
    <row r="3922" spans="1:3" x14ac:dyDescent="0.25">
      <c r="A3922" s="183">
        <v>45261</v>
      </c>
      <c r="B3922" s="184">
        <v>92.79</v>
      </c>
      <c r="C3922" s="184">
        <v>112.58</v>
      </c>
    </row>
    <row r="3923" spans="1:3" x14ac:dyDescent="0.25">
      <c r="A3923" s="183">
        <v>45264</v>
      </c>
      <c r="B3923" s="184">
        <v>93.04</v>
      </c>
      <c r="C3923" s="184">
        <v>112.84</v>
      </c>
    </row>
    <row r="3924" spans="1:3" x14ac:dyDescent="0.25">
      <c r="A3924" s="183">
        <v>45265</v>
      </c>
      <c r="B3924" s="184">
        <v>93.26</v>
      </c>
      <c r="C3924" s="184">
        <v>113.05</v>
      </c>
    </row>
    <row r="3925" spans="1:3" x14ac:dyDescent="0.25">
      <c r="A3925" s="183">
        <v>45266</v>
      </c>
      <c r="B3925" s="184">
        <v>93.33</v>
      </c>
      <c r="C3925" s="184">
        <v>113.12</v>
      </c>
    </row>
    <row r="3926" spans="1:3" x14ac:dyDescent="0.25">
      <c r="A3926" s="183">
        <v>45267</v>
      </c>
      <c r="B3926" s="184">
        <v>93.59</v>
      </c>
      <c r="C3926" s="184">
        <v>113.35</v>
      </c>
    </row>
    <row r="3927" spans="1:3" x14ac:dyDescent="0.25">
      <c r="A3927" s="183">
        <v>45268</v>
      </c>
      <c r="B3927" s="184">
        <v>93.44</v>
      </c>
      <c r="C3927" s="184">
        <v>113.18</v>
      </c>
    </row>
    <row r="3928" spans="1:3" x14ac:dyDescent="0.25">
      <c r="A3928" s="183">
        <v>45271</v>
      </c>
      <c r="B3928" s="184">
        <v>93.28</v>
      </c>
      <c r="C3928" s="184">
        <v>113</v>
      </c>
    </row>
    <row r="3929" spans="1:3" x14ac:dyDescent="0.25">
      <c r="A3929" s="183">
        <v>45272</v>
      </c>
      <c r="B3929" s="184">
        <v>93.35</v>
      </c>
      <c r="C3929" s="184">
        <v>113.04</v>
      </c>
    </row>
    <row r="3930" spans="1:3" x14ac:dyDescent="0.25">
      <c r="A3930" s="183">
        <v>45273</v>
      </c>
      <c r="B3930" s="184">
        <v>93.3</v>
      </c>
      <c r="C3930" s="184">
        <v>112.98</v>
      </c>
    </row>
    <row r="3931" spans="1:3" x14ac:dyDescent="0.25">
      <c r="A3931" s="183">
        <v>45274</v>
      </c>
      <c r="B3931" s="184">
        <v>94.08</v>
      </c>
      <c r="C3931" s="184">
        <v>113.82</v>
      </c>
    </row>
    <row r="3932" spans="1:3" x14ac:dyDescent="0.25">
      <c r="A3932" s="183">
        <v>45275</v>
      </c>
      <c r="B3932" s="184">
        <v>94.08</v>
      </c>
      <c r="C3932" s="184">
        <v>113.79</v>
      </c>
    </row>
    <row r="3933" spans="1:3" x14ac:dyDescent="0.25">
      <c r="A3933" s="183">
        <v>45278</v>
      </c>
      <c r="B3933" s="184">
        <v>94.12</v>
      </c>
      <c r="C3933" s="184">
        <v>113.83</v>
      </c>
    </row>
    <row r="3934" spans="1:3" x14ac:dyDescent="0.25">
      <c r="A3934" s="183">
        <v>45279</v>
      </c>
      <c r="B3934" s="184">
        <v>94.08</v>
      </c>
      <c r="C3934" s="184">
        <v>113.78</v>
      </c>
    </row>
    <row r="3935" spans="1:3" x14ac:dyDescent="0.25">
      <c r="A3935" s="183">
        <v>45280</v>
      </c>
      <c r="B3935" s="184">
        <v>94.28</v>
      </c>
      <c r="C3935" s="184">
        <v>114</v>
      </c>
    </row>
    <row r="3936" spans="1:3" x14ac:dyDescent="0.25">
      <c r="A3936" s="183">
        <v>45281</v>
      </c>
      <c r="B3936" s="184">
        <v>94.36</v>
      </c>
      <c r="C3936" s="184">
        <v>114.02</v>
      </c>
    </row>
    <row r="3937" spans="1:3" x14ac:dyDescent="0.25">
      <c r="A3937" s="183">
        <v>45282</v>
      </c>
      <c r="B3937" s="184">
        <v>94.43</v>
      </c>
      <c r="C3937" s="184">
        <v>114.04</v>
      </c>
    </row>
    <row r="3938" spans="1:3" x14ac:dyDescent="0.25">
      <c r="A3938" s="183">
        <v>45287</v>
      </c>
      <c r="B3938" s="184">
        <v>94.57</v>
      </c>
      <c r="C3938" s="184">
        <v>114.18</v>
      </c>
    </row>
    <row r="3939" spans="1:3" x14ac:dyDescent="0.25">
      <c r="A3939" s="183">
        <v>45288</v>
      </c>
      <c r="B3939" s="184">
        <v>94.63</v>
      </c>
      <c r="C3939" s="184">
        <v>114.19</v>
      </c>
    </row>
    <row r="3940" spans="1:3" x14ac:dyDescent="0.25">
      <c r="A3940" s="183">
        <v>45289</v>
      </c>
      <c r="B3940" s="184">
        <v>94.46</v>
      </c>
      <c r="C3940" s="184">
        <v>113.99</v>
      </c>
    </row>
    <row r="3941" spans="1:3" x14ac:dyDescent="0.25">
      <c r="A3941" s="183">
        <v>45293</v>
      </c>
      <c r="B3941" s="184">
        <v>94.22</v>
      </c>
      <c r="C3941" s="184">
        <v>113.7</v>
      </c>
    </row>
    <row r="3942" spans="1:3" x14ac:dyDescent="0.25">
      <c r="A3942" s="183">
        <v>45294</v>
      </c>
      <c r="B3942" s="184">
        <v>94.28</v>
      </c>
      <c r="C3942" s="184">
        <v>113.76</v>
      </c>
    </row>
    <row r="3943" spans="1:3" x14ac:dyDescent="0.25">
      <c r="A3943" s="183">
        <v>45295</v>
      </c>
      <c r="B3943" s="184">
        <v>94.29</v>
      </c>
      <c r="C3943" s="184">
        <v>113.72</v>
      </c>
    </row>
    <row r="3944" spans="1:3" x14ac:dyDescent="0.25">
      <c r="A3944" s="183">
        <v>45296</v>
      </c>
      <c r="B3944" s="184">
        <v>93.84</v>
      </c>
      <c r="C3944" s="184">
        <v>113.22</v>
      </c>
    </row>
    <row r="3945" spans="1:3" x14ac:dyDescent="0.25">
      <c r="A3945" s="183">
        <v>45299</v>
      </c>
      <c r="B3945" s="184">
        <v>93.85</v>
      </c>
      <c r="C3945" s="184">
        <v>113.22</v>
      </c>
    </row>
    <row r="3946" spans="1:3" x14ac:dyDescent="0.25">
      <c r="A3946" s="183">
        <v>45300</v>
      </c>
      <c r="B3946" s="184">
        <v>93.78</v>
      </c>
      <c r="C3946" s="184">
        <v>113.13</v>
      </c>
    </row>
    <row r="3947" spans="1:3" x14ac:dyDescent="0.25">
      <c r="A3947" s="183">
        <v>45301</v>
      </c>
      <c r="B3947" s="184">
        <v>93.8</v>
      </c>
      <c r="C3947" s="184">
        <v>113.14</v>
      </c>
    </row>
    <row r="3948" spans="1:3" x14ac:dyDescent="0.25">
      <c r="A3948" s="183">
        <v>45302</v>
      </c>
      <c r="B3948" s="184">
        <v>93.67</v>
      </c>
      <c r="C3948" s="184">
        <v>112.95</v>
      </c>
    </row>
    <row r="3949" spans="1:3" x14ac:dyDescent="0.25">
      <c r="A3949" s="183">
        <v>45303</v>
      </c>
      <c r="B3949" s="184">
        <v>93.86</v>
      </c>
      <c r="C3949" s="184">
        <v>113.14</v>
      </c>
    </row>
    <row r="3950" spans="1:3" x14ac:dyDescent="0.25">
      <c r="A3950" s="183">
        <v>45306</v>
      </c>
      <c r="B3950" s="184">
        <v>93.9</v>
      </c>
      <c r="C3950" s="184">
        <v>113.16</v>
      </c>
    </row>
    <row r="3951" spans="1:3" x14ac:dyDescent="0.25">
      <c r="A3951" s="183">
        <v>45307</v>
      </c>
      <c r="B3951" s="184">
        <v>93.79</v>
      </c>
      <c r="C3951" s="184">
        <v>113.02</v>
      </c>
    </row>
    <row r="3952" spans="1:3" x14ac:dyDescent="0.25">
      <c r="A3952" s="183">
        <v>45308</v>
      </c>
      <c r="B3952" s="184">
        <v>93.6</v>
      </c>
      <c r="C3952" s="184">
        <v>112.8</v>
      </c>
    </row>
    <row r="3953" spans="1:3" x14ac:dyDescent="0.25">
      <c r="A3953" s="183">
        <v>45309</v>
      </c>
      <c r="B3953" s="184">
        <v>93.37</v>
      </c>
      <c r="C3953" s="184">
        <v>112.53</v>
      </c>
    </row>
    <row r="3954" spans="1:3" x14ac:dyDescent="0.25">
      <c r="A3954" s="183">
        <v>45310</v>
      </c>
      <c r="B3954" s="184">
        <v>93.34</v>
      </c>
      <c r="C3954" s="184">
        <v>112.5</v>
      </c>
    </row>
    <row r="3955" spans="1:3" x14ac:dyDescent="0.25">
      <c r="A3955" s="183">
        <v>45313</v>
      </c>
      <c r="B3955" s="184">
        <v>93.4</v>
      </c>
      <c r="C3955" s="184">
        <v>112.54</v>
      </c>
    </row>
    <row r="3956" spans="1:3" x14ac:dyDescent="0.25">
      <c r="A3956" s="183">
        <v>45314</v>
      </c>
      <c r="B3956" s="184">
        <v>93.38</v>
      </c>
      <c r="C3956" s="184">
        <v>112.52</v>
      </c>
    </row>
    <row r="3957" spans="1:3" x14ac:dyDescent="0.25">
      <c r="A3957" s="183">
        <v>45315</v>
      </c>
      <c r="B3957" s="184">
        <v>93.39</v>
      </c>
      <c r="C3957" s="184">
        <v>112.51</v>
      </c>
    </row>
    <row r="3958" spans="1:3" x14ac:dyDescent="0.25">
      <c r="A3958" s="183">
        <v>45316</v>
      </c>
      <c r="B3958" s="184">
        <v>93.24</v>
      </c>
      <c r="C3958" s="184">
        <v>112.3</v>
      </c>
    </row>
    <row r="3959" spans="1:3" x14ac:dyDescent="0.25">
      <c r="A3959" s="183">
        <v>45317</v>
      </c>
      <c r="B3959" s="184">
        <v>93.74</v>
      </c>
      <c r="C3959" s="184">
        <v>112.84</v>
      </c>
    </row>
    <row r="3960" spans="1:3" x14ac:dyDescent="0.25">
      <c r="A3960" s="183">
        <v>45320</v>
      </c>
      <c r="B3960" s="184">
        <v>93.84</v>
      </c>
      <c r="C3960" s="184">
        <v>112.93</v>
      </c>
    </row>
    <row r="3961" spans="1:3" x14ac:dyDescent="0.25">
      <c r="A3961" s="183">
        <v>45321</v>
      </c>
      <c r="B3961" s="184">
        <v>93.75</v>
      </c>
      <c r="C3961" s="184">
        <v>112.84</v>
      </c>
    </row>
    <row r="3962" spans="1:3" x14ac:dyDescent="0.25">
      <c r="A3962" s="183">
        <v>45322</v>
      </c>
      <c r="B3962" s="184">
        <v>93.81</v>
      </c>
      <c r="C3962" s="184">
        <v>112.89</v>
      </c>
    </row>
    <row r="3963" spans="1:3" x14ac:dyDescent="0.25">
      <c r="A3963" s="183">
        <v>45323</v>
      </c>
      <c r="B3963" s="184">
        <v>93.86</v>
      </c>
      <c r="C3963" s="184">
        <v>112.9</v>
      </c>
    </row>
    <row r="3964" spans="1:3" x14ac:dyDescent="0.25">
      <c r="A3964" s="183">
        <v>45324</v>
      </c>
      <c r="B3964" s="184">
        <v>93.86</v>
      </c>
      <c r="C3964" s="184">
        <v>112.88</v>
      </c>
    </row>
    <row r="3965" spans="1:3" x14ac:dyDescent="0.25">
      <c r="A3965" s="183">
        <v>45327</v>
      </c>
      <c r="B3965" s="184">
        <v>93.5</v>
      </c>
      <c r="C3965" s="184">
        <v>112.48</v>
      </c>
    </row>
    <row r="3966" spans="1:3" x14ac:dyDescent="0.25">
      <c r="A3966" s="183">
        <v>45328</v>
      </c>
      <c r="B3966" s="184">
        <v>93.37</v>
      </c>
      <c r="C3966" s="184">
        <v>112.34</v>
      </c>
    </row>
    <row r="3967" spans="1:3" x14ac:dyDescent="0.25">
      <c r="A3967" s="183">
        <v>45329</v>
      </c>
      <c r="B3967" s="184">
        <v>93.5</v>
      </c>
      <c r="C3967" s="184">
        <v>112.45</v>
      </c>
    </row>
    <row r="3968" spans="1:3" x14ac:dyDescent="0.25">
      <c r="A3968" s="183">
        <v>45330</v>
      </c>
      <c r="B3968" s="184">
        <v>93.42</v>
      </c>
      <c r="C3968" s="184">
        <v>112.33</v>
      </c>
    </row>
    <row r="3969" spans="1:3" x14ac:dyDescent="0.25">
      <c r="A3969" s="183">
        <v>45331</v>
      </c>
      <c r="B3969" s="184">
        <v>93.18</v>
      </c>
      <c r="C3969" s="184">
        <v>112.05</v>
      </c>
    </row>
    <row r="3970" spans="1:3" x14ac:dyDescent="0.25">
      <c r="A3970" s="183">
        <v>45334</v>
      </c>
      <c r="B3970" s="184">
        <v>93.15</v>
      </c>
      <c r="C3970" s="184">
        <v>112.02</v>
      </c>
    </row>
    <row r="3971" spans="1:3" x14ac:dyDescent="0.25">
      <c r="A3971" s="183">
        <v>45335</v>
      </c>
      <c r="B3971" s="184">
        <v>93.13</v>
      </c>
      <c r="C3971" s="184">
        <v>111.97</v>
      </c>
    </row>
    <row r="3972" spans="1:3" x14ac:dyDescent="0.25">
      <c r="A3972" s="183">
        <v>45336</v>
      </c>
      <c r="B3972" s="184">
        <v>93.05</v>
      </c>
      <c r="C3972" s="184">
        <v>111.87</v>
      </c>
    </row>
    <row r="3973" spans="1:3" x14ac:dyDescent="0.25">
      <c r="A3973" s="183">
        <v>45337</v>
      </c>
      <c r="B3973" s="184">
        <v>93.13</v>
      </c>
      <c r="C3973" s="184">
        <v>111.91</v>
      </c>
    </row>
    <row r="3974" spans="1:3" x14ac:dyDescent="0.25">
      <c r="A3974" s="183">
        <v>45338</v>
      </c>
      <c r="B3974" s="184">
        <v>92.93</v>
      </c>
      <c r="C3974" s="184">
        <v>111.68</v>
      </c>
    </row>
    <row r="3975" spans="1:3" x14ac:dyDescent="0.25">
      <c r="A3975" s="183">
        <v>45341</v>
      </c>
      <c r="B3975" s="184">
        <v>92.88</v>
      </c>
      <c r="C3975" s="184">
        <v>111.62</v>
      </c>
    </row>
    <row r="3976" spans="1:3" x14ac:dyDescent="0.25">
      <c r="A3976" s="183">
        <v>45342</v>
      </c>
      <c r="B3976" s="184">
        <v>92.88</v>
      </c>
      <c r="C3976" s="184">
        <v>111.6</v>
      </c>
    </row>
    <row r="3977" spans="1:3" x14ac:dyDescent="0.25">
      <c r="A3977" s="183">
        <v>45343</v>
      </c>
      <c r="B3977" s="184">
        <v>92.89</v>
      </c>
      <c r="C3977" s="184">
        <v>111.62</v>
      </c>
    </row>
    <row r="3978" spans="1:3" x14ac:dyDescent="0.25">
      <c r="A3978" s="183">
        <v>45344</v>
      </c>
      <c r="B3978" s="184">
        <v>92.62</v>
      </c>
      <c r="C3978" s="184">
        <v>111.27</v>
      </c>
    </row>
    <row r="3979" spans="1:3" x14ac:dyDescent="0.25">
      <c r="A3979" s="183">
        <v>45345</v>
      </c>
      <c r="B3979" s="184">
        <v>92.46</v>
      </c>
      <c r="C3979" s="184">
        <v>111.09</v>
      </c>
    </row>
    <row r="3980" spans="1:3" x14ac:dyDescent="0.25">
      <c r="A3980" s="183">
        <v>45348</v>
      </c>
      <c r="B3980" s="184">
        <v>92.77</v>
      </c>
      <c r="C3980" s="184">
        <v>111.4</v>
      </c>
    </row>
    <row r="3981" spans="1:3" x14ac:dyDescent="0.25">
      <c r="A3981" s="183">
        <v>45349</v>
      </c>
      <c r="B3981" s="184">
        <v>92.65</v>
      </c>
      <c r="C3981" s="184">
        <v>111.25</v>
      </c>
    </row>
    <row r="3982" spans="1:3" x14ac:dyDescent="0.25">
      <c r="A3982" s="183">
        <v>45350</v>
      </c>
      <c r="B3982" s="184">
        <v>92.58</v>
      </c>
      <c r="C3982" s="184">
        <v>111.15</v>
      </c>
    </row>
    <row r="3983" spans="1:3" x14ac:dyDescent="0.25">
      <c r="A3983" s="183">
        <v>45351</v>
      </c>
      <c r="B3983" s="184">
        <v>92.39</v>
      </c>
      <c r="C3983" s="184">
        <v>110.89</v>
      </c>
    </row>
    <row r="3984" spans="1:3" x14ac:dyDescent="0.25">
      <c r="A3984" s="183">
        <v>45352</v>
      </c>
      <c r="B3984" s="184">
        <v>92.7</v>
      </c>
      <c r="C3984" s="184">
        <v>111.21</v>
      </c>
    </row>
    <row r="3985" spans="1:3" x14ac:dyDescent="0.25">
      <c r="A3985" s="183">
        <v>45355</v>
      </c>
      <c r="B3985" s="184">
        <v>92.79</v>
      </c>
      <c r="C3985" s="184">
        <v>111.29</v>
      </c>
    </row>
    <row r="3986" spans="1:3" x14ac:dyDescent="0.25">
      <c r="A3986" s="183">
        <v>45356</v>
      </c>
      <c r="B3986" s="184">
        <v>92.78</v>
      </c>
      <c r="C3986" s="184">
        <v>111.26</v>
      </c>
    </row>
    <row r="3987" spans="1:3" x14ac:dyDescent="0.25">
      <c r="A3987" s="183">
        <v>45357</v>
      </c>
      <c r="B3987" s="184">
        <v>92.85</v>
      </c>
      <c r="C3987" s="184">
        <v>111.34</v>
      </c>
    </row>
    <row r="3988" spans="1:3" x14ac:dyDescent="0.25">
      <c r="A3988" s="183">
        <v>45358</v>
      </c>
      <c r="B3988" s="184">
        <v>92.95</v>
      </c>
      <c r="C3988" s="184">
        <v>111.39</v>
      </c>
    </row>
    <row r="3989" spans="1:3" x14ac:dyDescent="0.25">
      <c r="A3989" s="183">
        <v>45359</v>
      </c>
      <c r="B3989" s="184">
        <v>93.23</v>
      </c>
      <c r="C3989" s="184">
        <v>111.68</v>
      </c>
    </row>
    <row r="3990" spans="1:3" x14ac:dyDescent="0.25">
      <c r="A3990" s="183">
        <v>45362</v>
      </c>
      <c r="B3990" s="184">
        <v>93.3</v>
      </c>
      <c r="C3990" s="184">
        <v>111.74</v>
      </c>
    </row>
    <row r="3991" spans="1:3" x14ac:dyDescent="0.25">
      <c r="A3991" s="183">
        <v>45363</v>
      </c>
      <c r="B3991" s="184">
        <v>93.18</v>
      </c>
      <c r="C3991" s="184">
        <v>111.61</v>
      </c>
    </row>
    <row r="3992" spans="1:3" x14ac:dyDescent="0.25">
      <c r="A3992" s="183">
        <v>45364</v>
      </c>
      <c r="B3992" s="184">
        <v>93.06</v>
      </c>
      <c r="C3992" s="184">
        <v>111.48</v>
      </c>
    </row>
    <row r="3993" spans="1:3" x14ac:dyDescent="0.25">
      <c r="A3993" s="183">
        <v>45365</v>
      </c>
      <c r="B3993" s="184">
        <v>92.92</v>
      </c>
      <c r="C3993" s="184">
        <v>111.28</v>
      </c>
    </row>
    <row r="3994" spans="1:3" x14ac:dyDescent="0.25">
      <c r="A3994" s="183">
        <v>45366</v>
      </c>
      <c r="B3994" s="184">
        <v>92.65</v>
      </c>
      <c r="C3994" s="184">
        <v>110.98</v>
      </c>
    </row>
    <row r="3995" spans="1:3" x14ac:dyDescent="0.25">
      <c r="A3995" s="183">
        <v>45369</v>
      </c>
      <c r="B3995" s="184">
        <v>92.62</v>
      </c>
      <c r="C3995" s="184">
        <v>110.95</v>
      </c>
    </row>
    <row r="3996" spans="1:3" x14ac:dyDescent="0.25">
      <c r="A3996" s="183">
        <v>45370</v>
      </c>
      <c r="B3996" s="184">
        <v>92.7</v>
      </c>
      <c r="C3996" s="184">
        <v>111</v>
      </c>
    </row>
    <row r="3997" spans="1:3" x14ac:dyDescent="0.25">
      <c r="A3997" s="183">
        <v>45371</v>
      </c>
      <c r="B3997" s="184">
        <v>92.81</v>
      </c>
      <c r="C3997" s="184">
        <v>111.13</v>
      </c>
    </row>
    <row r="3998" spans="1:3" x14ac:dyDescent="0.25">
      <c r="A3998" s="183">
        <v>45372</v>
      </c>
      <c r="B3998" s="184">
        <v>92.92</v>
      </c>
      <c r="C3998" s="184">
        <v>111.22</v>
      </c>
    </row>
    <row r="3999" spans="1:3" x14ac:dyDescent="0.25">
      <c r="A3999" s="183">
        <v>45373</v>
      </c>
      <c r="B3999" s="184">
        <v>93.01</v>
      </c>
      <c r="C3999" s="184">
        <v>111.30200000000001</v>
      </c>
    </row>
    <row r="4000" spans="1:3" x14ac:dyDescent="0.25">
      <c r="A4000" s="183">
        <v>45376</v>
      </c>
      <c r="B4000" s="184">
        <v>93.08</v>
      </c>
      <c r="C4000" s="184">
        <v>111.35</v>
      </c>
    </row>
    <row r="4001" spans="1:3" x14ac:dyDescent="0.25">
      <c r="A4001" s="183">
        <v>45377</v>
      </c>
      <c r="B4001" s="184">
        <v>93.01</v>
      </c>
      <c r="C4001" s="184">
        <v>111.27</v>
      </c>
    </row>
    <row r="4002" spans="1:3" x14ac:dyDescent="0.25">
      <c r="A4002" s="183">
        <v>45378</v>
      </c>
      <c r="B4002" s="184">
        <v>93.08</v>
      </c>
      <c r="C4002" s="184">
        <v>111.27</v>
      </c>
    </row>
    <row r="4003" spans="1:3" x14ac:dyDescent="0.25">
      <c r="A4003" s="183">
        <v>45379</v>
      </c>
      <c r="B4003" s="184">
        <v>93.09</v>
      </c>
      <c r="C4003" s="184">
        <v>111.28</v>
      </c>
    </row>
    <row r="4004" spans="1:3" x14ac:dyDescent="0.25">
      <c r="A4004" s="183">
        <v>45384</v>
      </c>
      <c r="B4004" s="184">
        <v>93.1</v>
      </c>
      <c r="C4004" s="184">
        <v>111.26</v>
      </c>
    </row>
    <row r="4005" spans="1:3" x14ac:dyDescent="0.25">
      <c r="A4005" s="183">
        <v>45385</v>
      </c>
      <c r="B4005" s="184">
        <v>93.06</v>
      </c>
      <c r="C4005" s="184">
        <v>111.22</v>
      </c>
    </row>
    <row r="4006" spans="1:3" x14ac:dyDescent="0.25">
      <c r="A4006" s="183">
        <v>45386</v>
      </c>
      <c r="B4006" s="184">
        <v>93.08</v>
      </c>
      <c r="C4006" s="184">
        <v>111.18</v>
      </c>
    </row>
    <row r="4007" spans="1:3" x14ac:dyDescent="0.25">
      <c r="A4007" s="183">
        <v>45387</v>
      </c>
      <c r="B4007" s="184">
        <v>93.14</v>
      </c>
      <c r="C4007" s="184">
        <v>111.25</v>
      </c>
    </row>
    <row r="4008" spans="1:3" x14ac:dyDescent="0.25">
      <c r="A4008" s="183">
        <v>45390</v>
      </c>
      <c r="B4008" s="184">
        <v>92.86</v>
      </c>
      <c r="C4008" s="184">
        <v>110.93</v>
      </c>
    </row>
    <row r="4009" spans="1:3" x14ac:dyDescent="0.25">
      <c r="A4009" s="183">
        <v>45391</v>
      </c>
      <c r="B4009" s="184">
        <v>92.87</v>
      </c>
      <c r="C4009" s="184">
        <v>110.93</v>
      </c>
    </row>
    <row r="4010" spans="1:3" x14ac:dyDescent="0.25">
      <c r="A4010" s="183">
        <v>45392</v>
      </c>
      <c r="B4010" s="184">
        <v>93.07</v>
      </c>
      <c r="C4010" s="184">
        <v>111.13</v>
      </c>
    </row>
    <row r="4011" spans="1:3" x14ac:dyDescent="0.25">
      <c r="A4011" s="183">
        <v>45393</v>
      </c>
      <c r="B4011" s="184">
        <v>92.67</v>
      </c>
      <c r="C4011" s="184">
        <v>110.63</v>
      </c>
    </row>
    <row r="4012" spans="1:3" x14ac:dyDescent="0.25">
      <c r="A4012" s="183">
        <v>45394</v>
      </c>
      <c r="B4012" s="184">
        <v>92.97</v>
      </c>
      <c r="C4012" s="184">
        <v>110.96</v>
      </c>
    </row>
    <row r="4013" spans="1:3" x14ac:dyDescent="0.25">
      <c r="A4013" s="183">
        <v>45397</v>
      </c>
      <c r="B4013" s="184">
        <v>93.03</v>
      </c>
      <c r="C4013" s="184">
        <v>111.01</v>
      </c>
    </row>
    <row r="4014" spans="1:3" x14ac:dyDescent="0.25">
      <c r="A4014" s="183">
        <v>45398</v>
      </c>
      <c r="B4014" s="184">
        <v>92.9</v>
      </c>
      <c r="C4014" s="184">
        <v>110.87</v>
      </c>
    </row>
    <row r="4015" spans="1:3" x14ac:dyDescent="0.25">
      <c r="A4015" s="183">
        <v>45399</v>
      </c>
      <c r="B4015" s="184">
        <v>92.77</v>
      </c>
      <c r="C4015" s="184">
        <v>110.7</v>
      </c>
    </row>
    <row r="4016" spans="1:3" x14ac:dyDescent="0.25">
      <c r="A4016" s="183">
        <v>45400</v>
      </c>
      <c r="B4016" s="184">
        <v>92.85</v>
      </c>
      <c r="C4016" s="184">
        <v>110.74</v>
      </c>
    </row>
    <row r="4017" spans="1:3" x14ac:dyDescent="0.25">
      <c r="A4017" s="183">
        <v>45401</v>
      </c>
      <c r="B4017" s="184">
        <v>92.75</v>
      </c>
      <c r="C4017" s="184">
        <v>110.63</v>
      </c>
    </row>
    <row r="4018" spans="1:3" x14ac:dyDescent="0.25">
      <c r="A4018" s="183">
        <v>45404</v>
      </c>
      <c r="B4018" s="184">
        <v>92.55</v>
      </c>
      <c r="C4018" s="184">
        <v>110.41</v>
      </c>
    </row>
    <row r="4019" spans="1:3" x14ac:dyDescent="0.25">
      <c r="A4019" s="183">
        <v>45405</v>
      </c>
      <c r="B4019" s="184">
        <v>92.66</v>
      </c>
      <c r="C4019" s="184">
        <v>110.52</v>
      </c>
    </row>
    <row r="4020" spans="1:3" x14ac:dyDescent="0.25">
      <c r="A4020" s="183">
        <v>45406</v>
      </c>
      <c r="B4020" s="184">
        <v>92.58</v>
      </c>
      <c r="C4020" s="184">
        <v>110.42</v>
      </c>
    </row>
    <row r="4021" spans="1:3" x14ac:dyDescent="0.25">
      <c r="A4021" s="183">
        <v>45407</v>
      </c>
      <c r="B4021" s="184">
        <v>92.54</v>
      </c>
      <c r="C4021" s="184">
        <v>110.34</v>
      </c>
    </row>
    <row r="4022" spans="1:3" x14ac:dyDescent="0.25">
      <c r="A4022" s="183">
        <v>45408</v>
      </c>
      <c r="B4022" s="184">
        <v>92.36</v>
      </c>
      <c r="C4022" s="184">
        <v>110.15</v>
      </c>
    </row>
    <row r="4023" spans="1:3" x14ac:dyDescent="0.25">
      <c r="A4023" s="183">
        <v>45411</v>
      </c>
      <c r="B4023" s="184">
        <v>92.61</v>
      </c>
      <c r="C4023" s="184">
        <v>110.38</v>
      </c>
    </row>
    <row r="4024" spans="1:3" x14ac:dyDescent="0.25">
      <c r="A4024" s="183">
        <v>45412</v>
      </c>
      <c r="B4024" s="184">
        <v>92.5</v>
      </c>
      <c r="C4024" s="184">
        <v>110.26</v>
      </c>
    </row>
    <row r="4025" spans="1:3" x14ac:dyDescent="0.25">
      <c r="A4025" s="183">
        <v>45414</v>
      </c>
      <c r="B4025" s="184">
        <v>92.48</v>
      </c>
      <c r="C4025" s="184">
        <v>110.2</v>
      </c>
    </row>
    <row r="4026" spans="1:3" x14ac:dyDescent="0.25">
      <c r="A4026" s="183">
        <v>45415</v>
      </c>
      <c r="B4026" s="184">
        <v>92.53</v>
      </c>
      <c r="C4026" s="184">
        <v>110.23</v>
      </c>
    </row>
    <row r="4027" spans="1:3" x14ac:dyDescent="0.25">
      <c r="A4027" s="183">
        <v>45418</v>
      </c>
      <c r="B4027" s="184">
        <v>92.84</v>
      </c>
      <c r="C4027" s="184">
        <v>110.54</v>
      </c>
    </row>
    <row r="4028" spans="1:3" x14ac:dyDescent="0.25">
      <c r="A4028" s="183">
        <v>45419</v>
      </c>
      <c r="B4028" s="184">
        <v>92.85</v>
      </c>
      <c r="C4028" s="184">
        <v>110.55</v>
      </c>
    </row>
    <row r="4029" spans="1:3" x14ac:dyDescent="0.25">
      <c r="A4029" s="183">
        <v>45420</v>
      </c>
      <c r="B4029" s="184">
        <v>92.83</v>
      </c>
      <c r="C4029" s="184">
        <v>110.5</v>
      </c>
    </row>
    <row r="4030" spans="1:3" x14ac:dyDescent="0.25">
      <c r="A4030" s="183">
        <v>45421</v>
      </c>
      <c r="B4030" s="184">
        <v>92.66</v>
      </c>
      <c r="C4030" s="184">
        <v>110.29</v>
      </c>
    </row>
    <row r="4031" spans="1:3" x14ac:dyDescent="0.25">
      <c r="A4031" s="183">
        <v>45422</v>
      </c>
      <c r="B4031" s="184">
        <v>92.75</v>
      </c>
      <c r="C4031" s="184">
        <v>110.37</v>
      </c>
    </row>
    <row r="4032" spans="1:3" x14ac:dyDescent="0.25">
      <c r="A4032" s="183">
        <v>45425</v>
      </c>
      <c r="B4032" s="184">
        <v>92.61</v>
      </c>
      <c r="C4032" s="184">
        <v>110.21</v>
      </c>
    </row>
    <row r="4033" spans="1:3" x14ac:dyDescent="0.25">
      <c r="A4033" s="183">
        <v>45426</v>
      </c>
      <c r="B4033" s="184">
        <v>92.72</v>
      </c>
      <c r="C4033" s="184">
        <v>110.32</v>
      </c>
    </row>
    <row r="4034" spans="1:3" x14ac:dyDescent="0.25">
      <c r="A4034" s="183">
        <v>45427</v>
      </c>
      <c r="B4034" s="184">
        <v>92.71</v>
      </c>
      <c r="C4034" s="184">
        <v>110.3</v>
      </c>
    </row>
    <row r="4035" spans="1:3" x14ac:dyDescent="0.25">
      <c r="A4035" s="183">
        <v>45428</v>
      </c>
      <c r="B4035" s="184">
        <v>92.89</v>
      </c>
      <c r="C4035" s="184">
        <v>110.45</v>
      </c>
    </row>
    <row r="4036" spans="1:3" x14ac:dyDescent="0.25">
      <c r="A4036" s="183">
        <v>45429</v>
      </c>
      <c r="B4036" s="184">
        <v>92.75</v>
      </c>
      <c r="C4036" s="184">
        <v>110.27</v>
      </c>
    </row>
    <row r="4037" spans="1:3" x14ac:dyDescent="0.25">
      <c r="A4037" s="183">
        <v>45432</v>
      </c>
      <c r="B4037" s="184">
        <v>92.6</v>
      </c>
      <c r="C4037" s="184">
        <v>110.11</v>
      </c>
    </row>
    <row r="4038" spans="1:3" x14ac:dyDescent="0.25">
      <c r="A4038" s="183">
        <v>45433</v>
      </c>
      <c r="B4038" s="184">
        <v>92.64</v>
      </c>
      <c r="C4038" s="184">
        <v>110.14</v>
      </c>
    </row>
    <row r="4039" spans="1:3" x14ac:dyDescent="0.25">
      <c r="A4039" s="183">
        <v>45434</v>
      </c>
      <c r="B4039" s="184">
        <v>92.55</v>
      </c>
      <c r="C4039" s="184">
        <v>110.03</v>
      </c>
    </row>
    <row r="4040" spans="1:3" x14ac:dyDescent="0.25">
      <c r="A4040" s="183">
        <v>45435</v>
      </c>
      <c r="B4040" s="184">
        <v>92.45</v>
      </c>
      <c r="C4040" s="184">
        <v>109.88</v>
      </c>
    </row>
    <row r="4041" spans="1:3" x14ac:dyDescent="0.25">
      <c r="A4041" s="183">
        <v>45436</v>
      </c>
      <c r="B4041" s="184">
        <v>92.37</v>
      </c>
      <c r="C4041" s="184">
        <v>109.78</v>
      </c>
    </row>
    <row r="4042" spans="1:3" x14ac:dyDescent="0.25">
      <c r="A4042" s="183">
        <v>45439</v>
      </c>
      <c r="B4042" s="184">
        <v>92.32</v>
      </c>
      <c r="C4042" s="184">
        <v>109.72</v>
      </c>
    </row>
    <row r="4043" spans="1:3" x14ac:dyDescent="0.25">
      <c r="A4043" s="183">
        <v>45440</v>
      </c>
      <c r="B4043" s="184">
        <v>92.48</v>
      </c>
      <c r="C4043" s="184">
        <v>109.88</v>
      </c>
    </row>
    <row r="4044" spans="1:3" x14ac:dyDescent="0.25">
      <c r="A4044" s="183">
        <v>45441</v>
      </c>
      <c r="B4044" s="184">
        <v>92.39</v>
      </c>
      <c r="C4044" s="184">
        <v>109.77</v>
      </c>
    </row>
    <row r="4045" spans="1:3" x14ac:dyDescent="0.25">
      <c r="A4045" s="35"/>
      <c r="B4045" s="46"/>
      <c r="C4045" s="46"/>
    </row>
    <row r="4046" spans="1:3" x14ac:dyDescent="0.25">
      <c r="A4046" s="35"/>
      <c r="B4046" s="46"/>
      <c r="C4046" s="46"/>
    </row>
    <row r="4047" spans="1:3" x14ac:dyDescent="0.25">
      <c r="A4047" s="35"/>
      <c r="B4047" s="46"/>
      <c r="C4047" s="46"/>
    </row>
    <row r="4048" spans="1:3" x14ac:dyDescent="0.25">
      <c r="A4048" s="35"/>
      <c r="B4048" s="46"/>
      <c r="C4048" s="46"/>
    </row>
    <row r="4049" spans="1:3" x14ac:dyDescent="0.25">
      <c r="A4049" s="35"/>
      <c r="B4049" s="46"/>
      <c r="C4049" s="46"/>
    </row>
    <row r="4050" spans="1:3" x14ac:dyDescent="0.25">
      <c r="A4050" s="35"/>
      <c r="B4050" s="46"/>
      <c r="C4050" s="46"/>
    </row>
    <row r="4051" spans="1:3" x14ac:dyDescent="0.25">
      <c r="A4051" s="35"/>
      <c r="B4051" s="46"/>
      <c r="C4051" s="46"/>
    </row>
    <row r="4052" spans="1:3" x14ac:dyDescent="0.25">
      <c r="A4052" s="35"/>
      <c r="B4052" s="46"/>
      <c r="C4052" s="46"/>
    </row>
    <row r="4053" spans="1:3" x14ac:dyDescent="0.25">
      <c r="A4053" s="35"/>
      <c r="B4053" s="46"/>
      <c r="C4053" s="46"/>
    </row>
    <row r="4054" spans="1:3" x14ac:dyDescent="0.25">
      <c r="A4054" s="35"/>
      <c r="B4054" s="46"/>
      <c r="C4054" s="46"/>
    </row>
    <row r="4055" spans="1:3" x14ac:dyDescent="0.25">
      <c r="A4055" s="35"/>
      <c r="B4055" s="46"/>
      <c r="C4055" s="46"/>
    </row>
    <row r="4056" spans="1:3" x14ac:dyDescent="0.25">
      <c r="A4056" s="35"/>
      <c r="B4056" s="46"/>
      <c r="C4056" s="46"/>
    </row>
    <row r="4057" spans="1:3" x14ac:dyDescent="0.25">
      <c r="A4057" s="35"/>
      <c r="B4057" s="46"/>
      <c r="C4057" s="46"/>
    </row>
    <row r="4058" spans="1:3" x14ac:dyDescent="0.25">
      <c r="A4058" s="35"/>
      <c r="B4058" s="46"/>
      <c r="C4058" s="46"/>
    </row>
    <row r="4059" spans="1:3" x14ac:dyDescent="0.25">
      <c r="A4059" s="35"/>
      <c r="B4059" s="46"/>
      <c r="C4059" s="46"/>
    </row>
    <row r="4060" spans="1:3" x14ac:dyDescent="0.25">
      <c r="A4060" s="35"/>
      <c r="B4060" s="46"/>
      <c r="C4060" s="46"/>
    </row>
    <row r="4061" spans="1:3" x14ac:dyDescent="0.25">
      <c r="A4061" s="35"/>
      <c r="B4061" s="46"/>
      <c r="C4061" s="46"/>
    </row>
    <row r="4062" spans="1:3" x14ac:dyDescent="0.25">
      <c r="A4062" s="35"/>
      <c r="B4062" s="46"/>
      <c r="C4062" s="46"/>
    </row>
    <row r="4063" spans="1:3" x14ac:dyDescent="0.25">
      <c r="A4063" s="35"/>
      <c r="B4063" s="46"/>
      <c r="C4063" s="46"/>
    </row>
    <row r="4064" spans="1:3" x14ac:dyDescent="0.25">
      <c r="A4064" s="35"/>
      <c r="B4064" s="46"/>
      <c r="C4064" s="46"/>
    </row>
    <row r="4065" spans="1:3" x14ac:dyDescent="0.25">
      <c r="A4065" s="35"/>
      <c r="B4065" s="46"/>
      <c r="C4065" s="46"/>
    </row>
    <row r="4066" spans="1:3" x14ac:dyDescent="0.25">
      <c r="A4066" s="35"/>
      <c r="B4066" s="46"/>
      <c r="C4066" s="46"/>
    </row>
    <row r="4067" spans="1:3" x14ac:dyDescent="0.25">
      <c r="A4067" s="35"/>
      <c r="B4067" s="46"/>
      <c r="C4067" s="46"/>
    </row>
    <row r="4068" spans="1:3" x14ac:dyDescent="0.25">
      <c r="A4068" s="35"/>
      <c r="B4068" s="46"/>
      <c r="C4068" s="46"/>
    </row>
    <row r="4069" spans="1:3" x14ac:dyDescent="0.25">
      <c r="A4069" s="35"/>
      <c r="B4069" s="46"/>
      <c r="C4069" s="46"/>
    </row>
    <row r="4070" spans="1:3" x14ac:dyDescent="0.25">
      <c r="A4070" s="35"/>
      <c r="B4070" s="46"/>
      <c r="C4070" s="46"/>
    </row>
    <row r="4071" spans="1:3" x14ac:dyDescent="0.25">
      <c r="A4071" s="35"/>
      <c r="B4071" s="46"/>
      <c r="C4071" s="46"/>
    </row>
    <row r="4072" spans="1:3" x14ac:dyDescent="0.25">
      <c r="A4072" s="35"/>
      <c r="B4072" s="46"/>
      <c r="C4072" s="46"/>
    </row>
    <row r="4073" spans="1:3" x14ac:dyDescent="0.25">
      <c r="A4073" s="35"/>
      <c r="B4073" s="46"/>
      <c r="C4073" s="46"/>
    </row>
    <row r="4074" spans="1:3" x14ac:dyDescent="0.25">
      <c r="A4074" s="35"/>
      <c r="B4074" s="46"/>
      <c r="C4074" s="46"/>
    </row>
    <row r="4075" spans="1:3" x14ac:dyDescent="0.25">
      <c r="A4075" s="35"/>
      <c r="B4075" s="46"/>
      <c r="C4075" s="46"/>
    </row>
    <row r="4076" spans="1:3" x14ac:dyDescent="0.25">
      <c r="A4076" s="35"/>
      <c r="B4076" s="46"/>
      <c r="C4076" s="46"/>
    </row>
    <row r="4077" spans="1:3" x14ac:dyDescent="0.25">
      <c r="A4077" s="35"/>
      <c r="B4077" s="46"/>
      <c r="C4077" s="46"/>
    </row>
    <row r="4078" spans="1:3" x14ac:dyDescent="0.25">
      <c r="A4078" s="35"/>
      <c r="B4078" s="46"/>
      <c r="C4078" s="46"/>
    </row>
    <row r="4079" spans="1:3" x14ac:dyDescent="0.25">
      <c r="A4079" s="35"/>
      <c r="B4079" s="46"/>
      <c r="C4079" s="46"/>
    </row>
    <row r="4080" spans="1:3" x14ac:dyDescent="0.25">
      <c r="A4080" s="35"/>
      <c r="B4080" s="46"/>
      <c r="C4080" s="46"/>
    </row>
    <row r="4081" spans="1:3" x14ac:dyDescent="0.25">
      <c r="A4081" s="35"/>
      <c r="B4081" s="46"/>
      <c r="C4081" s="46"/>
    </row>
    <row r="4082" spans="1:3" x14ac:dyDescent="0.25">
      <c r="A4082" s="35"/>
      <c r="B4082" s="46"/>
      <c r="C4082" s="46"/>
    </row>
    <row r="4083" spans="1:3" x14ac:dyDescent="0.25">
      <c r="A4083" s="35"/>
      <c r="B4083" s="46"/>
      <c r="C4083" s="46"/>
    </row>
    <row r="4084" spans="1:3" x14ac:dyDescent="0.25">
      <c r="A4084" s="35"/>
      <c r="B4084" s="46"/>
      <c r="C4084" s="46"/>
    </row>
    <row r="4085" spans="1:3" x14ac:dyDescent="0.25">
      <c r="A4085" s="35"/>
      <c r="B4085" s="46"/>
      <c r="C4085" s="46"/>
    </row>
    <row r="4086" spans="1:3" x14ac:dyDescent="0.25">
      <c r="A4086" s="35"/>
      <c r="B4086" s="46"/>
      <c r="C4086" s="46"/>
    </row>
    <row r="4087" spans="1:3" x14ac:dyDescent="0.25">
      <c r="A4087" s="35"/>
      <c r="B4087" s="46"/>
      <c r="C4087" s="46"/>
    </row>
    <row r="4088" spans="1:3" x14ac:dyDescent="0.25">
      <c r="A4088" s="35"/>
      <c r="B4088" s="46"/>
      <c r="C4088" s="46"/>
    </row>
    <row r="4089" spans="1:3" x14ac:dyDescent="0.25">
      <c r="A4089" s="35"/>
      <c r="B4089" s="46"/>
      <c r="C4089" s="46"/>
    </row>
    <row r="4090" spans="1:3" x14ac:dyDescent="0.25">
      <c r="A4090" s="35"/>
      <c r="B4090" s="46"/>
      <c r="C4090" s="46"/>
    </row>
    <row r="4091" spans="1:3" x14ac:dyDescent="0.25">
      <c r="A4091" s="35"/>
      <c r="B4091" s="46"/>
      <c r="C4091" s="46"/>
    </row>
    <row r="4092" spans="1:3" x14ac:dyDescent="0.25">
      <c r="A4092" s="35"/>
      <c r="B4092" s="46"/>
      <c r="C4092" s="46"/>
    </row>
    <row r="4093" spans="1:3" x14ac:dyDescent="0.25">
      <c r="A4093" s="35"/>
      <c r="B4093" s="46"/>
      <c r="C4093" s="46"/>
    </row>
    <row r="4094" spans="1:3" x14ac:dyDescent="0.25">
      <c r="A4094" s="35"/>
      <c r="B4094" s="46"/>
      <c r="C4094" s="46"/>
    </row>
    <row r="4095" spans="1:3" x14ac:dyDescent="0.25">
      <c r="A4095" s="35"/>
      <c r="B4095" s="46"/>
      <c r="C4095" s="46"/>
    </row>
    <row r="4096" spans="1:3" x14ac:dyDescent="0.25">
      <c r="A4096" s="35"/>
      <c r="B4096" s="46"/>
      <c r="C4096" s="46"/>
    </row>
    <row r="4097" spans="1:3" x14ac:dyDescent="0.25">
      <c r="A4097" s="35"/>
      <c r="B4097" s="46"/>
      <c r="C4097" s="46"/>
    </row>
    <row r="4098" spans="1:3" x14ac:dyDescent="0.25">
      <c r="A4098" s="35"/>
      <c r="B4098" s="46"/>
      <c r="C4098" s="46"/>
    </row>
    <row r="4099" spans="1:3" x14ac:dyDescent="0.25">
      <c r="A4099" s="35"/>
      <c r="B4099" s="46"/>
      <c r="C4099" s="46"/>
    </row>
    <row r="4100" spans="1:3" x14ac:dyDescent="0.25">
      <c r="A4100" s="35"/>
      <c r="B4100" s="46"/>
      <c r="C4100" s="46"/>
    </row>
    <row r="4101" spans="1:3" x14ac:dyDescent="0.25">
      <c r="A4101" s="35"/>
      <c r="B4101" s="46"/>
      <c r="C4101" s="46"/>
    </row>
    <row r="4102" spans="1:3" x14ac:dyDescent="0.25">
      <c r="A4102" s="35"/>
      <c r="B4102" s="46"/>
      <c r="C4102" s="46"/>
    </row>
    <row r="4103" spans="1:3" x14ac:dyDescent="0.25">
      <c r="A4103" s="35"/>
      <c r="B4103" s="46"/>
      <c r="C4103" s="46"/>
    </row>
    <row r="4104" spans="1:3" x14ac:dyDescent="0.25">
      <c r="A4104" s="35"/>
      <c r="B4104" s="46"/>
      <c r="C4104" s="46"/>
    </row>
    <row r="4105" spans="1:3" x14ac:dyDescent="0.25">
      <c r="A4105" s="35"/>
      <c r="B4105" s="46"/>
      <c r="C4105" s="46"/>
    </row>
    <row r="4106" spans="1:3" x14ac:dyDescent="0.25">
      <c r="A4106" s="35"/>
      <c r="B4106" s="46"/>
      <c r="C4106" s="46"/>
    </row>
    <row r="4107" spans="1:3" x14ac:dyDescent="0.25">
      <c r="A4107" s="35"/>
      <c r="B4107" s="46"/>
      <c r="C4107" s="46"/>
    </row>
    <row r="4108" spans="1:3" x14ac:dyDescent="0.25">
      <c r="A4108" s="35"/>
      <c r="B4108" s="46"/>
      <c r="C4108" s="46"/>
    </row>
    <row r="4109" spans="1:3" x14ac:dyDescent="0.25">
      <c r="A4109" s="35"/>
      <c r="B4109" s="46"/>
      <c r="C4109" s="46"/>
    </row>
    <row r="4110" spans="1:3" x14ac:dyDescent="0.25">
      <c r="A4110" s="35"/>
      <c r="B4110" s="46"/>
      <c r="C4110" s="46"/>
    </row>
    <row r="4111" spans="1:3" x14ac:dyDescent="0.25">
      <c r="A4111" s="35"/>
      <c r="B4111" s="46"/>
      <c r="C4111" s="46"/>
    </row>
    <row r="4112" spans="1:3" x14ac:dyDescent="0.25">
      <c r="A4112" s="35"/>
      <c r="B4112" s="46"/>
      <c r="C4112" s="46"/>
    </row>
    <row r="4113" spans="1:3" x14ac:dyDescent="0.25">
      <c r="A4113" s="35"/>
      <c r="B4113" s="46"/>
      <c r="C4113" s="46"/>
    </row>
    <row r="4114" spans="1:3" x14ac:dyDescent="0.25">
      <c r="A4114" s="35"/>
      <c r="B4114" s="46"/>
      <c r="C4114" s="46"/>
    </row>
    <row r="4115" spans="1:3" x14ac:dyDescent="0.25">
      <c r="A4115" s="35"/>
      <c r="B4115" s="46"/>
      <c r="C4115" s="46"/>
    </row>
    <row r="4116" spans="1:3" x14ac:dyDescent="0.25">
      <c r="A4116" s="35"/>
      <c r="B4116" s="46"/>
      <c r="C4116" s="46"/>
    </row>
    <row r="4117" spans="1:3" x14ac:dyDescent="0.25">
      <c r="A4117" s="35"/>
      <c r="B4117" s="46"/>
      <c r="C4117" s="46"/>
    </row>
    <row r="4118" spans="1:3" x14ac:dyDescent="0.25">
      <c r="A4118" s="35"/>
      <c r="B4118" s="46"/>
      <c r="C4118" s="46"/>
    </row>
    <row r="4119" spans="1:3" x14ac:dyDescent="0.25">
      <c r="A4119" s="35"/>
      <c r="B4119" s="46"/>
      <c r="C4119" s="46"/>
    </row>
    <row r="4120" spans="1:3" x14ac:dyDescent="0.25">
      <c r="A4120" s="35"/>
      <c r="B4120" s="46"/>
      <c r="C4120" s="46"/>
    </row>
    <row r="4121" spans="1:3" x14ac:dyDescent="0.25">
      <c r="A4121" s="35"/>
      <c r="B4121" s="46"/>
      <c r="C4121" s="46"/>
    </row>
    <row r="4122" spans="1:3" x14ac:dyDescent="0.25">
      <c r="A4122" s="35"/>
      <c r="B4122" s="46"/>
      <c r="C4122" s="46"/>
    </row>
    <row r="4123" spans="1:3" x14ac:dyDescent="0.25">
      <c r="A4123" s="35"/>
      <c r="B4123" s="46"/>
      <c r="C4123" s="46"/>
    </row>
    <row r="4124" spans="1:3" x14ac:dyDescent="0.25">
      <c r="A4124" s="35"/>
      <c r="B4124" s="46"/>
      <c r="C4124" s="46"/>
    </row>
    <row r="4125" spans="1:3" x14ac:dyDescent="0.25">
      <c r="A4125" s="35"/>
      <c r="B4125" s="46"/>
      <c r="C4125" s="46"/>
    </row>
    <row r="4126" spans="1:3" x14ac:dyDescent="0.25">
      <c r="A4126" s="35"/>
      <c r="B4126" s="46"/>
      <c r="C4126" s="46"/>
    </row>
    <row r="4127" spans="1:3" x14ac:dyDescent="0.25">
      <c r="A4127" s="35"/>
      <c r="B4127" s="46"/>
      <c r="C4127" s="46"/>
    </row>
    <row r="4128" spans="1:3" x14ac:dyDescent="0.25">
      <c r="A4128" s="35"/>
      <c r="B4128" s="46"/>
      <c r="C4128" s="46"/>
    </row>
    <row r="4129" spans="1:3" x14ac:dyDescent="0.25">
      <c r="A4129" s="35"/>
      <c r="B4129" s="46"/>
      <c r="C4129" s="46"/>
    </row>
    <row r="4130" spans="1:3" x14ac:dyDescent="0.25">
      <c r="A4130" s="35"/>
      <c r="B4130" s="46"/>
      <c r="C4130" s="46"/>
    </row>
    <row r="4131" spans="1:3" x14ac:dyDescent="0.25">
      <c r="A4131" s="35"/>
      <c r="B4131" s="46"/>
      <c r="C4131" s="46"/>
    </row>
    <row r="4132" spans="1:3" x14ac:dyDescent="0.25">
      <c r="A4132" s="35"/>
      <c r="B4132" s="46"/>
      <c r="C4132" s="46"/>
    </row>
    <row r="4133" spans="1:3" x14ac:dyDescent="0.25">
      <c r="A4133" s="35"/>
      <c r="B4133" s="46"/>
      <c r="C4133" s="46"/>
    </row>
    <row r="4134" spans="1:3" x14ac:dyDescent="0.25">
      <c r="A4134" s="35"/>
      <c r="B4134" s="46"/>
      <c r="C4134" s="46"/>
    </row>
    <row r="4135" spans="1:3" x14ac:dyDescent="0.25">
      <c r="A4135" s="35"/>
      <c r="B4135" s="46"/>
      <c r="C4135" s="46"/>
    </row>
    <row r="4136" spans="1:3" x14ac:dyDescent="0.25">
      <c r="A4136" s="35"/>
      <c r="B4136" s="46"/>
      <c r="C4136" s="46"/>
    </row>
    <row r="4137" spans="1:3" x14ac:dyDescent="0.25">
      <c r="A4137" s="35"/>
      <c r="B4137" s="46"/>
      <c r="C4137" s="46"/>
    </row>
    <row r="4138" spans="1:3" x14ac:dyDescent="0.25">
      <c r="A4138" s="35"/>
      <c r="B4138" s="46"/>
      <c r="C4138" s="46"/>
    </row>
    <row r="4139" spans="1:3" x14ac:dyDescent="0.25">
      <c r="A4139" s="35"/>
      <c r="B4139" s="46"/>
      <c r="C4139" s="46"/>
    </row>
    <row r="4140" spans="1:3" x14ac:dyDescent="0.25">
      <c r="A4140" s="35"/>
      <c r="B4140" s="46"/>
      <c r="C4140" s="46"/>
    </row>
    <row r="4141" spans="1:3" x14ac:dyDescent="0.25">
      <c r="A4141" s="35"/>
      <c r="B4141" s="46"/>
      <c r="C4141" s="46"/>
    </row>
    <row r="4142" spans="1:3" x14ac:dyDescent="0.25">
      <c r="A4142" s="35"/>
      <c r="B4142" s="46"/>
      <c r="C4142" s="46"/>
    </row>
    <row r="4143" spans="1:3" x14ac:dyDescent="0.25">
      <c r="A4143" s="35"/>
      <c r="B4143" s="46"/>
      <c r="C4143" s="46"/>
    </row>
    <row r="4144" spans="1:3" x14ac:dyDescent="0.25">
      <c r="A4144" s="35"/>
      <c r="B4144" s="46"/>
      <c r="C4144" s="46"/>
    </row>
    <row r="4145" spans="1:3" x14ac:dyDescent="0.25">
      <c r="A4145" s="35"/>
      <c r="B4145" s="46"/>
      <c r="C4145" s="46"/>
    </row>
    <row r="4146" spans="1:3" x14ac:dyDescent="0.25">
      <c r="A4146" s="35"/>
      <c r="B4146" s="46"/>
      <c r="C4146" s="46"/>
    </row>
    <row r="4147" spans="1:3" x14ac:dyDescent="0.25">
      <c r="A4147" s="35"/>
      <c r="B4147" s="46"/>
      <c r="C4147" s="46"/>
    </row>
    <row r="4148" spans="1:3" x14ac:dyDescent="0.25">
      <c r="A4148" s="35"/>
      <c r="B4148" s="46"/>
      <c r="C4148" s="46"/>
    </row>
    <row r="4149" spans="1:3" x14ac:dyDescent="0.25">
      <c r="A4149" s="35"/>
      <c r="B4149" s="46"/>
      <c r="C4149" s="46"/>
    </row>
    <row r="4150" spans="1:3" x14ac:dyDescent="0.25">
      <c r="A4150" s="35"/>
      <c r="B4150" s="46"/>
      <c r="C4150" s="46"/>
    </row>
    <row r="4151" spans="1:3" x14ac:dyDescent="0.25">
      <c r="A4151" s="35"/>
      <c r="B4151" s="46"/>
      <c r="C4151" s="46"/>
    </row>
    <row r="4152" spans="1:3" x14ac:dyDescent="0.25">
      <c r="A4152" s="35"/>
      <c r="B4152" s="46"/>
      <c r="C4152" s="46"/>
    </row>
    <row r="4153" spans="1:3" x14ac:dyDescent="0.25">
      <c r="A4153" s="35"/>
      <c r="B4153" s="46"/>
      <c r="C4153" s="46"/>
    </row>
    <row r="4154" spans="1:3" x14ac:dyDescent="0.25">
      <c r="A4154" s="35"/>
      <c r="B4154" s="46"/>
      <c r="C4154" s="46"/>
    </row>
    <row r="4155" spans="1:3" x14ac:dyDescent="0.25">
      <c r="A4155" s="35"/>
      <c r="B4155" s="46"/>
      <c r="C4155" s="46"/>
    </row>
    <row r="4156" spans="1:3" x14ac:dyDescent="0.25">
      <c r="A4156" s="35"/>
      <c r="B4156" s="46"/>
      <c r="C4156" s="46"/>
    </row>
    <row r="4157" spans="1:3" x14ac:dyDescent="0.25">
      <c r="A4157" s="35"/>
      <c r="B4157" s="46"/>
      <c r="C4157" s="46"/>
    </row>
    <row r="4158" spans="1:3" x14ac:dyDescent="0.25">
      <c r="A4158" s="35"/>
      <c r="B4158" s="46"/>
      <c r="C4158" s="46"/>
    </row>
    <row r="4159" spans="1:3" x14ac:dyDescent="0.25">
      <c r="A4159" s="35"/>
      <c r="B4159" s="46"/>
      <c r="C4159" s="46"/>
    </row>
    <row r="4160" spans="1:3" x14ac:dyDescent="0.25">
      <c r="A4160" s="35"/>
      <c r="B4160" s="46"/>
      <c r="C4160" s="46"/>
    </row>
    <row r="4161" spans="1:3" x14ac:dyDescent="0.25">
      <c r="A4161" s="35"/>
      <c r="B4161" s="46"/>
      <c r="C4161" s="46"/>
    </row>
    <row r="4162" spans="1:3" x14ac:dyDescent="0.25">
      <c r="A4162" s="35"/>
      <c r="B4162" s="46"/>
      <c r="C4162" s="46"/>
    </row>
    <row r="4163" spans="1:3" x14ac:dyDescent="0.25">
      <c r="A4163" s="35"/>
      <c r="B4163" s="46"/>
      <c r="C4163" s="46"/>
    </row>
    <row r="4164" spans="1:3" x14ac:dyDescent="0.25">
      <c r="A4164" s="35"/>
      <c r="B4164" s="46"/>
      <c r="C4164" s="46"/>
    </row>
    <row r="4165" spans="1:3" x14ac:dyDescent="0.25">
      <c r="A4165" s="35"/>
      <c r="B4165" s="46"/>
      <c r="C4165" s="46"/>
    </row>
    <row r="4166" spans="1:3" x14ac:dyDescent="0.25">
      <c r="A4166" s="35"/>
      <c r="B4166" s="46"/>
      <c r="C4166" s="46"/>
    </row>
    <row r="4167" spans="1:3" x14ac:dyDescent="0.25">
      <c r="A4167" s="35"/>
      <c r="B4167" s="46"/>
      <c r="C4167" s="46"/>
    </row>
    <row r="4168" spans="1:3" x14ac:dyDescent="0.25">
      <c r="A4168" s="35"/>
      <c r="B4168" s="46"/>
      <c r="C4168" s="46"/>
    </row>
    <row r="4169" spans="1:3" x14ac:dyDescent="0.25">
      <c r="A4169" s="35"/>
      <c r="B4169" s="46"/>
      <c r="C4169" s="46"/>
    </row>
    <row r="4170" spans="1:3" x14ac:dyDescent="0.25">
      <c r="A4170" s="35"/>
      <c r="B4170" s="46"/>
      <c r="C4170" s="46"/>
    </row>
    <row r="4171" spans="1:3" x14ac:dyDescent="0.25">
      <c r="A4171" s="35"/>
      <c r="B4171" s="46"/>
      <c r="C4171" s="46"/>
    </row>
    <row r="4172" spans="1:3" x14ac:dyDescent="0.25">
      <c r="A4172" s="35"/>
      <c r="B4172" s="46"/>
      <c r="C4172" s="46"/>
    </row>
    <row r="4173" spans="1:3" x14ac:dyDescent="0.25">
      <c r="A4173" s="35"/>
      <c r="B4173" s="46"/>
      <c r="C4173" s="46"/>
    </row>
    <row r="4174" spans="1:3" x14ac:dyDescent="0.25">
      <c r="A4174" s="35"/>
      <c r="B4174" s="46"/>
      <c r="C4174" s="46"/>
    </row>
    <row r="4175" spans="1:3" x14ac:dyDescent="0.25">
      <c r="A4175" s="35"/>
      <c r="B4175" s="46"/>
      <c r="C4175" s="46"/>
    </row>
    <row r="4176" spans="1:3" x14ac:dyDescent="0.25">
      <c r="A4176" s="35"/>
      <c r="B4176" s="46"/>
      <c r="C4176" s="46"/>
    </row>
    <row r="4177" spans="1:3" x14ac:dyDescent="0.25">
      <c r="A4177" s="35"/>
      <c r="B4177" s="46"/>
      <c r="C4177" s="46"/>
    </row>
    <row r="4178" spans="1:3" x14ac:dyDescent="0.25">
      <c r="A4178" s="35"/>
      <c r="B4178" s="46"/>
      <c r="C4178" s="46"/>
    </row>
    <row r="4179" spans="1:3" x14ac:dyDescent="0.25">
      <c r="A4179" s="35"/>
      <c r="B4179" s="46"/>
      <c r="C4179" s="46"/>
    </row>
    <row r="4180" spans="1:3" x14ac:dyDescent="0.25">
      <c r="A4180" s="35"/>
      <c r="B4180" s="46"/>
      <c r="C4180" s="46"/>
    </row>
    <row r="4181" spans="1:3" x14ac:dyDescent="0.25">
      <c r="A4181" s="35"/>
      <c r="B4181" s="46"/>
      <c r="C4181" s="46"/>
    </row>
    <row r="4182" spans="1:3" x14ac:dyDescent="0.25">
      <c r="A4182" s="35"/>
      <c r="B4182" s="46"/>
      <c r="C4182" s="46"/>
    </row>
    <row r="4183" spans="1:3" x14ac:dyDescent="0.25">
      <c r="A4183" s="35"/>
      <c r="B4183" s="46"/>
      <c r="C4183" s="46"/>
    </row>
    <row r="4184" spans="1:3" x14ac:dyDescent="0.25">
      <c r="A4184" s="35"/>
      <c r="B4184" s="46"/>
      <c r="C4184" s="46"/>
    </row>
    <row r="4185" spans="1:3" x14ac:dyDescent="0.25">
      <c r="A4185" s="35"/>
      <c r="B4185" s="46"/>
      <c r="C4185" s="46"/>
    </row>
    <row r="4186" spans="1:3" x14ac:dyDescent="0.25">
      <c r="A4186" s="35"/>
      <c r="B4186" s="46"/>
      <c r="C4186" s="46"/>
    </row>
    <row r="4187" spans="1:3" x14ac:dyDescent="0.25">
      <c r="A4187" s="35"/>
      <c r="B4187" s="46"/>
      <c r="C4187" s="46"/>
    </row>
    <row r="4188" spans="1:3" x14ac:dyDescent="0.25">
      <c r="A4188" s="35"/>
      <c r="B4188" s="46"/>
      <c r="C4188" s="46"/>
    </row>
    <row r="4189" spans="1:3" x14ac:dyDescent="0.25">
      <c r="A4189" s="35"/>
      <c r="B4189" s="46"/>
      <c r="C4189" s="46"/>
    </row>
    <row r="4190" spans="1:3" x14ac:dyDescent="0.25">
      <c r="A4190" s="35"/>
      <c r="B4190" s="46"/>
      <c r="C4190" s="46"/>
    </row>
    <row r="4191" spans="1:3" x14ac:dyDescent="0.25">
      <c r="A4191" s="35"/>
      <c r="B4191" s="46"/>
      <c r="C4191" s="46"/>
    </row>
    <row r="4192" spans="1:3" x14ac:dyDescent="0.25">
      <c r="A4192" s="35"/>
      <c r="B4192" s="46"/>
      <c r="C4192" s="46"/>
    </row>
    <row r="4193" spans="1:3" x14ac:dyDescent="0.25">
      <c r="A4193" s="35"/>
      <c r="B4193" s="46"/>
      <c r="C4193" s="46"/>
    </row>
    <row r="4194" spans="1:3" x14ac:dyDescent="0.25">
      <c r="A4194" s="35"/>
      <c r="B4194" s="46"/>
      <c r="C4194" s="46"/>
    </row>
    <row r="4195" spans="1:3" x14ac:dyDescent="0.25">
      <c r="A4195" s="35"/>
      <c r="B4195" s="46"/>
      <c r="C4195" s="46"/>
    </row>
    <row r="4196" spans="1:3" x14ac:dyDescent="0.25">
      <c r="A4196" s="35"/>
      <c r="B4196" s="46"/>
      <c r="C4196" s="46"/>
    </row>
    <row r="4197" spans="1:3" x14ac:dyDescent="0.25">
      <c r="A4197" s="35"/>
      <c r="B4197" s="46"/>
      <c r="C4197" s="46"/>
    </row>
    <row r="4198" spans="1:3" x14ac:dyDescent="0.25">
      <c r="A4198" s="35"/>
      <c r="B4198" s="46"/>
      <c r="C4198" s="46"/>
    </row>
    <row r="4199" spans="1:3" x14ac:dyDescent="0.25">
      <c r="A4199" s="35"/>
      <c r="B4199" s="46"/>
      <c r="C4199" s="46"/>
    </row>
    <row r="4200" spans="1:3" x14ac:dyDescent="0.25">
      <c r="A4200" s="35"/>
      <c r="B4200" s="46"/>
      <c r="C4200" s="46"/>
    </row>
    <row r="4201" spans="1:3" x14ac:dyDescent="0.25">
      <c r="A4201" s="35"/>
      <c r="B4201" s="46"/>
      <c r="C4201" s="46"/>
    </row>
    <row r="4202" spans="1:3" x14ac:dyDescent="0.25">
      <c r="A4202" s="35"/>
      <c r="B4202" s="46"/>
      <c r="C4202" s="46"/>
    </row>
    <row r="4203" spans="1:3" x14ac:dyDescent="0.25">
      <c r="A4203" s="35"/>
      <c r="B4203" s="46"/>
      <c r="C4203" s="46"/>
    </row>
    <row r="4204" spans="1:3" x14ac:dyDescent="0.25">
      <c r="A4204" s="35"/>
      <c r="B4204" s="46"/>
      <c r="C4204" s="46"/>
    </row>
    <row r="4205" spans="1:3" x14ac:dyDescent="0.25">
      <c r="A4205" s="35"/>
      <c r="B4205" s="46"/>
      <c r="C4205" s="46"/>
    </row>
    <row r="4206" spans="1:3" x14ac:dyDescent="0.25">
      <c r="A4206" s="35"/>
      <c r="B4206" s="46"/>
      <c r="C4206" s="46"/>
    </row>
    <row r="4207" spans="1:3" x14ac:dyDescent="0.25">
      <c r="A4207" s="35"/>
      <c r="B4207" s="46"/>
      <c r="C4207" s="46"/>
    </row>
    <row r="4208" spans="1:3" x14ac:dyDescent="0.25">
      <c r="A4208" s="35"/>
      <c r="B4208" s="46"/>
      <c r="C4208" s="46"/>
    </row>
    <row r="4209" spans="1:3" x14ac:dyDescent="0.25">
      <c r="A4209" s="35"/>
      <c r="B4209" s="46"/>
      <c r="C4209" s="46"/>
    </row>
    <row r="4210" spans="1:3" x14ac:dyDescent="0.25">
      <c r="A4210" s="35"/>
      <c r="B4210" s="46"/>
      <c r="C4210" s="46"/>
    </row>
    <row r="4211" spans="1:3" x14ac:dyDescent="0.25">
      <c r="A4211" s="35"/>
      <c r="B4211" s="46"/>
      <c r="C4211" s="46"/>
    </row>
    <row r="4212" spans="1:3" x14ac:dyDescent="0.25">
      <c r="A4212" s="35"/>
      <c r="B4212" s="46"/>
      <c r="C4212" s="46"/>
    </row>
    <row r="4213" spans="1:3" x14ac:dyDescent="0.25">
      <c r="A4213" s="35"/>
      <c r="B4213" s="46"/>
      <c r="C4213" s="46"/>
    </row>
    <row r="4214" spans="1:3" x14ac:dyDescent="0.25">
      <c r="A4214" s="35"/>
      <c r="B4214" s="46"/>
      <c r="C4214" s="46"/>
    </row>
    <row r="4215" spans="1:3" x14ac:dyDescent="0.25">
      <c r="A4215" s="35"/>
      <c r="B4215" s="46"/>
      <c r="C4215" s="46"/>
    </row>
    <row r="4216" spans="1:3" x14ac:dyDescent="0.25">
      <c r="A4216" s="35"/>
      <c r="B4216" s="46"/>
      <c r="C4216" s="46"/>
    </row>
    <row r="4217" spans="1:3" x14ac:dyDescent="0.25">
      <c r="A4217" s="35"/>
      <c r="B4217" s="46"/>
      <c r="C4217" s="46"/>
    </row>
    <row r="4218" spans="1:3" x14ac:dyDescent="0.25">
      <c r="A4218" s="35"/>
      <c r="B4218" s="46"/>
      <c r="C4218" s="46"/>
    </row>
    <row r="4219" spans="1:3" x14ac:dyDescent="0.25">
      <c r="A4219" s="35"/>
      <c r="B4219" s="46"/>
      <c r="C4219" s="46"/>
    </row>
    <row r="4220" spans="1:3" x14ac:dyDescent="0.25">
      <c r="A4220" s="35"/>
      <c r="B4220" s="46"/>
      <c r="C4220" s="46"/>
    </row>
    <row r="4221" spans="1:3" x14ac:dyDescent="0.25">
      <c r="A4221" s="35"/>
      <c r="B4221" s="46"/>
      <c r="C4221" s="46"/>
    </row>
    <row r="4222" spans="1:3" x14ac:dyDescent="0.25">
      <c r="A4222" s="35"/>
      <c r="B4222" s="46"/>
      <c r="C4222" s="46"/>
    </row>
    <row r="4223" spans="1:3" x14ac:dyDescent="0.25">
      <c r="A4223" s="35"/>
      <c r="B4223" s="46"/>
      <c r="C4223" s="46"/>
    </row>
    <row r="4224" spans="1:3" x14ac:dyDescent="0.25">
      <c r="A4224" s="35"/>
      <c r="B4224" s="46"/>
      <c r="C4224" s="46"/>
    </row>
    <row r="4225" spans="1:3" x14ac:dyDescent="0.25">
      <c r="A4225" s="35"/>
      <c r="B4225" s="46"/>
      <c r="C4225" s="46"/>
    </row>
    <row r="4226" spans="1:3" x14ac:dyDescent="0.25">
      <c r="A4226" s="35"/>
      <c r="B4226" s="46"/>
      <c r="C4226" s="46"/>
    </row>
    <row r="4227" spans="1:3" x14ac:dyDescent="0.25">
      <c r="A4227" s="35"/>
      <c r="B4227" s="46"/>
      <c r="C4227" s="46"/>
    </row>
    <row r="4228" spans="1:3" x14ac:dyDescent="0.25">
      <c r="A4228" s="35"/>
      <c r="B4228" s="46"/>
      <c r="C4228" s="46"/>
    </row>
    <row r="4229" spans="1:3" x14ac:dyDescent="0.25">
      <c r="A4229" s="35"/>
      <c r="B4229" s="46"/>
      <c r="C4229" s="46"/>
    </row>
    <row r="4230" spans="1:3" x14ac:dyDescent="0.25">
      <c r="A4230" s="35"/>
      <c r="B4230" s="46"/>
      <c r="C4230" s="46"/>
    </row>
    <row r="4231" spans="1:3" x14ac:dyDescent="0.25">
      <c r="A4231" s="35"/>
      <c r="B4231" s="46"/>
      <c r="C4231" s="46"/>
    </row>
    <row r="4232" spans="1:3" x14ac:dyDescent="0.25">
      <c r="A4232" s="35"/>
      <c r="B4232" s="46"/>
      <c r="C4232" s="46"/>
    </row>
    <row r="4233" spans="1:3" x14ac:dyDescent="0.25">
      <c r="A4233" s="35"/>
      <c r="B4233" s="46"/>
      <c r="C4233" s="46"/>
    </row>
    <row r="4234" spans="1:3" x14ac:dyDescent="0.25">
      <c r="A4234" s="35"/>
      <c r="B4234" s="46"/>
      <c r="C4234" s="46"/>
    </row>
    <row r="4235" spans="1:3" x14ac:dyDescent="0.25">
      <c r="A4235" s="35"/>
      <c r="B4235" s="46"/>
      <c r="C4235" s="46"/>
    </row>
    <row r="4236" spans="1:3" x14ac:dyDescent="0.25">
      <c r="A4236" s="35"/>
      <c r="B4236" s="46"/>
      <c r="C4236" s="46"/>
    </row>
    <row r="4237" spans="1:3" x14ac:dyDescent="0.25">
      <c r="A4237" s="35"/>
      <c r="B4237" s="46"/>
      <c r="C4237" s="46"/>
    </row>
    <row r="4238" spans="1:3" x14ac:dyDescent="0.25">
      <c r="A4238" s="35"/>
      <c r="B4238" s="46"/>
      <c r="C4238" s="46"/>
    </row>
    <row r="4239" spans="1:3" x14ac:dyDescent="0.25">
      <c r="A4239" s="35"/>
      <c r="B4239" s="46"/>
      <c r="C4239" s="46"/>
    </row>
    <row r="4240" spans="1:3" x14ac:dyDescent="0.25">
      <c r="A4240" s="35"/>
      <c r="B4240" s="46"/>
      <c r="C4240" s="46"/>
    </row>
    <row r="4241" spans="1:3" x14ac:dyDescent="0.25">
      <c r="A4241" s="35"/>
      <c r="B4241" s="46"/>
      <c r="C4241" s="46"/>
    </row>
    <row r="4242" spans="1:3" x14ac:dyDescent="0.25">
      <c r="A4242" s="35"/>
      <c r="B4242" s="46"/>
      <c r="C4242" s="46"/>
    </row>
    <row r="4243" spans="1:3" x14ac:dyDescent="0.25">
      <c r="A4243" s="35"/>
      <c r="B4243" s="46"/>
      <c r="C4243" s="46"/>
    </row>
    <row r="4244" spans="1:3" x14ac:dyDescent="0.25">
      <c r="A4244" s="35"/>
      <c r="B4244" s="46"/>
      <c r="C4244" s="46"/>
    </row>
    <row r="4245" spans="1:3" x14ac:dyDescent="0.25">
      <c r="A4245" s="35"/>
      <c r="B4245" s="46"/>
      <c r="C4245" s="46"/>
    </row>
    <row r="4246" spans="1:3" x14ac:dyDescent="0.25">
      <c r="A4246" s="35"/>
      <c r="B4246" s="46"/>
      <c r="C4246" s="46"/>
    </row>
    <row r="4247" spans="1:3" x14ac:dyDescent="0.25">
      <c r="A4247" s="35"/>
      <c r="B4247" s="46"/>
      <c r="C4247" s="46"/>
    </row>
    <row r="4248" spans="1:3" x14ac:dyDescent="0.25">
      <c r="A4248" s="35"/>
      <c r="B4248" s="46"/>
      <c r="C4248" s="46"/>
    </row>
    <row r="4249" spans="1:3" x14ac:dyDescent="0.25">
      <c r="A4249" s="35"/>
      <c r="B4249" s="46"/>
      <c r="C4249" s="46"/>
    </row>
    <row r="4250" spans="1:3" x14ac:dyDescent="0.25">
      <c r="A4250" s="35"/>
      <c r="B4250" s="46"/>
      <c r="C4250" s="46"/>
    </row>
    <row r="4251" spans="1:3" x14ac:dyDescent="0.25">
      <c r="A4251" s="35"/>
      <c r="B4251" s="46"/>
      <c r="C4251" s="46"/>
    </row>
    <row r="4252" spans="1:3" x14ac:dyDescent="0.25">
      <c r="A4252" s="35"/>
      <c r="B4252" s="46"/>
      <c r="C4252" s="46"/>
    </row>
    <row r="4253" spans="1:3" x14ac:dyDescent="0.25">
      <c r="A4253" s="35"/>
      <c r="B4253" s="46"/>
      <c r="C4253" s="46"/>
    </row>
    <row r="4254" spans="1:3" x14ac:dyDescent="0.25">
      <c r="A4254" s="35"/>
      <c r="B4254" s="46"/>
      <c r="C4254" s="46"/>
    </row>
    <row r="4255" spans="1:3" x14ac:dyDescent="0.25">
      <c r="A4255" s="35"/>
      <c r="B4255" s="46"/>
      <c r="C4255" s="46"/>
    </row>
    <row r="4256" spans="1:3" x14ac:dyDescent="0.25">
      <c r="A4256" s="35"/>
      <c r="B4256" s="46"/>
      <c r="C4256" s="46"/>
    </row>
    <row r="4257" spans="1:3" x14ac:dyDescent="0.25">
      <c r="A4257" s="35"/>
      <c r="B4257" s="46"/>
      <c r="C4257" s="46"/>
    </row>
    <row r="4258" spans="1:3" x14ac:dyDescent="0.25">
      <c r="A4258" s="35"/>
      <c r="B4258" s="46"/>
      <c r="C4258" s="46"/>
    </row>
    <row r="4259" spans="1:3" x14ac:dyDescent="0.25">
      <c r="A4259" s="35"/>
      <c r="B4259" s="46"/>
      <c r="C4259" s="46"/>
    </row>
    <row r="4260" spans="1:3" x14ac:dyDescent="0.25">
      <c r="A4260" s="35"/>
      <c r="B4260" s="46"/>
      <c r="C4260" s="46"/>
    </row>
    <row r="4261" spans="1:3" x14ac:dyDescent="0.25">
      <c r="A4261" s="35"/>
      <c r="B4261" s="46"/>
      <c r="C4261" s="46"/>
    </row>
    <row r="4262" spans="1:3" x14ac:dyDescent="0.25">
      <c r="A4262" s="35"/>
      <c r="B4262" s="46"/>
      <c r="C4262" s="46"/>
    </row>
    <row r="4263" spans="1:3" x14ac:dyDescent="0.25">
      <c r="A4263" s="35"/>
      <c r="B4263" s="46"/>
      <c r="C4263" s="46"/>
    </row>
    <row r="4264" spans="1:3" x14ac:dyDescent="0.25">
      <c r="A4264" s="35"/>
      <c r="B4264" s="46"/>
      <c r="C4264" s="46"/>
    </row>
    <row r="4265" spans="1:3" x14ac:dyDescent="0.25">
      <c r="A4265" s="35"/>
      <c r="B4265" s="46"/>
      <c r="C4265" s="46"/>
    </row>
    <row r="4266" spans="1:3" x14ac:dyDescent="0.25">
      <c r="A4266" s="35"/>
      <c r="B4266" s="46"/>
      <c r="C4266" s="46"/>
    </row>
    <row r="4267" spans="1:3" x14ac:dyDescent="0.25">
      <c r="A4267" s="35"/>
      <c r="B4267" s="46"/>
      <c r="C4267" s="46"/>
    </row>
    <row r="4268" spans="1:3" x14ac:dyDescent="0.25">
      <c r="A4268" s="35"/>
      <c r="B4268" s="46"/>
      <c r="C4268" s="46"/>
    </row>
    <row r="4269" spans="1:3" x14ac:dyDescent="0.25">
      <c r="A4269" s="35"/>
      <c r="B4269" s="46"/>
      <c r="C4269" s="46"/>
    </row>
    <row r="4270" spans="1:3" x14ac:dyDescent="0.25">
      <c r="A4270" s="35"/>
      <c r="B4270" s="46"/>
      <c r="C4270" s="46"/>
    </row>
    <row r="4271" spans="1:3" x14ac:dyDescent="0.25">
      <c r="A4271" s="35"/>
      <c r="B4271" s="46"/>
      <c r="C4271" s="46"/>
    </row>
    <row r="4272" spans="1:3" x14ac:dyDescent="0.25">
      <c r="A4272" s="35"/>
      <c r="B4272" s="46"/>
      <c r="C4272" s="46"/>
    </row>
    <row r="4273" spans="1:3" x14ac:dyDescent="0.25">
      <c r="A4273" s="35"/>
      <c r="B4273" s="46"/>
      <c r="C4273" s="46"/>
    </row>
    <row r="4274" spans="1:3" x14ac:dyDescent="0.25">
      <c r="A4274" s="35"/>
      <c r="B4274" s="46"/>
      <c r="C4274" s="46"/>
    </row>
    <row r="4275" spans="1:3" x14ac:dyDescent="0.25">
      <c r="A4275" s="35"/>
      <c r="B4275" s="46"/>
      <c r="C4275" s="46"/>
    </row>
    <row r="4276" spans="1:3" x14ac:dyDescent="0.25">
      <c r="A4276" s="35"/>
      <c r="B4276" s="46"/>
      <c r="C4276" s="46"/>
    </row>
    <row r="4277" spans="1:3" x14ac:dyDescent="0.25">
      <c r="A4277" s="35"/>
      <c r="B4277" s="46"/>
      <c r="C4277" s="46"/>
    </row>
    <row r="4278" spans="1:3" x14ac:dyDescent="0.25">
      <c r="A4278" s="35"/>
      <c r="B4278" s="46"/>
      <c r="C4278" s="46"/>
    </row>
    <row r="4279" spans="1:3" x14ac:dyDescent="0.25">
      <c r="A4279" s="35"/>
      <c r="B4279" s="46"/>
      <c r="C4279" s="46"/>
    </row>
    <row r="4280" spans="1:3" x14ac:dyDescent="0.25">
      <c r="A4280" s="35"/>
      <c r="B4280" s="46"/>
      <c r="C4280" s="46"/>
    </row>
    <row r="4281" spans="1:3" x14ac:dyDescent="0.25">
      <c r="A4281" s="35"/>
      <c r="B4281" s="46"/>
      <c r="C4281" s="46"/>
    </row>
    <row r="4282" spans="1:3" x14ac:dyDescent="0.25">
      <c r="A4282" s="35"/>
      <c r="B4282" s="46"/>
      <c r="C4282" s="46"/>
    </row>
    <row r="4283" spans="1:3" x14ac:dyDescent="0.25">
      <c r="A4283" s="35"/>
      <c r="B4283" s="46"/>
      <c r="C4283" s="46"/>
    </row>
    <row r="4284" spans="1:3" x14ac:dyDescent="0.25">
      <c r="A4284" s="35"/>
      <c r="B4284" s="46"/>
      <c r="C4284" s="46"/>
    </row>
    <row r="4285" spans="1:3" x14ac:dyDescent="0.25">
      <c r="A4285" s="35"/>
      <c r="B4285" s="46"/>
      <c r="C4285" s="46"/>
    </row>
    <row r="4286" spans="1:3" x14ac:dyDescent="0.25">
      <c r="A4286" s="35"/>
      <c r="B4286" s="46"/>
      <c r="C4286" s="46"/>
    </row>
    <row r="4287" spans="1:3" x14ac:dyDescent="0.25">
      <c r="A4287" s="35"/>
      <c r="B4287" s="46"/>
      <c r="C4287" s="46"/>
    </row>
    <row r="4288" spans="1:3" x14ac:dyDescent="0.25">
      <c r="A4288" s="35"/>
      <c r="B4288" s="46"/>
      <c r="C4288" s="46"/>
    </row>
    <row r="4289" spans="1:3" x14ac:dyDescent="0.25">
      <c r="A4289" s="35"/>
      <c r="B4289" s="46"/>
      <c r="C4289" s="46"/>
    </row>
    <row r="4290" spans="1:3" x14ac:dyDescent="0.25">
      <c r="A4290" s="35"/>
      <c r="B4290" s="46"/>
      <c r="C4290" s="46"/>
    </row>
    <row r="4291" spans="1:3" x14ac:dyDescent="0.25">
      <c r="A4291" s="35"/>
      <c r="B4291" s="46"/>
      <c r="C4291" s="46"/>
    </row>
    <row r="4292" spans="1:3" x14ac:dyDescent="0.25">
      <c r="A4292" s="35"/>
      <c r="B4292" s="46"/>
      <c r="C4292" s="46"/>
    </row>
    <row r="4293" spans="1:3" x14ac:dyDescent="0.25">
      <c r="A4293" s="35"/>
      <c r="B4293" s="46"/>
      <c r="C4293" s="46"/>
    </row>
    <row r="4294" spans="1:3" x14ac:dyDescent="0.25">
      <c r="A4294" s="35"/>
      <c r="B4294" s="46"/>
      <c r="C4294" s="46"/>
    </row>
    <row r="4295" spans="1:3" x14ac:dyDescent="0.25">
      <c r="A4295" s="35"/>
      <c r="B4295" s="46"/>
      <c r="C4295" s="46"/>
    </row>
    <row r="4296" spans="1:3" x14ac:dyDescent="0.25">
      <c r="A4296" s="35"/>
      <c r="B4296" s="46"/>
      <c r="C4296" s="46"/>
    </row>
    <row r="4297" spans="1:3" x14ac:dyDescent="0.25">
      <c r="A4297" s="35"/>
      <c r="B4297" s="46"/>
      <c r="C4297" s="46"/>
    </row>
    <row r="4298" spans="1:3" x14ac:dyDescent="0.25">
      <c r="A4298" s="35"/>
      <c r="B4298" s="46"/>
      <c r="C4298" s="46"/>
    </row>
    <row r="4299" spans="1:3" x14ac:dyDescent="0.25">
      <c r="A4299" s="35"/>
      <c r="B4299" s="46"/>
      <c r="C4299" s="46"/>
    </row>
    <row r="4300" spans="1:3" x14ac:dyDescent="0.25">
      <c r="A4300" s="35"/>
      <c r="B4300" s="46"/>
      <c r="C4300" s="46"/>
    </row>
    <row r="4301" spans="1:3" x14ac:dyDescent="0.25">
      <c r="A4301" s="35"/>
      <c r="B4301" s="46"/>
      <c r="C4301" s="46"/>
    </row>
    <row r="4302" spans="1:3" x14ac:dyDescent="0.25">
      <c r="A4302" s="35"/>
      <c r="B4302" s="46"/>
      <c r="C4302" s="46"/>
    </row>
    <row r="4303" spans="1:3" x14ac:dyDescent="0.25">
      <c r="A4303" s="35"/>
      <c r="B4303" s="46"/>
      <c r="C4303" s="46"/>
    </row>
    <row r="4304" spans="1:3" x14ac:dyDescent="0.25">
      <c r="A4304" s="35"/>
      <c r="B4304" s="46"/>
      <c r="C4304" s="46"/>
    </row>
    <row r="4305" spans="1:3" x14ac:dyDescent="0.25">
      <c r="A4305" s="35"/>
      <c r="B4305" s="46"/>
      <c r="C4305" s="46"/>
    </row>
    <row r="4306" spans="1:3" x14ac:dyDescent="0.25">
      <c r="A4306" s="35"/>
      <c r="B4306" s="46"/>
      <c r="C4306" s="46"/>
    </row>
    <row r="4307" spans="1:3" x14ac:dyDescent="0.25">
      <c r="A4307" s="35"/>
      <c r="B4307" s="46"/>
      <c r="C4307" s="46"/>
    </row>
    <row r="4308" spans="1:3" x14ac:dyDescent="0.25">
      <c r="A4308" s="35"/>
      <c r="B4308" s="46"/>
      <c r="C4308" s="46"/>
    </row>
    <row r="4309" spans="1:3" x14ac:dyDescent="0.25">
      <c r="A4309" s="35"/>
      <c r="B4309" s="46"/>
      <c r="C4309" s="46"/>
    </row>
    <row r="4310" spans="1:3" x14ac:dyDescent="0.25">
      <c r="A4310" s="35"/>
      <c r="B4310" s="46"/>
      <c r="C4310" s="46"/>
    </row>
    <row r="4311" spans="1:3" x14ac:dyDescent="0.25">
      <c r="A4311" s="35"/>
      <c r="B4311" s="46"/>
      <c r="C4311" s="46"/>
    </row>
    <row r="4312" spans="1:3" x14ac:dyDescent="0.25">
      <c r="A4312" s="35"/>
      <c r="B4312" s="46"/>
      <c r="C4312" s="46"/>
    </row>
    <row r="4313" spans="1:3" x14ac:dyDescent="0.25">
      <c r="A4313" s="35"/>
      <c r="B4313" s="46"/>
      <c r="C4313" s="46"/>
    </row>
    <row r="4314" spans="1:3" x14ac:dyDescent="0.25">
      <c r="A4314" s="35"/>
      <c r="B4314" s="46"/>
      <c r="C4314" s="46"/>
    </row>
    <row r="4315" spans="1:3" x14ac:dyDescent="0.25">
      <c r="A4315" s="35"/>
      <c r="B4315" s="46"/>
      <c r="C4315" s="46"/>
    </row>
    <row r="4316" spans="1:3" x14ac:dyDescent="0.25">
      <c r="A4316" s="35"/>
      <c r="B4316" s="46"/>
      <c r="C4316" s="46"/>
    </row>
    <row r="4317" spans="1:3" x14ac:dyDescent="0.25">
      <c r="A4317" s="35"/>
      <c r="B4317" s="46"/>
      <c r="C4317" s="46"/>
    </row>
    <row r="4318" spans="1:3" x14ac:dyDescent="0.25">
      <c r="A4318" s="35"/>
      <c r="B4318" s="46"/>
      <c r="C4318" s="46"/>
    </row>
    <row r="4319" spans="1:3" x14ac:dyDescent="0.25">
      <c r="A4319" s="35"/>
      <c r="B4319" s="46"/>
      <c r="C4319" s="46"/>
    </row>
    <row r="4320" spans="1:3" x14ac:dyDescent="0.25">
      <c r="A4320" s="35"/>
      <c r="B4320" s="46"/>
      <c r="C4320" s="46"/>
    </row>
    <row r="4321" spans="1:3" x14ac:dyDescent="0.25">
      <c r="A4321" s="35"/>
      <c r="B4321" s="46"/>
      <c r="C4321" s="46"/>
    </row>
    <row r="4322" spans="1:3" x14ac:dyDescent="0.25">
      <c r="A4322" s="35"/>
      <c r="B4322" s="46"/>
      <c r="C4322" s="46"/>
    </row>
    <row r="4323" spans="1:3" x14ac:dyDescent="0.25">
      <c r="A4323" s="35"/>
      <c r="B4323" s="46"/>
      <c r="C4323" s="46"/>
    </row>
    <row r="4324" spans="1:3" x14ac:dyDescent="0.25">
      <c r="A4324" s="35"/>
      <c r="B4324" s="46"/>
      <c r="C4324" s="46"/>
    </row>
    <row r="4325" spans="1:3" x14ac:dyDescent="0.25">
      <c r="A4325" s="35"/>
      <c r="B4325" s="46"/>
      <c r="C4325" s="46"/>
    </row>
    <row r="4326" spans="1:3" x14ac:dyDescent="0.25">
      <c r="A4326" s="35"/>
      <c r="B4326" s="46"/>
      <c r="C4326" s="46"/>
    </row>
    <row r="4327" spans="1:3" x14ac:dyDescent="0.25">
      <c r="A4327" s="35"/>
      <c r="B4327" s="46"/>
      <c r="C4327" s="46"/>
    </row>
    <row r="4328" spans="1:3" x14ac:dyDescent="0.25">
      <c r="A4328" s="35"/>
      <c r="B4328" s="46"/>
      <c r="C4328" s="46"/>
    </row>
    <row r="4329" spans="1:3" x14ac:dyDescent="0.25">
      <c r="A4329" s="35"/>
      <c r="B4329" s="46"/>
      <c r="C4329" s="46"/>
    </row>
    <row r="4330" spans="1:3" x14ac:dyDescent="0.25">
      <c r="A4330" s="35"/>
      <c r="B4330" s="46"/>
      <c r="C4330" s="46"/>
    </row>
    <row r="4331" spans="1:3" x14ac:dyDescent="0.25">
      <c r="A4331" s="35"/>
      <c r="B4331" s="46"/>
      <c r="C4331" s="46"/>
    </row>
    <row r="4332" spans="1:3" x14ac:dyDescent="0.25">
      <c r="A4332" s="35"/>
      <c r="B4332" s="46"/>
      <c r="C4332" s="46"/>
    </row>
    <row r="4333" spans="1:3" x14ac:dyDescent="0.25">
      <c r="A4333" s="35"/>
      <c r="B4333" s="46"/>
      <c r="C4333" s="46"/>
    </row>
    <row r="4334" spans="1:3" x14ac:dyDescent="0.25">
      <c r="A4334" s="35"/>
      <c r="B4334" s="46"/>
      <c r="C4334" s="46"/>
    </row>
    <row r="4335" spans="1:3" x14ac:dyDescent="0.25">
      <c r="A4335" s="35"/>
      <c r="B4335" s="46"/>
      <c r="C4335" s="46"/>
    </row>
    <row r="4336" spans="1:3" x14ac:dyDescent="0.25">
      <c r="A4336" s="35"/>
      <c r="B4336" s="46"/>
      <c r="C4336" s="46"/>
    </row>
    <row r="4337" spans="1:3" x14ac:dyDescent="0.25">
      <c r="A4337" s="35"/>
      <c r="B4337" s="46"/>
      <c r="C4337" s="46"/>
    </row>
    <row r="4338" spans="1:3" x14ac:dyDescent="0.25">
      <c r="A4338" s="35"/>
      <c r="B4338" s="46"/>
      <c r="C4338" s="46"/>
    </row>
    <row r="4339" spans="1:3" x14ac:dyDescent="0.25">
      <c r="A4339" s="35"/>
      <c r="B4339" s="46"/>
      <c r="C4339" s="46"/>
    </row>
    <row r="4340" spans="1:3" x14ac:dyDescent="0.25">
      <c r="A4340" s="35"/>
      <c r="B4340" s="46"/>
      <c r="C4340" s="46"/>
    </row>
    <row r="4341" spans="1:3" x14ac:dyDescent="0.25">
      <c r="A4341" s="35"/>
      <c r="B4341" s="46"/>
      <c r="C4341" s="46"/>
    </row>
    <row r="4342" spans="1:3" x14ac:dyDescent="0.25">
      <c r="A4342" s="35"/>
      <c r="B4342" s="46"/>
      <c r="C4342" s="46"/>
    </row>
    <row r="4343" spans="1:3" x14ac:dyDescent="0.25">
      <c r="A4343" s="35"/>
      <c r="B4343" s="46"/>
      <c r="C4343" s="46"/>
    </row>
    <row r="4344" spans="1:3" x14ac:dyDescent="0.25">
      <c r="A4344" s="35"/>
      <c r="B4344" s="46"/>
      <c r="C4344" s="46"/>
    </row>
    <row r="4345" spans="1:3" x14ac:dyDescent="0.25">
      <c r="A4345" s="35"/>
      <c r="B4345" s="46"/>
      <c r="C4345" s="46"/>
    </row>
    <row r="4346" spans="1:3" x14ac:dyDescent="0.25">
      <c r="A4346" s="35"/>
      <c r="B4346" s="46"/>
      <c r="C4346" s="46"/>
    </row>
    <row r="4347" spans="1:3" x14ac:dyDescent="0.25">
      <c r="A4347" s="35"/>
      <c r="B4347" s="46"/>
      <c r="C4347" s="46"/>
    </row>
    <row r="4348" spans="1:3" x14ac:dyDescent="0.25">
      <c r="A4348" s="35"/>
      <c r="B4348" s="46"/>
      <c r="C4348" s="46"/>
    </row>
    <row r="4349" spans="1:3" x14ac:dyDescent="0.25">
      <c r="A4349" s="35"/>
      <c r="B4349" s="46"/>
      <c r="C4349" s="46"/>
    </row>
    <row r="4350" spans="1:3" x14ac:dyDescent="0.25">
      <c r="A4350" s="35"/>
      <c r="B4350" s="46"/>
      <c r="C4350" s="46"/>
    </row>
    <row r="4351" spans="1:3" x14ac:dyDescent="0.25">
      <c r="A4351" s="35"/>
      <c r="B4351" s="46"/>
      <c r="C4351" s="46"/>
    </row>
    <row r="4352" spans="1:3" x14ac:dyDescent="0.25">
      <c r="A4352" s="35"/>
      <c r="B4352" s="46"/>
      <c r="C4352" s="46"/>
    </row>
    <row r="4353" spans="1:3" x14ac:dyDescent="0.25">
      <c r="A4353" s="35"/>
      <c r="B4353" s="46"/>
      <c r="C4353" s="46"/>
    </row>
    <row r="4354" spans="1:3" x14ac:dyDescent="0.25">
      <c r="A4354" s="35"/>
      <c r="B4354" s="46"/>
      <c r="C4354" s="46"/>
    </row>
    <row r="4355" spans="1:3" x14ac:dyDescent="0.25">
      <c r="A4355" s="35"/>
      <c r="B4355" s="46"/>
      <c r="C4355" s="46"/>
    </row>
    <row r="4356" spans="1:3" x14ac:dyDescent="0.25">
      <c r="A4356" s="35"/>
      <c r="B4356" s="46"/>
      <c r="C4356" s="46"/>
    </row>
    <row r="4357" spans="1:3" x14ac:dyDescent="0.25">
      <c r="A4357" s="35"/>
      <c r="B4357" s="46"/>
      <c r="C4357" s="46"/>
    </row>
    <row r="4358" spans="1:3" x14ac:dyDescent="0.25">
      <c r="A4358" s="35"/>
      <c r="B4358" s="46"/>
      <c r="C4358" s="46"/>
    </row>
    <row r="4359" spans="1:3" x14ac:dyDescent="0.25">
      <c r="A4359" s="35"/>
      <c r="B4359" s="46"/>
      <c r="C4359" s="46"/>
    </row>
    <row r="4360" spans="1:3" x14ac:dyDescent="0.25">
      <c r="A4360" s="35"/>
      <c r="B4360" s="46"/>
      <c r="C4360" s="46"/>
    </row>
    <row r="4361" spans="1:3" x14ac:dyDescent="0.25">
      <c r="A4361" s="35"/>
      <c r="B4361" s="46"/>
      <c r="C4361" s="46"/>
    </row>
    <row r="4362" spans="1:3" x14ac:dyDescent="0.25">
      <c r="A4362" s="35"/>
      <c r="B4362" s="46"/>
      <c r="C4362" s="46"/>
    </row>
    <row r="4363" spans="1:3" x14ac:dyDescent="0.25">
      <c r="A4363" s="35"/>
      <c r="B4363" s="46"/>
      <c r="C4363" s="46"/>
    </row>
    <row r="4364" spans="1:3" x14ac:dyDescent="0.25">
      <c r="A4364" s="35"/>
      <c r="B4364" s="46"/>
      <c r="C4364" s="46"/>
    </row>
    <row r="4365" spans="1:3" x14ac:dyDescent="0.25">
      <c r="A4365" s="35"/>
      <c r="B4365" s="46"/>
      <c r="C4365" s="46"/>
    </row>
    <row r="4366" spans="1:3" x14ac:dyDescent="0.25">
      <c r="A4366" s="35"/>
      <c r="B4366" s="46"/>
      <c r="C4366" s="46"/>
    </row>
    <row r="4367" spans="1:3" x14ac:dyDescent="0.25">
      <c r="A4367" s="35"/>
      <c r="B4367" s="46"/>
      <c r="C4367" s="46"/>
    </row>
    <row r="4368" spans="1:3" x14ac:dyDescent="0.25">
      <c r="A4368" s="35"/>
      <c r="B4368" s="46"/>
      <c r="C4368" s="46"/>
    </row>
    <row r="4369" spans="1:3" x14ac:dyDescent="0.25">
      <c r="A4369" s="35"/>
      <c r="B4369" s="46"/>
      <c r="C4369" s="46"/>
    </row>
    <row r="4370" spans="1:3" x14ac:dyDescent="0.25">
      <c r="A4370" s="35"/>
      <c r="B4370" s="46"/>
      <c r="C4370" s="46"/>
    </row>
    <row r="4371" spans="1:3" x14ac:dyDescent="0.25">
      <c r="A4371" s="35"/>
      <c r="B4371" s="46"/>
      <c r="C4371" s="46"/>
    </row>
    <row r="4372" spans="1:3" x14ac:dyDescent="0.25">
      <c r="A4372" s="35"/>
      <c r="B4372" s="46"/>
      <c r="C4372" s="46"/>
    </row>
    <row r="4373" spans="1:3" x14ac:dyDescent="0.25">
      <c r="A4373" s="35"/>
      <c r="B4373" s="46"/>
      <c r="C4373" s="46"/>
    </row>
    <row r="4374" spans="1:3" x14ac:dyDescent="0.25">
      <c r="A4374" s="35"/>
      <c r="B4374" s="46"/>
      <c r="C4374" s="46"/>
    </row>
    <row r="4375" spans="1:3" x14ac:dyDescent="0.25">
      <c r="A4375" s="35"/>
      <c r="B4375" s="46"/>
      <c r="C4375" s="46"/>
    </row>
    <row r="4376" spans="1:3" x14ac:dyDescent="0.25">
      <c r="A4376" s="35"/>
      <c r="B4376" s="46"/>
      <c r="C4376" s="46"/>
    </row>
    <row r="4377" spans="1:3" x14ac:dyDescent="0.25">
      <c r="A4377" s="35"/>
      <c r="B4377" s="46"/>
      <c r="C4377" s="46"/>
    </row>
    <row r="4378" spans="1:3" x14ac:dyDescent="0.25">
      <c r="A4378" s="35"/>
      <c r="B4378" s="46"/>
      <c r="C4378" s="46"/>
    </row>
    <row r="4379" spans="1:3" x14ac:dyDescent="0.25">
      <c r="A4379" s="35"/>
      <c r="B4379" s="46"/>
      <c r="C4379" s="46"/>
    </row>
    <row r="4380" spans="1:3" x14ac:dyDescent="0.25">
      <c r="A4380" s="35"/>
      <c r="B4380" s="46"/>
      <c r="C4380" s="46"/>
    </row>
    <row r="4381" spans="1:3" x14ac:dyDescent="0.25">
      <c r="A4381" s="35"/>
      <c r="B4381" s="46"/>
      <c r="C4381" s="46"/>
    </row>
    <row r="4382" spans="1:3" x14ac:dyDescent="0.25">
      <c r="A4382" s="35"/>
      <c r="B4382" s="46"/>
      <c r="C4382" s="46"/>
    </row>
    <row r="4383" spans="1:3" x14ac:dyDescent="0.25">
      <c r="A4383" s="35"/>
      <c r="B4383" s="46"/>
      <c r="C4383" s="46"/>
    </row>
    <row r="4384" spans="1:3" x14ac:dyDescent="0.25">
      <c r="A4384" s="35"/>
      <c r="B4384" s="46"/>
      <c r="C4384" s="46"/>
    </row>
    <row r="4385" spans="1:3" x14ac:dyDescent="0.25">
      <c r="A4385" s="35"/>
      <c r="B4385" s="46"/>
      <c r="C4385" s="46"/>
    </row>
    <row r="4386" spans="1:3" x14ac:dyDescent="0.25">
      <c r="A4386" s="35"/>
      <c r="B4386" s="46"/>
      <c r="C4386" s="46"/>
    </row>
    <row r="4387" spans="1:3" x14ac:dyDescent="0.25">
      <c r="A4387" s="35"/>
      <c r="B4387" s="46"/>
      <c r="C4387" s="46"/>
    </row>
    <row r="4388" spans="1:3" x14ac:dyDescent="0.25">
      <c r="A4388" s="35"/>
      <c r="B4388" s="46"/>
      <c r="C4388" s="46"/>
    </row>
    <row r="4389" spans="1:3" x14ac:dyDescent="0.25">
      <c r="A4389" s="35"/>
      <c r="B4389" s="46"/>
      <c r="C4389" s="46"/>
    </row>
    <row r="4390" spans="1:3" x14ac:dyDescent="0.25">
      <c r="A4390" s="35"/>
      <c r="B4390" s="46"/>
      <c r="C4390" s="46"/>
    </row>
    <row r="4391" spans="1:3" x14ac:dyDescent="0.25">
      <c r="A4391" s="35"/>
      <c r="B4391" s="46"/>
      <c r="C4391" s="46"/>
    </row>
    <row r="4392" spans="1:3" x14ac:dyDescent="0.25">
      <c r="A4392" s="35"/>
      <c r="B4392" s="46"/>
      <c r="C4392" s="46"/>
    </row>
    <row r="4393" spans="1:3" x14ac:dyDescent="0.25">
      <c r="A4393" s="35"/>
      <c r="B4393" s="46"/>
      <c r="C4393" s="46"/>
    </row>
    <row r="4394" spans="1:3" x14ac:dyDescent="0.25">
      <c r="A4394" s="35"/>
      <c r="B4394" s="46"/>
      <c r="C4394" s="46"/>
    </row>
    <row r="4395" spans="1:3" x14ac:dyDescent="0.25">
      <c r="A4395" s="35"/>
      <c r="B4395" s="46"/>
      <c r="C4395" s="46"/>
    </row>
    <row r="4396" spans="1:3" x14ac:dyDescent="0.25">
      <c r="A4396" s="35"/>
      <c r="B4396" s="46"/>
      <c r="C4396" s="46"/>
    </row>
    <row r="4397" spans="1:3" x14ac:dyDescent="0.25">
      <c r="A4397" s="35"/>
      <c r="B4397" s="46"/>
      <c r="C4397" s="46"/>
    </row>
    <row r="4398" spans="1:3" x14ac:dyDescent="0.25">
      <c r="A4398" s="35"/>
      <c r="B4398" s="46"/>
      <c r="C4398" s="46"/>
    </row>
    <row r="4399" spans="1:3" x14ac:dyDescent="0.25">
      <c r="A4399" s="35"/>
      <c r="B4399" s="46"/>
      <c r="C4399" s="46"/>
    </row>
    <row r="4400" spans="1:3" x14ac:dyDescent="0.25">
      <c r="A4400" s="35"/>
      <c r="B4400" s="46"/>
      <c r="C4400" s="46"/>
    </row>
    <row r="4401" spans="1:3" x14ac:dyDescent="0.25">
      <c r="A4401" s="35"/>
      <c r="B4401" s="46"/>
      <c r="C4401" s="46"/>
    </row>
    <row r="4402" spans="1:3" x14ac:dyDescent="0.25">
      <c r="A4402" s="35"/>
      <c r="B4402" s="46"/>
      <c r="C4402" s="46"/>
    </row>
    <row r="4403" spans="1:3" x14ac:dyDescent="0.25">
      <c r="A4403" s="35"/>
      <c r="B4403" s="46"/>
      <c r="C4403" s="46"/>
    </row>
    <row r="4404" spans="1:3" x14ac:dyDescent="0.25">
      <c r="A4404" s="35"/>
      <c r="B4404" s="46"/>
      <c r="C4404" s="46"/>
    </row>
    <row r="4405" spans="1:3" x14ac:dyDescent="0.25">
      <c r="A4405" s="35"/>
      <c r="B4405" s="46"/>
      <c r="C4405" s="46"/>
    </row>
    <row r="4406" spans="1:3" x14ac:dyDescent="0.25">
      <c r="A4406" s="35"/>
      <c r="B4406" s="46"/>
      <c r="C4406" s="46"/>
    </row>
    <row r="4407" spans="1:3" x14ac:dyDescent="0.25">
      <c r="A4407" s="35"/>
      <c r="B4407" s="46"/>
      <c r="C4407" s="46"/>
    </row>
    <row r="4408" spans="1:3" x14ac:dyDescent="0.25">
      <c r="A4408" s="35"/>
      <c r="B4408" s="46"/>
      <c r="C4408" s="46"/>
    </row>
    <row r="4409" spans="1:3" x14ac:dyDescent="0.25">
      <c r="A4409" s="35"/>
      <c r="B4409" s="46"/>
      <c r="C4409" s="46"/>
    </row>
    <row r="4410" spans="1:3" x14ac:dyDescent="0.25">
      <c r="A4410" s="35"/>
      <c r="B4410" s="46"/>
      <c r="C4410" s="46"/>
    </row>
    <row r="4411" spans="1:3" x14ac:dyDescent="0.25">
      <c r="A4411" s="35"/>
      <c r="B4411" s="46"/>
      <c r="C4411" s="46"/>
    </row>
    <row r="4412" spans="1:3" x14ac:dyDescent="0.25">
      <c r="A4412" s="35"/>
      <c r="B4412" s="46"/>
      <c r="C4412" s="46"/>
    </row>
    <row r="4413" spans="1:3" x14ac:dyDescent="0.25">
      <c r="A4413" s="35"/>
      <c r="B4413" s="46"/>
      <c r="C4413" s="46"/>
    </row>
    <row r="4414" spans="1:3" x14ac:dyDescent="0.25">
      <c r="A4414" s="35"/>
      <c r="B4414" s="46"/>
      <c r="C4414" s="46"/>
    </row>
    <row r="4415" spans="1:3" x14ac:dyDescent="0.25">
      <c r="A4415" s="35"/>
      <c r="B4415" s="46"/>
      <c r="C4415" s="46"/>
    </row>
    <row r="4416" spans="1:3" x14ac:dyDescent="0.25">
      <c r="A4416" s="35"/>
      <c r="B4416" s="46"/>
      <c r="C4416" s="46"/>
    </row>
    <row r="4417" spans="1:3" x14ac:dyDescent="0.25">
      <c r="A4417" s="35"/>
      <c r="B4417" s="46"/>
      <c r="C4417" s="46"/>
    </row>
    <row r="4418" spans="1:3" x14ac:dyDescent="0.25">
      <c r="A4418" s="35"/>
      <c r="B4418" s="46"/>
      <c r="C4418" s="46"/>
    </row>
    <row r="4419" spans="1:3" x14ac:dyDescent="0.25">
      <c r="A4419" s="35"/>
      <c r="B4419" s="46"/>
      <c r="C4419" s="46"/>
    </row>
    <row r="4420" spans="1:3" x14ac:dyDescent="0.25">
      <c r="A4420" s="35"/>
      <c r="B4420" s="46"/>
      <c r="C4420" s="46"/>
    </row>
    <row r="4421" spans="1:3" x14ac:dyDescent="0.25">
      <c r="A4421" s="35"/>
      <c r="B4421" s="46"/>
      <c r="C4421" s="46"/>
    </row>
    <row r="4422" spans="1:3" x14ac:dyDescent="0.25">
      <c r="A4422" s="35"/>
      <c r="B4422" s="46"/>
      <c r="C4422" s="46"/>
    </row>
    <row r="4423" spans="1:3" x14ac:dyDescent="0.25">
      <c r="A4423" s="35"/>
      <c r="B4423" s="46"/>
      <c r="C4423" s="46"/>
    </row>
    <row r="4424" spans="1:3" x14ac:dyDescent="0.25">
      <c r="A4424" s="35"/>
      <c r="B4424" s="46"/>
      <c r="C4424" s="46"/>
    </row>
    <row r="4425" spans="1:3" x14ac:dyDescent="0.25">
      <c r="A4425" s="35"/>
      <c r="B4425" s="46"/>
      <c r="C4425" s="46"/>
    </row>
    <row r="4426" spans="1:3" x14ac:dyDescent="0.25">
      <c r="A4426" s="35"/>
      <c r="B4426" s="46"/>
      <c r="C4426" s="46"/>
    </row>
    <row r="4427" spans="1:3" x14ac:dyDescent="0.25">
      <c r="A4427" s="35"/>
      <c r="B4427" s="46"/>
      <c r="C4427" s="46"/>
    </row>
    <row r="4428" spans="1:3" x14ac:dyDescent="0.25">
      <c r="A4428" s="35"/>
      <c r="B4428" s="46"/>
      <c r="C4428" s="46"/>
    </row>
    <row r="4429" spans="1:3" x14ac:dyDescent="0.25">
      <c r="A4429" s="35"/>
      <c r="B4429" s="46"/>
      <c r="C4429" s="46"/>
    </row>
    <row r="4430" spans="1:3" x14ac:dyDescent="0.25">
      <c r="A4430" s="35"/>
      <c r="B4430" s="46"/>
      <c r="C4430" s="46"/>
    </row>
    <row r="4431" spans="1:3" x14ac:dyDescent="0.25">
      <c r="A4431" s="35"/>
      <c r="B4431" s="46"/>
      <c r="C4431" s="46"/>
    </row>
    <row r="4432" spans="1:3" x14ac:dyDescent="0.25">
      <c r="A4432" s="35"/>
      <c r="B4432" s="46"/>
      <c r="C4432" s="46"/>
    </row>
    <row r="4433" spans="1:3" x14ac:dyDescent="0.25">
      <c r="A4433" s="35"/>
      <c r="B4433" s="46"/>
      <c r="C4433" s="46"/>
    </row>
    <row r="4434" spans="1:3" x14ac:dyDescent="0.25">
      <c r="A4434" s="35"/>
      <c r="B4434" s="46"/>
      <c r="C4434" s="46"/>
    </row>
    <row r="4435" spans="1:3" x14ac:dyDescent="0.25">
      <c r="A4435" s="35"/>
      <c r="B4435" s="46"/>
      <c r="C4435" s="46"/>
    </row>
    <row r="4436" spans="1:3" x14ac:dyDescent="0.25">
      <c r="A4436" s="35"/>
      <c r="B4436" s="46"/>
      <c r="C4436" s="46"/>
    </row>
    <row r="4437" spans="1:3" x14ac:dyDescent="0.25">
      <c r="A4437" s="35"/>
      <c r="B4437" s="46"/>
      <c r="C4437" s="46"/>
    </row>
    <row r="4438" spans="1:3" x14ac:dyDescent="0.25">
      <c r="A4438" s="35"/>
      <c r="B4438" s="46"/>
      <c r="C4438" s="46"/>
    </row>
    <row r="4439" spans="1:3" x14ac:dyDescent="0.25">
      <c r="A4439" s="35"/>
      <c r="B4439" s="46"/>
      <c r="C4439" s="46"/>
    </row>
    <row r="4440" spans="1:3" x14ac:dyDescent="0.25">
      <c r="A4440" s="35"/>
      <c r="B4440" s="46"/>
      <c r="C4440" s="46"/>
    </row>
    <row r="4441" spans="1:3" x14ac:dyDescent="0.25">
      <c r="A4441" s="35"/>
      <c r="B4441" s="46"/>
      <c r="C4441" s="46"/>
    </row>
    <row r="4442" spans="1:3" x14ac:dyDescent="0.25">
      <c r="A4442" s="35"/>
      <c r="B4442" s="46"/>
      <c r="C4442" s="46"/>
    </row>
    <row r="4443" spans="1:3" x14ac:dyDescent="0.25">
      <c r="A4443" s="35"/>
      <c r="B4443" s="46"/>
      <c r="C4443" s="46"/>
    </row>
    <row r="4444" spans="1:3" x14ac:dyDescent="0.25">
      <c r="A4444" s="35"/>
      <c r="B4444" s="46"/>
      <c r="C4444" s="46"/>
    </row>
    <row r="4445" spans="1:3" x14ac:dyDescent="0.25">
      <c r="A4445" s="35"/>
      <c r="B4445" s="46"/>
      <c r="C4445" s="46"/>
    </row>
    <row r="4446" spans="1:3" x14ac:dyDescent="0.25">
      <c r="A4446" s="35"/>
      <c r="B4446" s="46"/>
      <c r="C4446" s="46"/>
    </row>
    <row r="4447" spans="1:3" x14ac:dyDescent="0.25">
      <c r="A4447" s="35"/>
      <c r="B4447" s="46"/>
      <c r="C4447" s="46"/>
    </row>
    <row r="4448" spans="1:3" x14ac:dyDescent="0.25">
      <c r="A4448" s="35"/>
      <c r="B4448" s="46"/>
      <c r="C4448" s="46"/>
    </row>
    <row r="4449" spans="1:3" x14ac:dyDescent="0.25">
      <c r="A4449" s="35"/>
      <c r="B4449" s="46"/>
      <c r="C4449" s="46"/>
    </row>
    <row r="4450" spans="1:3" x14ac:dyDescent="0.25">
      <c r="A4450" s="35"/>
      <c r="B4450" s="46"/>
      <c r="C4450" s="46"/>
    </row>
    <row r="4451" spans="1:3" x14ac:dyDescent="0.25">
      <c r="A4451" s="35"/>
      <c r="B4451" s="46"/>
      <c r="C4451" s="46"/>
    </row>
    <row r="4452" spans="1:3" x14ac:dyDescent="0.25">
      <c r="A4452" s="35"/>
      <c r="B4452" s="46"/>
      <c r="C4452" s="46"/>
    </row>
    <row r="4453" spans="1:3" x14ac:dyDescent="0.25">
      <c r="A4453" s="35"/>
      <c r="B4453" s="46"/>
      <c r="C4453" s="46"/>
    </row>
    <row r="4454" spans="1:3" x14ac:dyDescent="0.25">
      <c r="A4454" s="35"/>
      <c r="B4454" s="46"/>
      <c r="C4454" s="46"/>
    </row>
    <row r="4455" spans="1:3" x14ac:dyDescent="0.25">
      <c r="A4455" s="35"/>
      <c r="B4455" s="46"/>
      <c r="C4455" s="46"/>
    </row>
    <row r="4456" spans="1:3" x14ac:dyDescent="0.25">
      <c r="A4456" s="35"/>
      <c r="B4456" s="46"/>
      <c r="C4456" s="46"/>
    </row>
    <row r="4457" spans="1:3" x14ac:dyDescent="0.25">
      <c r="A4457" s="35"/>
      <c r="B4457" s="46"/>
      <c r="C4457" s="46"/>
    </row>
    <row r="4458" spans="1:3" x14ac:dyDescent="0.25">
      <c r="A4458" s="35"/>
      <c r="B4458" s="46"/>
      <c r="C4458" s="46"/>
    </row>
    <row r="4459" spans="1:3" x14ac:dyDescent="0.25">
      <c r="A4459" s="35"/>
      <c r="B4459" s="46"/>
      <c r="C4459" s="46"/>
    </row>
    <row r="4460" spans="1:3" x14ac:dyDescent="0.25">
      <c r="A4460" s="35"/>
      <c r="B4460" s="46"/>
      <c r="C4460" s="46"/>
    </row>
    <row r="4461" spans="1:3" x14ac:dyDescent="0.25">
      <c r="A4461" s="35"/>
      <c r="B4461" s="46"/>
      <c r="C4461" s="46"/>
    </row>
    <row r="4462" spans="1:3" x14ac:dyDescent="0.25">
      <c r="A4462" s="35"/>
      <c r="B4462" s="46"/>
      <c r="C4462" s="46"/>
    </row>
    <row r="4463" spans="1:3" x14ac:dyDescent="0.25">
      <c r="A4463" s="35"/>
      <c r="B4463" s="46"/>
      <c r="C4463" s="46"/>
    </row>
    <row r="4464" spans="1:3" x14ac:dyDescent="0.25">
      <c r="A4464" s="35"/>
      <c r="B4464" s="46"/>
      <c r="C4464" s="46"/>
    </row>
    <row r="4465" spans="1:3" x14ac:dyDescent="0.25">
      <c r="A4465" s="35"/>
      <c r="B4465" s="46"/>
      <c r="C4465" s="46"/>
    </row>
    <row r="4466" spans="1:3" x14ac:dyDescent="0.25">
      <c r="A4466" s="35"/>
      <c r="B4466" s="46"/>
      <c r="C4466" s="46"/>
    </row>
    <row r="4467" spans="1:3" x14ac:dyDescent="0.25">
      <c r="A4467" s="35"/>
      <c r="B4467" s="46"/>
      <c r="C4467" s="46"/>
    </row>
    <row r="4468" spans="1:3" x14ac:dyDescent="0.25">
      <c r="A4468" s="35"/>
      <c r="B4468" s="46"/>
      <c r="C4468" s="46"/>
    </row>
    <row r="4469" spans="1:3" x14ac:dyDescent="0.25">
      <c r="A4469" s="35"/>
      <c r="B4469" s="46"/>
      <c r="C4469" s="46"/>
    </row>
    <row r="4470" spans="1:3" x14ac:dyDescent="0.25">
      <c r="A4470" s="35"/>
      <c r="B4470" s="46"/>
      <c r="C4470" s="46"/>
    </row>
    <row r="4471" spans="1:3" x14ac:dyDescent="0.25">
      <c r="A4471" s="35"/>
      <c r="B4471" s="46"/>
      <c r="C4471" s="46"/>
    </row>
    <row r="4472" spans="1:3" x14ac:dyDescent="0.25">
      <c r="A4472" s="35"/>
      <c r="B4472" s="46"/>
      <c r="C4472" s="46"/>
    </row>
    <row r="4473" spans="1:3" x14ac:dyDescent="0.25">
      <c r="A4473" s="35"/>
      <c r="B4473" s="46"/>
      <c r="C4473" s="46"/>
    </row>
    <row r="4474" spans="1:3" x14ac:dyDescent="0.25">
      <c r="A4474" s="35"/>
      <c r="B4474" s="46"/>
      <c r="C4474" s="46"/>
    </row>
    <row r="4475" spans="1:3" x14ac:dyDescent="0.25">
      <c r="A4475" s="35"/>
      <c r="B4475" s="46"/>
      <c r="C4475" s="46"/>
    </row>
    <row r="4476" spans="1:3" x14ac:dyDescent="0.25">
      <c r="A4476" s="35"/>
      <c r="B4476" s="46"/>
      <c r="C4476" s="46"/>
    </row>
    <row r="4477" spans="1:3" x14ac:dyDescent="0.25">
      <c r="A4477" s="35"/>
      <c r="B4477" s="46"/>
      <c r="C4477" s="46"/>
    </row>
    <row r="4478" spans="1:3" x14ac:dyDescent="0.25">
      <c r="A4478" s="35"/>
      <c r="B4478" s="46"/>
      <c r="C4478" s="46"/>
    </row>
    <row r="4479" spans="1:3" x14ac:dyDescent="0.25">
      <c r="A4479" s="35"/>
      <c r="B4479" s="46"/>
      <c r="C4479" s="46"/>
    </row>
    <row r="4480" spans="1:3" x14ac:dyDescent="0.25">
      <c r="A4480" s="35"/>
      <c r="B4480" s="46"/>
      <c r="C4480" s="46"/>
    </row>
    <row r="4481" spans="1:3" x14ac:dyDescent="0.25">
      <c r="A4481" s="35"/>
      <c r="B4481" s="46"/>
      <c r="C4481" s="46"/>
    </row>
    <row r="4482" spans="1:3" x14ac:dyDescent="0.25">
      <c r="A4482" s="35"/>
      <c r="B4482" s="46"/>
      <c r="C4482" s="46"/>
    </row>
    <row r="4483" spans="1:3" x14ac:dyDescent="0.25">
      <c r="A4483" s="35"/>
      <c r="B4483" s="46"/>
      <c r="C4483" s="46"/>
    </row>
    <row r="4484" spans="1:3" x14ac:dyDescent="0.25">
      <c r="A4484" s="35"/>
      <c r="B4484" s="46"/>
      <c r="C4484" s="46"/>
    </row>
    <row r="4485" spans="1:3" x14ac:dyDescent="0.25">
      <c r="A4485" s="35"/>
      <c r="B4485" s="46"/>
      <c r="C4485" s="46"/>
    </row>
    <row r="4486" spans="1:3" x14ac:dyDescent="0.25">
      <c r="A4486" s="35"/>
      <c r="B4486" s="46"/>
      <c r="C4486" s="46"/>
    </row>
    <row r="4487" spans="1:3" x14ac:dyDescent="0.25">
      <c r="A4487" s="35"/>
      <c r="B4487" s="46"/>
      <c r="C4487" s="46"/>
    </row>
    <row r="4488" spans="1:3" x14ac:dyDescent="0.25">
      <c r="A4488" s="35"/>
      <c r="B4488" s="46"/>
      <c r="C4488" s="46"/>
    </row>
    <row r="4489" spans="1:3" x14ac:dyDescent="0.25">
      <c r="A4489" s="35"/>
      <c r="B4489" s="46"/>
      <c r="C4489" s="46"/>
    </row>
    <row r="4490" spans="1:3" x14ac:dyDescent="0.25">
      <c r="A4490" s="35"/>
      <c r="B4490" s="46"/>
      <c r="C4490" s="46"/>
    </row>
    <row r="4491" spans="1:3" x14ac:dyDescent="0.25">
      <c r="A4491" s="35"/>
      <c r="B4491" s="46"/>
      <c r="C4491" s="46"/>
    </row>
    <row r="4492" spans="1:3" x14ac:dyDescent="0.25">
      <c r="A4492" s="35"/>
      <c r="B4492" s="46"/>
      <c r="C4492" s="46"/>
    </row>
    <row r="4493" spans="1:3" x14ac:dyDescent="0.25">
      <c r="A4493" s="35"/>
      <c r="B4493" s="46"/>
      <c r="C4493" s="46"/>
    </row>
    <row r="4494" spans="1:3" x14ac:dyDescent="0.25">
      <c r="A4494" s="35"/>
      <c r="B4494" s="46"/>
      <c r="C4494" s="46"/>
    </row>
    <row r="4495" spans="1:3" x14ac:dyDescent="0.25">
      <c r="A4495" s="35"/>
      <c r="B4495" s="46"/>
      <c r="C4495" s="46"/>
    </row>
    <row r="4496" spans="1:3" x14ac:dyDescent="0.25">
      <c r="A4496" s="35"/>
      <c r="B4496" s="46"/>
      <c r="C4496" s="46"/>
    </row>
    <row r="4497" spans="1:3" x14ac:dyDescent="0.25">
      <c r="A4497" s="35"/>
      <c r="B4497" s="46"/>
      <c r="C4497" s="46"/>
    </row>
    <row r="4498" spans="1:3" x14ac:dyDescent="0.25">
      <c r="A4498" s="35"/>
      <c r="B4498" s="46"/>
      <c r="C4498" s="46"/>
    </row>
    <row r="4499" spans="1:3" x14ac:dyDescent="0.25">
      <c r="A4499" s="35"/>
      <c r="B4499" s="46"/>
      <c r="C4499" s="46"/>
    </row>
    <row r="4500" spans="1:3" x14ac:dyDescent="0.25">
      <c r="A4500" s="35"/>
      <c r="B4500" s="46"/>
      <c r="C4500" s="46"/>
    </row>
    <row r="4501" spans="1:3" x14ac:dyDescent="0.25">
      <c r="A4501" s="35"/>
      <c r="B4501" s="46"/>
      <c r="C4501" s="46"/>
    </row>
    <row r="4502" spans="1:3" x14ac:dyDescent="0.25">
      <c r="A4502" s="35"/>
      <c r="B4502" s="46"/>
      <c r="C4502" s="46"/>
    </row>
    <row r="4503" spans="1:3" x14ac:dyDescent="0.25">
      <c r="A4503" s="35"/>
      <c r="B4503" s="46"/>
      <c r="C4503" s="46"/>
    </row>
    <row r="4504" spans="1:3" x14ac:dyDescent="0.25">
      <c r="A4504" s="35"/>
      <c r="B4504" s="46"/>
      <c r="C4504" s="46"/>
    </row>
    <row r="4505" spans="1:3" x14ac:dyDescent="0.25">
      <c r="A4505" s="35"/>
      <c r="B4505" s="46"/>
      <c r="C4505" s="46"/>
    </row>
    <row r="4506" spans="1:3" x14ac:dyDescent="0.25">
      <c r="A4506" s="35"/>
      <c r="B4506" s="46"/>
      <c r="C4506" s="46"/>
    </row>
    <row r="4507" spans="1:3" x14ac:dyDescent="0.25">
      <c r="A4507" s="35"/>
      <c r="B4507" s="46"/>
      <c r="C4507" s="46"/>
    </row>
    <row r="4508" spans="1:3" x14ac:dyDescent="0.25">
      <c r="A4508" s="35"/>
      <c r="B4508" s="46"/>
      <c r="C4508" s="46"/>
    </row>
    <row r="4509" spans="1:3" x14ac:dyDescent="0.25">
      <c r="A4509" s="35"/>
      <c r="B4509" s="46"/>
      <c r="C4509" s="46"/>
    </row>
    <row r="4510" spans="1:3" x14ac:dyDescent="0.25">
      <c r="A4510" s="35"/>
      <c r="B4510" s="46"/>
      <c r="C4510" s="46"/>
    </row>
    <row r="4511" spans="1:3" x14ac:dyDescent="0.25">
      <c r="A4511" s="35"/>
      <c r="B4511" s="46"/>
      <c r="C4511" s="46"/>
    </row>
    <row r="4512" spans="1:3" x14ac:dyDescent="0.25">
      <c r="A4512" s="35"/>
      <c r="B4512" s="46"/>
      <c r="C4512" s="46"/>
    </row>
    <row r="4513" spans="1:3" x14ac:dyDescent="0.25">
      <c r="A4513" s="35"/>
      <c r="B4513" s="46"/>
      <c r="C4513" s="46"/>
    </row>
    <row r="4514" spans="1:3" x14ac:dyDescent="0.25">
      <c r="A4514" s="35"/>
      <c r="B4514" s="46"/>
      <c r="C4514" s="46"/>
    </row>
    <row r="4515" spans="1:3" x14ac:dyDescent="0.25">
      <c r="A4515" s="35"/>
      <c r="B4515" s="46"/>
      <c r="C4515" s="46"/>
    </row>
    <row r="4516" spans="1:3" x14ac:dyDescent="0.25">
      <c r="A4516" s="35"/>
      <c r="B4516" s="46"/>
      <c r="C4516" s="46"/>
    </row>
    <row r="4517" spans="1:3" x14ac:dyDescent="0.25">
      <c r="A4517" s="35"/>
      <c r="B4517" s="46"/>
      <c r="C4517" s="46"/>
    </row>
    <row r="4518" spans="1:3" x14ac:dyDescent="0.25">
      <c r="A4518" s="35"/>
      <c r="B4518" s="46"/>
      <c r="C4518" s="46"/>
    </row>
    <row r="4519" spans="1:3" x14ac:dyDescent="0.25">
      <c r="A4519" s="35"/>
      <c r="B4519" s="46"/>
      <c r="C4519" s="46"/>
    </row>
    <row r="4520" spans="1:3" x14ac:dyDescent="0.25">
      <c r="A4520" s="35"/>
      <c r="B4520" s="46"/>
      <c r="C4520" s="46"/>
    </row>
    <row r="4521" spans="1:3" x14ac:dyDescent="0.25">
      <c r="A4521" s="35"/>
      <c r="B4521" s="46"/>
      <c r="C4521" s="46"/>
    </row>
    <row r="4522" spans="1:3" x14ac:dyDescent="0.25">
      <c r="A4522" s="35"/>
      <c r="B4522" s="46"/>
      <c r="C4522" s="46"/>
    </row>
    <row r="4523" spans="1:3" x14ac:dyDescent="0.25">
      <c r="A4523" s="35"/>
      <c r="B4523" s="46"/>
      <c r="C4523" s="46"/>
    </row>
    <row r="4524" spans="1:3" x14ac:dyDescent="0.25">
      <c r="A4524" s="35"/>
      <c r="B4524" s="46"/>
      <c r="C4524" s="46"/>
    </row>
    <row r="4525" spans="1:3" x14ac:dyDescent="0.25">
      <c r="A4525" s="35"/>
      <c r="B4525" s="46"/>
      <c r="C4525" s="46"/>
    </row>
    <row r="4526" spans="1:3" x14ac:dyDescent="0.25">
      <c r="A4526" s="35"/>
      <c r="B4526" s="46"/>
      <c r="C4526" s="46"/>
    </row>
    <row r="4527" spans="1:3" x14ac:dyDescent="0.25">
      <c r="A4527" s="35"/>
      <c r="B4527" s="46"/>
      <c r="C4527" s="46"/>
    </row>
    <row r="4528" spans="1:3" x14ac:dyDescent="0.25">
      <c r="A4528" s="35"/>
      <c r="B4528" s="46"/>
      <c r="C4528" s="46"/>
    </row>
    <row r="4529" spans="1:3" x14ac:dyDescent="0.25">
      <c r="A4529" s="35"/>
      <c r="B4529" s="46"/>
      <c r="C4529" s="46"/>
    </row>
    <row r="4530" spans="1:3" x14ac:dyDescent="0.25">
      <c r="A4530" s="35"/>
      <c r="B4530" s="46"/>
      <c r="C4530" s="46"/>
    </row>
    <row r="4531" spans="1:3" x14ac:dyDescent="0.25">
      <c r="A4531" s="35"/>
      <c r="B4531" s="46"/>
      <c r="C4531" s="46"/>
    </row>
    <row r="4532" spans="1:3" x14ac:dyDescent="0.25">
      <c r="A4532" s="35"/>
      <c r="B4532" s="46"/>
      <c r="C4532" s="46"/>
    </row>
    <row r="4533" spans="1:3" x14ac:dyDescent="0.25">
      <c r="A4533" s="35"/>
      <c r="B4533" s="46"/>
      <c r="C4533" s="46"/>
    </row>
    <row r="4534" spans="1:3" x14ac:dyDescent="0.25">
      <c r="A4534" s="35"/>
      <c r="B4534" s="46"/>
      <c r="C4534" s="46"/>
    </row>
    <row r="4535" spans="1:3" x14ac:dyDescent="0.25">
      <c r="A4535" s="35"/>
      <c r="B4535" s="46"/>
      <c r="C4535" s="46"/>
    </row>
    <row r="4536" spans="1:3" x14ac:dyDescent="0.25">
      <c r="A4536" s="35"/>
      <c r="B4536" s="46"/>
      <c r="C4536" s="46"/>
    </row>
    <row r="4537" spans="1:3" x14ac:dyDescent="0.25">
      <c r="A4537" s="35"/>
      <c r="B4537" s="46"/>
      <c r="C4537" s="46"/>
    </row>
    <row r="4538" spans="1:3" x14ac:dyDescent="0.25">
      <c r="A4538" s="35"/>
      <c r="B4538" s="46"/>
      <c r="C4538" s="46"/>
    </row>
    <row r="4539" spans="1:3" x14ac:dyDescent="0.25">
      <c r="A4539" s="35"/>
      <c r="B4539" s="46"/>
      <c r="C4539" s="46"/>
    </row>
    <row r="4540" spans="1:3" x14ac:dyDescent="0.25">
      <c r="A4540" s="35"/>
      <c r="B4540" s="46"/>
      <c r="C4540" s="46"/>
    </row>
    <row r="4541" spans="1:3" x14ac:dyDescent="0.25">
      <c r="A4541" s="35"/>
      <c r="B4541" s="46"/>
      <c r="C4541" s="46"/>
    </row>
    <row r="4542" spans="1:3" x14ac:dyDescent="0.25">
      <c r="A4542" s="35"/>
      <c r="B4542" s="46"/>
      <c r="C4542" s="46"/>
    </row>
    <row r="4543" spans="1:3" x14ac:dyDescent="0.25">
      <c r="A4543" s="35"/>
      <c r="B4543" s="46"/>
      <c r="C4543" s="46"/>
    </row>
    <row r="4544" spans="1:3" x14ac:dyDescent="0.25">
      <c r="A4544" s="35"/>
      <c r="B4544" s="46"/>
      <c r="C4544" s="46"/>
    </row>
    <row r="4545" spans="1:3" x14ac:dyDescent="0.25">
      <c r="A4545" s="35"/>
      <c r="B4545" s="46"/>
      <c r="C4545" s="46"/>
    </row>
    <row r="4546" spans="1:3" x14ac:dyDescent="0.25">
      <c r="A4546" s="35"/>
      <c r="B4546" s="46"/>
      <c r="C4546" s="46"/>
    </row>
    <row r="4547" spans="1:3" x14ac:dyDescent="0.25">
      <c r="A4547" s="35"/>
      <c r="B4547" s="46"/>
      <c r="C4547" s="46"/>
    </row>
    <row r="4548" spans="1:3" x14ac:dyDescent="0.25">
      <c r="A4548" s="35"/>
      <c r="B4548" s="46"/>
      <c r="C4548" s="46"/>
    </row>
    <row r="4549" spans="1:3" x14ac:dyDescent="0.25">
      <c r="A4549" s="35"/>
      <c r="B4549" s="46"/>
      <c r="C4549" s="46"/>
    </row>
    <row r="4550" spans="1:3" x14ac:dyDescent="0.25">
      <c r="A4550" s="35"/>
      <c r="B4550" s="46"/>
      <c r="C4550" s="46"/>
    </row>
    <row r="4551" spans="1:3" x14ac:dyDescent="0.25">
      <c r="A4551" s="35"/>
      <c r="B4551" s="46"/>
      <c r="C4551" s="46"/>
    </row>
    <row r="4552" spans="1:3" x14ac:dyDescent="0.25">
      <c r="A4552" s="35"/>
      <c r="B4552" s="46"/>
      <c r="C4552" s="46"/>
    </row>
    <row r="4553" spans="1:3" x14ac:dyDescent="0.25">
      <c r="A4553" s="35"/>
      <c r="B4553" s="46"/>
      <c r="C4553" s="46"/>
    </row>
    <row r="4554" spans="1:3" x14ac:dyDescent="0.25">
      <c r="A4554" s="35"/>
      <c r="B4554" s="46"/>
      <c r="C4554" s="46"/>
    </row>
    <row r="4555" spans="1:3" x14ac:dyDescent="0.25">
      <c r="A4555" s="35"/>
      <c r="B4555" s="46"/>
      <c r="C4555" s="46"/>
    </row>
    <row r="4556" spans="1:3" x14ac:dyDescent="0.25">
      <c r="A4556" s="35"/>
      <c r="B4556" s="46"/>
      <c r="C4556" s="46"/>
    </row>
    <row r="4557" spans="1:3" x14ac:dyDescent="0.25">
      <c r="A4557" s="35"/>
      <c r="B4557" s="46"/>
      <c r="C4557" s="46"/>
    </row>
    <row r="4558" spans="1:3" x14ac:dyDescent="0.25">
      <c r="A4558" s="35"/>
      <c r="B4558" s="46"/>
      <c r="C4558" s="46"/>
    </row>
    <row r="4559" spans="1:3" x14ac:dyDescent="0.25">
      <c r="A4559" s="35"/>
      <c r="B4559" s="46"/>
      <c r="C4559" s="46"/>
    </row>
    <row r="4560" spans="1:3" x14ac:dyDescent="0.25">
      <c r="A4560" s="35"/>
      <c r="B4560" s="46"/>
      <c r="C4560" s="46"/>
    </row>
    <row r="4561" spans="1:3" x14ac:dyDescent="0.25">
      <c r="A4561" s="35"/>
      <c r="B4561" s="46"/>
      <c r="C4561" s="46"/>
    </row>
    <row r="4562" spans="1:3" x14ac:dyDescent="0.25">
      <c r="A4562" s="35"/>
      <c r="B4562" s="46"/>
      <c r="C4562" s="46"/>
    </row>
    <row r="4563" spans="1:3" x14ac:dyDescent="0.25">
      <c r="A4563" s="35"/>
      <c r="B4563" s="46"/>
      <c r="C4563" s="46"/>
    </row>
    <row r="4564" spans="1:3" x14ac:dyDescent="0.25">
      <c r="A4564" s="35"/>
      <c r="B4564" s="46"/>
      <c r="C4564" s="46"/>
    </row>
    <row r="4565" spans="1:3" x14ac:dyDescent="0.25">
      <c r="A4565" s="35"/>
      <c r="B4565" s="46"/>
      <c r="C4565" s="46"/>
    </row>
    <row r="4566" spans="1:3" x14ac:dyDescent="0.25">
      <c r="A4566" s="35"/>
      <c r="B4566" s="46"/>
      <c r="C4566" s="46"/>
    </row>
    <row r="4567" spans="1:3" x14ac:dyDescent="0.25">
      <c r="A4567" s="35"/>
      <c r="B4567" s="46"/>
      <c r="C4567" s="46"/>
    </row>
    <row r="4568" spans="1:3" x14ac:dyDescent="0.25">
      <c r="A4568" s="35"/>
      <c r="B4568" s="46"/>
      <c r="C4568" s="46"/>
    </row>
    <row r="4569" spans="1:3" x14ac:dyDescent="0.25">
      <c r="A4569" s="35"/>
      <c r="B4569" s="46"/>
      <c r="C4569" s="46"/>
    </row>
    <row r="4570" spans="1:3" x14ac:dyDescent="0.25">
      <c r="A4570" s="35"/>
      <c r="B4570" s="46"/>
      <c r="C4570" s="46"/>
    </row>
    <row r="4571" spans="1:3" x14ac:dyDescent="0.25">
      <c r="A4571" s="35"/>
      <c r="B4571" s="46"/>
      <c r="C4571" s="46"/>
    </row>
    <row r="4572" spans="1:3" x14ac:dyDescent="0.25">
      <c r="A4572" s="35"/>
      <c r="B4572" s="46"/>
      <c r="C4572" s="46"/>
    </row>
    <row r="4573" spans="1:3" x14ac:dyDescent="0.25">
      <c r="A4573" s="35"/>
      <c r="B4573" s="46"/>
      <c r="C4573" s="46"/>
    </row>
    <row r="4574" spans="1:3" x14ac:dyDescent="0.25">
      <c r="A4574" s="35"/>
      <c r="B4574" s="46"/>
      <c r="C4574" s="46"/>
    </row>
    <row r="4575" spans="1:3" x14ac:dyDescent="0.25">
      <c r="A4575" s="35"/>
      <c r="B4575" s="46"/>
      <c r="C4575" s="46"/>
    </row>
    <row r="4576" spans="1:3" x14ac:dyDescent="0.25">
      <c r="A4576" s="35"/>
      <c r="B4576" s="46"/>
      <c r="C4576" s="46"/>
    </row>
    <row r="4577" spans="1:3" x14ac:dyDescent="0.25">
      <c r="A4577" s="35"/>
      <c r="B4577" s="46"/>
      <c r="C4577" s="46"/>
    </row>
    <row r="4578" spans="1:3" x14ac:dyDescent="0.25">
      <c r="A4578" s="35"/>
      <c r="B4578" s="46"/>
      <c r="C4578" s="46"/>
    </row>
    <row r="4579" spans="1:3" x14ac:dyDescent="0.25">
      <c r="A4579" s="35"/>
      <c r="B4579" s="46"/>
      <c r="C4579" s="46"/>
    </row>
    <row r="4580" spans="1:3" x14ac:dyDescent="0.25">
      <c r="A4580" s="35"/>
      <c r="B4580" s="46"/>
      <c r="C4580" s="46"/>
    </row>
    <row r="4581" spans="1:3" x14ac:dyDescent="0.25">
      <c r="A4581" s="35"/>
      <c r="B4581" s="46"/>
      <c r="C4581" s="46"/>
    </row>
    <row r="4582" spans="1:3" x14ac:dyDescent="0.25">
      <c r="A4582" s="35"/>
      <c r="B4582" s="46"/>
      <c r="C4582" s="46"/>
    </row>
    <row r="4583" spans="1:3" x14ac:dyDescent="0.25">
      <c r="A4583" s="35"/>
      <c r="B4583" s="46"/>
      <c r="C4583" s="46"/>
    </row>
    <row r="4584" spans="1:3" x14ac:dyDescent="0.25">
      <c r="A4584" s="35"/>
      <c r="B4584" s="46"/>
      <c r="C4584" s="46"/>
    </row>
    <row r="4585" spans="1:3" x14ac:dyDescent="0.25">
      <c r="A4585" s="35"/>
      <c r="B4585" s="46"/>
      <c r="C4585" s="46"/>
    </row>
    <row r="4586" spans="1:3" x14ac:dyDescent="0.25">
      <c r="A4586" s="35"/>
      <c r="B4586" s="46"/>
      <c r="C4586" s="46"/>
    </row>
    <row r="4587" spans="1:3" x14ac:dyDescent="0.25">
      <c r="A4587" s="35"/>
      <c r="B4587" s="46"/>
      <c r="C4587" s="46"/>
    </row>
    <row r="4588" spans="1:3" x14ac:dyDescent="0.25">
      <c r="A4588" s="35"/>
      <c r="B4588" s="46"/>
      <c r="C4588" s="46"/>
    </row>
    <row r="4589" spans="1:3" x14ac:dyDescent="0.25">
      <c r="A4589" s="35"/>
      <c r="B4589" s="46"/>
      <c r="C4589" s="46"/>
    </row>
    <row r="4590" spans="1:3" x14ac:dyDescent="0.25">
      <c r="A4590" s="35"/>
      <c r="B4590" s="46"/>
      <c r="C4590" s="46"/>
    </row>
    <row r="4591" spans="1:3" x14ac:dyDescent="0.25">
      <c r="A4591" s="35"/>
      <c r="B4591" s="46"/>
      <c r="C4591" s="46"/>
    </row>
    <row r="4592" spans="1:3" x14ac:dyDescent="0.25">
      <c r="A4592" s="35"/>
      <c r="B4592" s="46"/>
      <c r="C4592" s="46"/>
    </row>
    <row r="4593" spans="1:3" x14ac:dyDescent="0.25">
      <c r="A4593" s="35"/>
      <c r="B4593" s="46"/>
      <c r="C4593" s="46"/>
    </row>
    <row r="4594" spans="1:3" x14ac:dyDescent="0.25">
      <c r="A4594" s="35"/>
      <c r="B4594" s="46"/>
      <c r="C4594" s="46"/>
    </row>
    <row r="4595" spans="1:3" x14ac:dyDescent="0.25">
      <c r="A4595" s="35"/>
      <c r="B4595" s="46"/>
      <c r="C4595" s="46"/>
    </row>
    <row r="4596" spans="1:3" x14ac:dyDescent="0.25">
      <c r="A4596" s="35"/>
      <c r="B4596" s="46"/>
      <c r="C4596" s="46"/>
    </row>
    <row r="4597" spans="1:3" x14ac:dyDescent="0.25">
      <c r="A4597" s="35"/>
      <c r="B4597" s="46"/>
      <c r="C4597" s="46"/>
    </row>
    <row r="4598" spans="1:3" x14ac:dyDescent="0.25">
      <c r="A4598" s="35"/>
      <c r="B4598" s="46"/>
      <c r="C4598" s="46"/>
    </row>
    <row r="4599" spans="1:3" x14ac:dyDescent="0.25">
      <c r="A4599" s="35"/>
      <c r="B4599" s="46"/>
      <c r="C4599" s="46"/>
    </row>
    <row r="4600" spans="1:3" x14ac:dyDescent="0.25">
      <c r="A4600" s="35"/>
      <c r="B4600" s="46"/>
      <c r="C4600" s="46"/>
    </row>
    <row r="4601" spans="1:3" x14ac:dyDescent="0.25">
      <c r="A4601" s="35"/>
      <c r="B4601" s="46"/>
      <c r="C4601" s="46"/>
    </row>
    <row r="4602" spans="1:3" x14ac:dyDescent="0.25">
      <c r="A4602" s="35"/>
      <c r="B4602" s="46"/>
      <c r="C4602" s="46"/>
    </row>
    <row r="4603" spans="1:3" x14ac:dyDescent="0.25">
      <c r="A4603" s="35"/>
      <c r="B4603" s="46"/>
      <c r="C4603" s="46"/>
    </row>
    <row r="4604" spans="1:3" x14ac:dyDescent="0.25">
      <c r="A4604" s="35"/>
      <c r="B4604" s="46"/>
      <c r="C4604" s="46"/>
    </row>
    <row r="4605" spans="1:3" x14ac:dyDescent="0.25">
      <c r="A4605" s="35"/>
      <c r="B4605" s="46"/>
      <c r="C4605" s="46"/>
    </row>
    <row r="4606" spans="1:3" x14ac:dyDescent="0.25">
      <c r="A4606" s="35"/>
      <c r="B4606" s="46"/>
      <c r="C4606" s="46"/>
    </row>
    <row r="4607" spans="1:3" x14ac:dyDescent="0.25">
      <c r="A4607" s="35"/>
      <c r="B4607" s="46"/>
      <c r="C4607" s="46"/>
    </row>
    <row r="4608" spans="1:3" x14ac:dyDescent="0.25">
      <c r="A4608" s="35"/>
      <c r="B4608" s="46"/>
      <c r="C4608" s="46"/>
    </row>
    <row r="4609" spans="1:3" x14ac:dyDescent="0.25">
      <c r="A4609" s="35"/>
      <c r="B4609" s="46"/>
      <c r="C4609" s="46"/>
    </row>
    <row r="4610" spans="1:3" x14ac:dyDescent="0.25">
      <c r="A4610" s="35"/>
      <c r="B4610" s="46"/>
      <c r="C4610" s="46"/>
    </row>
    <row r="4611" spans="1:3" x14ac:dyDescent="0.25">
      <c r="A4611" s="35"/>
      <c r="B4611" s="46"/>
      <c r="C4611" s="46"/>
    </row>
    <row r="4612" spans="1:3" x14ac:dyDescent="0.25">
      <c r="A4612" s="35"/>
      <c r="B4612" s="46"/>
      <c r="C4612" s="46"/>
    </row>
    <row r="4613" spans="1:3" x14ac:dyDescent="0.25">
      <c r="A4613" s="35"/>
      <c r="B4613" s="46"/>
      <c r="C4613" s="46"/>
    </row>
    <row r="4614" spans="1:3" x14ac:dyDescent="0.25">
      <c r="A4614" s="35"/>
      <c r="B4614" s="46"/>
      <c r="C4614" s="46"/>
    </row>
    <row r="4615" spans="1:3" x14ac:dyDescent="0.25">
      <c r="A4615" s="35"/>
      <c r="B4615" s="46"/>
      <c r="C4615" s="46"/>
    </row>
    <row r="4616" spans="1:3" x14ac:dyDescent="0.25">
      <c r="A4616" s="35"/>
      <c r="B4616" s="46"/>
      <c r="C4616" s="46"/>
    </row>
    <row r="4617" spans="1:3" x14ac:dyDescent="0.25">
      <c r="A4617" s="35"/>
      <c r="B4617" s="46"/>
      <c r="C4617" s="46"/>
    </row>
    <row r="4618" spans="1:3" x14ac:dyDescent="0.25">
      <c r="A4618" s="35"/>
      <c r="B4618" s="46"/>
      <c r="C4618" s="46"/>
    </row>
    <row r="4619" spans="1:3" x14ac:dyDescent="0.25">
      <c r="A4619" s="35"/>
      <c r="B4619" s="46"/>
      <c r="C4619" s="46"/>
    </row>
    <row r="4620" spans="1:3" x14ac:dyDescent="0.25">
      <c r="A4620" s="35"/>
      <c r="B4620" s="46"/>
      <c r="C4620" s="46"/>
    </row>
    <row r="4621" spans="1:3" x14ac:dyDescent="0.25">
      <c r="A4621" s="35"/>
      <c r="B4621" s="46"/>
      <c r="C4621" s="46"/>
    </row>
    <row r="4622" spans="1:3" x14ac:dyDescent="0.25">
      <c r="A4622" s="35"/>
      <c r="B4622" s="46"/>
      <c r="C4622" s="46"/>
    </row>
    <row r="4623" spans="1:3" x14ac:dyDescent="0.25">
      <c r="A4623" s="35"/>
      <c r="B4623" s="46"/>
      <c r="C4623" s="46"/>
    </row>
    <row r="4624" spans="1:3" x14ac:dyDescent="0.25">
      <c r="A4624" s="35"/>
      <c r="B4624" s="46"/>
      <c r="C4624" s="46"/>
    </row>
    <row r="4625" spans="1:3" x14ac:dyDescent="0.25">
      <c r="A4625" s="35"/>
      <c r="B4625" s="46"/>
      <c r="C4625" s="46"/>
    </row>
    <row r="4626" spans="1:3" x14ac:dyDescent="0.25">
      <c r="A4626" s="35"/>
      <c r="B4626" s="46"/>
      <c r="C4626" s="46"/>
    </row>
    <row r="4627" spans="1:3" x14ac:dyDescent="0.25">
      <c r="A4627" s="35"/>
      <c r="B4627" s="46"/>
      <c r="C4627" s="46"/>
    </row>
    <row r="4628" spans="1:3" x14ac:dyDescent="0.25">
      <c r="A4628" s="35"/>
      <c r="B4628" s="46"/>
      <c r="C4628" s="46"/>
    </row>
    <row r="4629" spans="1:3" x14ac:dyDescent="0.25">
      <c r="A4629" s="35"/>
      <c r="B4629" s="46"/>
      <c r="C4629" s="46"/>
    </row>
    <row r="4630" spans="1:3" x14ac:dyDescent="0.25">
      <c r="A4630" s="35"/>
      <c r="B4630" s="46"/>
      <c r="C4630" s="46"/>
    </row>
    <row r="4631" spans="1:3" x14ac:dyDescent="0.25">
      <c r="A4631" s="35"/>
      <c r="B4631" s="46"/>
      <c r="C4631" s="46"/>
    </row>
    <row r="4632" spans="1:3" x14ac:dyDescent="0.25">
      <c r="A4632" s="35"/>
      <c r="B4632" s="46"/>
      <c r="C4632" s="46"/>
    </row>
    <row r="4633" spans="1:3" x14ac:dyDescent="0.25">
      <c r="A4633" s="35"/>
      <c r="B4633" s="46"/>
      <c r="C4633" s="46"/>
    </row>
    <row r="4634" spans="1:3" x14ac:dyDescent="0.25">
      <c r="A4634" s="35"/>
      <c r="B4634" s="46"/>
      <c r="C4634" s="46"/>
    </row>
    <row r="4635" spans="1:3" x14ac:dyDescent="0.25">
      <c r="A4635" s="35"/>
      <c r="B4635" s="46"/>
      <c r="C4635" s="46"/>
    </row>
    <row r="4636" spans="1:3" x14ac:dyDescent="0.25">
      <c r="A4636" s="35"/>
      <c r="B4636" s="46"/>
      <c r="C4636" s="46"/>
    </row>
    <row r="4637" spans="1:3" x14ac:dyDescent="0.25">
      <c r="A4637" s="35"/>
      <c r="B4637" s="46"/>
      <c r="C4637" s="46"/>
    </row>
    <row r="4638" spans="1:3" x14ac:dyDescent="0.25">
      <c r="A4638" s="35"/>
      <c r="B4638" s="46"/>
      <c r="C4638" s="46"/>
    </row>
    <row r="4639" spans="1:3" x14ac:dyDescent="0.25">
      <c r="A4639" s="35"/>
      <c r="B4639" s="46"/>
      <c r="C4639" s="46"/>
    </row>
    <row r="4640" spans="1:3" x14ac:dyDescent="0.25">
      <c r="A4640" s="35"/>
      <c r="B4640" s="46"/>
      <c r="C4640" s="46"/>
    </row>
    <row r="4641" spans="1:3" x14ac:dyDescent="0.25">
      <c r="A4641" s="35"/>
      <c r="B4641" s="46"/>
      <c r="C4641" s="46"/>
    </row>
    <row r="4642" spans="1:3" x14ac:dyDescent="0.25">
      <c r="A4642" s="35"/>
      <c r="B4642" s="46"/>
      <c r="C4642" s="46"/>
    </row>
    <row r="4643" spans="1:3" x14ac:dyDescent="0.25">
      <c r="A4643" s="35"/>
      <c r="B4643" s="46"/>
      <c r="C4643" s="46"/>
    </row>
    <row r="4644" spans="1:3" x14ac:dyDescent="0.25">
      <c r="A4644" s="35"/>
      <c r="B4644" s="46"/>
      <c r="C4644" s="46"/>
    </row>
    <row r="4645" spans="1:3" x14ac:dyDescent="0.25">
      <c r="A4645" s="35"/>
      <c r="B4645" s="46"/>
      <c r="C4645" s="46"/>
    </row>
    <row r="4646" spans="1:3" x14ac:dyDescent="0.25">
      <c r="A4646" s="35"/>
      <c r="B4646" s="46"/>
      <c r="C4646" s="46"/>
    </row>
    <row r="4647" spans="1:3" x14ac:dyDescent="0.25">
      <c r="A4647" s="35"/>
      <c r="B4647" s="46"/>
      <c r="C4647" s="46"/>
    </row>
    <row r="4648" spans="1:3" x14ac:dyDescent="0.25">
      <c r="A4648" s="35"/>
      <c r="B4648" s="46"/>
      <c r="C4648" s="46"/>
    </row>
    <row r="4649" spans="1:3" x14ac:dyDescent="0.25">
      <c r="A4649" s="35"/>
      <c r="B4649" s="46"/>
      <c r="C4649" s="46"/>
    </row>
    <row r="4650" spans="1:3" x14ac:dyDescent="0.25">
      <c r="A4650" s="35"/>
      <c r="B4650" s="46"/>
      <c r="C4650" s="46"/>
    </row>
    <row r="4651" spans="1:3" x14ac:dyDescent="0.25">
      <c r="A4651" s="35"/>
      <c r="B4651" s="46"/>
      <c r="C4651" s="46"/>
    </row>
    <row r="4652" spans="1:3" x14ac:dyDescent="0.25">
      <c r="A4652" s="35"/>
      <c r="B4652" s="46"/>
      <c r="C4652" s="46"/>
    </row>
    <row r="4653" spans="1:3" x14ac:dyDescent="0.25">
      <c r="A4653" s="35"/>
      <c r="B4653" s="46"/>
      <c r="C4653" s="46"/>
    </row>
    <row r="4654" spans="1:3" x14ac:dyDescent="0.25">
      <c r="A4654" s="35"/>
      <c r="B4654" s="46"/>
      <c r="C4654" s="46"/>
    </row>
    <row r="4655" spans="1:3" x14ac:dyDescent="0.25">
      <c r="A4655" s="35"/>
      <c r="B4655" s="46"/>
      <c r="C4655" s="46"/>
    </row>
    <row r="4656" spans="1:3" x14ac:dyDescent="0.25">
      <c r="A4656" s="35"/>
      <c r="B4656" s="46"/>
      <c r="C4656" s="46"/>
    </row>
    <row r="4657" spans="1:3" x14ac:dyDescent="0.25">
      <c r="A4657" s="35"/>
      <c r="B4657" s="46"/>
      <c r="C4657" s="46"/>
    </row>
    <row r="4658" spans="1:3" x14ac:dyDescent="0.25">
      <c r="A4658" s="35"/>
      <c r="B4658" s="46"/>
      <c r="C4658" s="46"/>
    </row>
    <row r="4659" spans="1:3" x14ac:dyDescent="0.25">
      <c r="A4659" s="35"/>
      <c r="B4659" s="46"/>
      <c r="C4659" s="46"/>
    </row>
    <row r="4660" spans="1:3" x14ac:dyDescent="0.25">
      <c r="A4660" s="35"/>
      <c r="B4660" s="46"/>
      <c r="C4660" s="46"/>
    </row>
    <row r="4661" spans="1:3" x14ac:dyDescent="0.25">
      <c r="A4661" s="35"/>
      <c r="B4661" s="46"/>
      <c r="C4661" s="46"/>
    </row>
    <row r="4662" spans="1:3" x14ac:dyDescent="0.25">
      <c r="A4662" s="35"/>
      <c r="B4662" s="46"/>
      <c r="C4662" s="46"/>
    </row>
    <row r="4663" spans="1:3" x14ac:dyDescent="0.25">
      <c r="A4663" s="35"/>
      <c r="B4663" s="46"/>
      <c r="C4663" s="46"/>
    </row>
    <row r="4664" spans="1:3" x14ac:dyDescent="0.25">
      <c r="A4664" s="35"/>
      <c r="B4664" s="46"/>
      <c r="C4664" s="46"/>
    </row>
    <row r="4665" spans="1:3" x14ac:dyDescent="0.25">
      <c r="A4665" s="35"/>
      <c r="B4665" s="46"/>
      <c r="C4665" s="46"/>
    </row>
    <row r="4666" spans="1:3" x14ac:dyDescent="0.25">
      <c r="A4666" s="35"/>
      <c r="B4666" s="46"/>
      <c r="C4666" s="46"/>
    </row>
    <row r="4667" spans="1:3" x14ac:dyDescent="0.25">
      <c r="A4667" s="35"/>
      <c r="B4667" s="46"/>
      <c r="C4667" s="46"/>
    </row>
    <row r="4668" spans="1:3" x14ac:dyDescent="0.25">
      <c r="A4668" s="35"/>
      <c r="B4668" s="46"/>
      <c r="C4668" s="46"/>
    </row>
    <row r="4669" spans="1:3" x14ac:dyDescent="0.25">
      <c r="A4669" s="35"/>
      <c r="B4669" s="46"/>
      <c r="C4669" s="46"/>
    </row>
    <row r="4670" spans="1:3" x14ac:dyDescent="0.25">
      <c r="A4670" s="35"/>
      <c r="B4670" s="46"/>
      <c r="C4670" s="46"/>
    </row>
    <row r="4671" spans="1:3" x14ac:dyDescent="0.25">
      <c r="A4671" s="35"/>
      <c r="B4671" s="46"/>
      <c r="C4671" s="46"/>
    </row>
    <row r="4672" spans="1:3" x14ac:dyDescent="0.25">
      <c r="A4672" s="35"/>
      <c r="B4672" s="46"/>
      <c r="C4672" s="46"/>
    </row>
    <row r="4673" spans="1:3" x14ac:dyDescent="0.25">
      <c r="A4673" s="35"/>
      <c r="B4673" s="46"/>
      <c r="C4673" s="46"/>
    </row>
    <row r="4674" spans="1:3" x14ac:dyDescent="0.25">
      <c r="A4674" s="35"/>
      <c r="B4674" s="46"/>
      <c r="C4674" s="46"/>
    </row>
    <row r="4675" spans="1:3" x14ac:dyDescent="0.25">
      <c r="A4675" s="35"/>
      <c r="B4675" s="46"/>
      <c r="C4675" s="46"/>
    </row>
    <row r="4676" spans="1:3" x14ac:dyDescent="0.25">
      <c r="A4676" s="35"/>
      <c r="B4676" s="46"/>
      <c r="C4676" s="46"/>
    </row>
    <row r="4677" spans="1:3" x14ac:dyDescent="0.25">
      <c r="A4677" s="35"/>
      <c r="B4677" s="46"/>
      <c r="C4677" s="46"/>
    </row>
    <row r="4678" spans="1:3" x14ac:dyDescent="0.25">
      <c r="A4678" s="35"/>
      <c r="B4678" s="46"/>
      <c r="C4678" s="46"/>
    </row>
    <row r="4679" spans="1:3" x14ac:dyDescent="0.25">
      <c r="A4679" s="35"/>
      <c r="B4679" s="46"/>
      <c r="C4679" s="46"/>
    </row>
    <row r="4680" spans="1:3" x14ac:dyDescent="0.25">
      <c r="A4680" s="35"/>
      <c r="B4680" s="46"/>
      <c r="C4680" s="46"/>
    </row>
    <row r="4681" spans="1:3" x14ac:dyDescent="0.25">
      <c r="A4681" s="35"/>
      <c r="B4681" s="46"/>
      <c r="C4681" s="46"/>
    </row>
    <row r="4682" spans="1:3" x14ac:dyDescent="0.25">
      <c r="A4682" s="35"/>
      <c r="B4682" s="46"/>
      <c r="C4682" s="46"/>
    </row>
    <row r="4683" spans="1:3" x14ac:dyDescent="0.25">
      <c r="A4683" s="35"/>
      <c r="B4683" s="46"/>
      <c r="C4683" s="46"/>
    </row>
    <row r="4684" spans="1:3" x14ac:dyDescent="0.25">
      <c r="A4684" s="35"/>
      <c r="B4684" s="46"/>
      <c r="C4684" s="46"/>
    </row>
    <row r="4685" spans="1:3" x14ac:dyDescent="0.25">
      <c r="A4685" s="35"/>
      <c r="B4685" s="46"/>
      <c r="C4685" s="46"/>
    </row>
    <row r="4686" spans="1:3" x14ac:dyDescent="0.25">
      <c r="A4686" s="35"/>
      <c r="B4686" s="46"/>
      <c r="C4686" s="46"/>
    </row>
    <row r="4687" spans="1:3" x14ac:dyDescent="0.25">
      <c r="A4687" s="35"/>
      <c r="B4687" s="46"/>
      <c r="C4687" s="46"/>
    </row>
    <row r="4688" spans="1:3" x14ac:dyDescent="0.25">
      <c r="A4688" s="35"/>
      <c r="B4688" s="46"/>
      <c r="C4688" s="46"/>
    </row>
    <row r="4689" spans="1:3" x14ac:dyDescent="0.25">
      <c r="A4689" s="35"/>
      <c r="B4689" s="46"/>
      <c r="C4689" s="46"/>
    </row>
    <row r="4690" spans="1:3" x14ac:dyDescent="0.25">
      <c r="A4690" s="35"/>
      <c r="B4690" s="46"/>
      <c r="C4690" s="46"/>
    </row>
    <row r="4691" spans="1:3" x14ac:dyDescent="0.25">
      <c r="A4691" s="35"/>
      <c r="B4691" s="46"/>
      <c r="C4691" s="46"/>
    </row>
    <row r="4692" spans="1:3" x14ac:dyDescent="0.25">
      <c r="A4692" s="35"/>
      <c r="B4692" s="46"/>
      <c r="C4692" s="46"/>
    </row>
    <row r="4693" spans="1:3" x14ac:dyDescent="0.25">
      <c r="A4693" s="35"/>
      <c r="B4693" s="46"/>
      <c r="C4693" s="46"/>
    </row>
    <row r="4694" spans="1:3" x14ac:dyDescent="0.25">
      <c r="A4694" s="35"/>
      <c r="B4694" s="46"/>
      <c r="C4694" s="46"/>
    </row>
    <row r="4695" spans="1:3" x14ac:dyDescent="0.25">
      <c r="A4695" s="35"/>
      <c r="B4695" s="46"/>
      <c r="C4695" s="46"/>
    </row>
    <row r="4696" spans="1:3" x14ac:dyDescent="0.25">
      <c r="A4696" s="35"/>
      <c r="B4696" s="46"/>
      <c r="C4696" s="46"/>
    </row>
    <row r="4697" spans="1:3" x14ac:dyDescent="0.25">
      <c r="A4697" s="35"/>
      <c r="B4697" s="46"/>
      <c r="C4697" s="46"/>
    </row>
    <row r="4698" spans="1:3" x14ac:dyDescent="0.25">
      <c r="A4698" s="35"/>
      <c r="B4698" s="46"/>
      <c r="C4698" s="46"/>
    </row>
    <row r="4699" spans="1:3" x14ac:dyDescent="0.25">
      <c r="A4699" s="35"/>
      <c r="B4699" s="46"/>
      <c r="C4699" s="46"/>
    </row>
    <row r="4700" spans="1:3" x14ac:dyDescent="0.25">
      <c r="A4700" s="35"/>
      <c r="B4700" s="46"/>
      <c r="C4700" s="46"/>
    </row>
    <row r="4701" spans="1:3" x14ac:dyDescent="0.25">
      <c r="A4701" s="35"/>
      <c r="B4701" s="46"/>
      <c r="C4701" s="46"/>
    </row>
    <row r="4702" spans="1:3" x14ac:dyDescent="0.25">
      <c r="A4702" s="35"/>
      <c r="B4702" s="46"/>
      <c r="C4702" s="46"/>
    </row>
    <row r="4703" spans="1:3" x14ac:dyDescent="0.25">
      <c r="A4703" s="35"/>
      <c r="B4703" s="46"/>
      <c r="C4703" s="46"/>
    </row>
    <row r="4704" spans="1:3" x14ac:dyDescent="0.25">
      <c r="A4704" s="35"/>
      <c r="B4704" s="46"/>
      <c r="C4704" s="46"/>
    </row>
    <row r="4705" spans="1:3" x14ac:dyDescent="0.25">
      <c r="A4705" s="35"/>
      <c r="B4705" s="46"/>
      <c r="C4705" s="46"/>
    </row>
    <row r="4706" spans="1:3" x14ac:dyDescent="0.25">
      <c r="A4706" s="35"/>
      <c r="B4706" s="46"/>
      <c r="C4706" s="46"/>
    </row>
    <row r="4707" spans="1:3" x14ac:dyDescent="0.25">
      <c r="A4707" s="35"/>
      <c r="B4707" s="46"/>
      <c r="C4707" s="46"/>
    </row>
    <row r="4708" spans="1:3" x14ac:dyDescent="0.25">
      <c r="A4708" s="35"/>
      <c r="B4708" s="46"/>
      <c r="C4708" s="46"/>
    </row>
    <row r="4709" spans="1:3" x14ac:dyDescent="0.25">
      <c r="A4709" s="35"/>
      <c r="B4709" s="46"/>
      <c r="C4709" s="46"/>
    </row>
    <row r="4710" spans="1:3" x14ac:dyDescent="0.25">
      <c r="A4710" s="35"/>
      <c r="B4710" s="46"/>
      <c r="C4710" s="46"/>
    </row>
    <row r="4711" spans="1:3" x14ac:dyDescent="0.25">
      <c r="A4711" s="35"/>
      <c r="B4711" s="46"/>
      <c r="C4711" s="46"/>
    </row>
    <row r="4712" spans="1:3" x14ac:dyDescent="0.25">
      <c r="A4712" s="35"/>
      <c r="B4712" s="46"/>
      <c r="C4712" s="46"/>
    </row>
    <row r="4713" spans="1:3" x14ac:dyDescent="0.25">
      <c r="A4713" s="35"/>
      <c r="B4713" s="46"/>
      <c r="C4713" s="46"/>
    </row>
    <row r="4714" spans="1:3" x14ac:dyDescent="0.25">
      <c r="A4714" s="35"/>
      <c r="B4714" s="46"/>
      <c r="C4714" s="46"/>
    </row>
    <row r="4715" spans="1:3" x14ac:dyDescent="0.25">
      <c r="A4715" s="35"/>
      <c r="B4715" s="46"/>
      <c r="C4715" s="46"/>
    </row>
    <row r="4716" spans="1:3" x14ac:dyDescent="0.25">
      <c r="A4716" s="35"/>
      <c r="B4716" s="46"/>
      <c r="C4716" s="46"/>
    </row>
    <row r="4717" spans="1:3" x14ac:dyDescent="0.25">
      <c r="A4717" s="35"/>
      <c r="B4717" s="46"/>
      <c r="C4717" s="46"/>
    </row>
    <row r="4718" spans="1:3" x14ac:dyDescent="0.25">
      <c r="A4718" s="35"/>
      <c r="B4718" s="46"/>
      <c r="C4718" s="46"/>
    </row>
    <row r="4719" spans="1:3" x14ac:dyDescent="0.25">
      <c r="A4719" s="35"/>
      <c r="B4719" s="46"/>
      <c r="C4719" s="46"/>
    </row>
    <row r="4720" spans="1:3" x14ac:dyDescent="0.25">
      <c r="A4720" s="35"/>
      <c r="B4720" s="46"/>
      <c r="C4720" s="46"/>
    </row>
    <row r="4721" spans="1:3" x14ac:dyDescent="0.25">
      <c r="A4721" s="35"/>
      <c r="B4721" s="46"/>
      <c r="C4721" s="46"/>
    </row>
    <row r="4722" spans="1:3" x14ac:dyDescent="0.25">
      <c r="A4722" s="35"/>
      <c r="B4722" s="46"/>
      <c r="C4722" s="46"/>
    </row>
    <row r="4723" spans="1:3" x14ac:dyDescent="0.25">
      <c r="A4723" s="35"/>
      <c r="B4723" s="46"/>
      <c r="C4723" s="46"/>
    </row>
    <row r="4724" spans="1:3" x14ac:dyDescent="0.25">
      <c r="A4724" s="35"/>
      <c r="B4724" s="46"/>
      <c r="C4724" s="46"/>
    </row>
    <row r="4725" spans="1:3" x14ac:dyDescent="0.25">
      <c r="A4725" s="35"/>
      <c r="B4725" s="46"/>
      <c r="C4725" s="46"/>
    </row>
    <row r="4726" spans="1:3" x14ac:dyDescent="0.25">
      <c r="A4726" s="35"/>
      <c r="B4726" s="46"/>
      <c r="C4726" s="46"/>
    </row>
    <row r="4727" spans="1:3" x14ac:dyDescent="0.25">
      <c r="A4727" s="35"/>
      <c r="B4727" s="46"/>
      <c r="C4727" s="46"/>
    </row>
    <row r="4728" spans="1:3" x14ac:dyDescent="0.25">
      <c r="A4728" s="35"/>
      <c r="B4728" s="46"/>
      <c r="C4728" s="46"/>
    </row>
    <row r="4729" spans="1:3" x14ac:dyDescent="0.25">
      <c r="A4729" s="35"/>
      <c r="B4729" s="46"/>
      <c r="C4729" s="46"/>
    </row>
    <row r="4730" spans="1:3" x14ac:dyDescent="0.25">
      <c r="A4730" s="35"/>
      <c r="B4730" s="46"/>
      <c r="C4730" s="46"/>
    </row>
    <row r="4731" spans="1:3" x14ac:dyDescent="0.25">
      <c r="A4731" s="35"/>
      <c r="B4731" s="46"/>
      <c r="C4731" s="46"/>
    </row>
    <row r="4732" spans="1:3" x14ac:dyDescent="0.25">
      <c r="A4732" s="35"/>
      <c r="B4732" s="46"/>
      <c r="C4732" s="46"/>
    </row>
    <row r="4733" spans="1:3" x14ac:dyDescent="0.25">
      <c r="A4733" s="35"/>
      <c r="B4733" s="46"/>
      <c r="C4733" s="46"/>
    </row>
    <row r="4734" spans="1:3" x14ac:dyDescent="0.25">
      <c r="A4734" s="35"/>
      <c r="B4734" s="46"/>
      <c r="C4734" s="46"/>
    </row>
    <row r="4735" spans="1:3" x14ac:dyDescent="0.25">
      <c r="A4735" s="35"/>
      <c r="B4735" s="46"/>
      <c r="C4735" s="46"/>
    </row>
    <row r="4736" spans="1:3" x14ac:dyDescent="0.25">
      <c r="A4736" s="35"/>
      <c r="B4736" s="46"/>
      <c r="C4736" s="46"/>
    </row>
    <row r="4737" spans="1:3" x14ac:dyDescent="0.25">
      <c r="A4737" s="35"/>
      <c r="B4737" s="46"/>
      <c r="C4737" s="46"/>
    </row>
    <row r="4738" spans="1:3" x14ac:dyDescent="0.25">
      <c r="A4738" s="35"/>
      <c r="B4738" s="46"/>
      <c r="C4738" s="46"/>
    </row>
    <row r="4739" spans="1:3" x14ac:dyDescent="0.25">
      <c r="A4739" s="35"/>
      <c r="B4739" s="46"/>
      <c r="C4739" s="46"/>
    </row>
    <row r="4740" spans="1:3" x14ac:dyDescent="0.25">
      <c r="A4740" s="35"/>
      <c r="B4740" s="46"/>
      <c r="C4740" s="46"/>
    </row>
    <row r="4741" spans="1:3" x14ac:dyDescent="0.25">
      <c r="A4741" s="35"/>
      <c r="B4741" s="46"/>
      <c r="C4741" s="46"/>
    </row>
    <row r="4742" spans="1:3" x14ac:dyDescent="0.25">
      <c r="A4742" s="35"/>
      <c r="B4742" s="46"/>
      <c r="C4742" s="46"/>
    </row>
    <row r="4743" spans="1:3" x14ac:dyDescent="0.25">
      <c r="A4743" s="35"/>
      <c r="B4743" s="46"/>
      <c r="C4743" s="46"/>
    </row>
    <row r="4744" spans="1:3" x14ac:dyDescent="0.25">
      <c r="A4744" s="35"/>
      <c r="B4744" s="46"/>
      <c r="C4744" s="46"/>
    </row>
    <row r="4745" spans="1:3" x14ac:dyDescent="0.25">
      <c r="A4745" s="35"/>
      <c r="B4745" s="46"/>
      <c r="C4745" s="46"/>
    </row>
    <row r="4746" spans="1:3" x14ac:dyDescent="0.25">
      <c r="A4746" s="35"/>
      <c r="B4746" s="46"/>
      <c r="C4746" s="46"/>
    </row>
    <row r="4747" spans="1:3" x14ac:dyDescent="0.25">
      <c r="A4747" s="35"/>
      <c r="B4747" s="46"/>
      <c r="C4747" s="46"/>
    </row>
    <row r="4748" spans="1:3" x14ac:dyDescent="0.25">
      <c r="A4748" s="35"/>
      <c r="B4748" s="46"/>
      <c r="C4748" s="46"/>
    </row>
    <row r="4749" spans="1:3" x14ac:dyDescent="0.25">
      <c r="A4749" s="35"/>
      <c r="B4749" s="46"/>
      <c r="C4749" s="46"/>
    </row>
    <row r="4750" spans="1:3" x14ac:dyDescent="0.25">
      <c r="A4750" s="35"/>
      <c r="B4750" s="46"/>
      <c r="C4750" s="46"/>
    </row>
    <row r="4751" spans="1:3" x14ac:dyDescent="0.25">
      <c r="A4751" s="35"/>
      <c r="B4751" s="46"/>
      <c r="C4751" s="46"/>
    </row>
    <row r="4752" spans="1:3" x14ac:dyDescent="0.25">
      <c r="A4752" s="35"/>
      <c r="B4752" s="46"/>
      <c r="C4752" s="46"/>
    </row>
    <row r="4753" spans="1:3" x14ac:dyDescent="0.25">
      <c r="A4753" s="35"/>
      <c r="B4753" s="46"/>
      <c r="C4753" s="46"/>
    </row>
    <row r="4754" spans="1:3" x14ac:dyDescent="0.25">
      <c r="A4754" s="35"/>
      <c r="B4754" s="46"/>
      <c r="C4754" s="46"/>
    </row>
    <row r="4755" spans="1:3" x14ac:dyDescent="0.25">
      <c r="A4755" s="35"/>
      <c r="B4755" s="46"/>
      <c r="C4755" s="46"/>
    </row>
    <row r="4756" spans="1:3" x14ac:dyDescent="0.25">
      <c r="A4756" s="35"/>
      <c r="B4756" s="46"/>
      <c r="C4756" s="46"/>
    </row>
    <row r="4757" spans="1:3" x14ac:dyDescent="0.25">
      <c r="A4757" s="35"/>
      <c r="B4757" s="46"/>
      <c r="C4757" s="46"/>
    </row>
    <row r="4758" spans="1:3" x14ac:dyDescent="0.25">
      <c r="A4758" s="35"/>
      <c r="B4758" s="46"/>
      <c r="C4758" s="46"/>
    </row>
    <row r="4759" spans="1:3" x14ac:dyDescent="0.25">
      <c r="A4759" s="35"/>
      <c r="B4759" s="46"/>
      <c r="C4759" s="46"/>
    </row>
    <row r="4760" spans="1:3" x14ac:dyDescent="0.25">
      <c r="A4760" s="35"/>
      <c r="B4760" s="46"/>
      <c r="C4760" s="46"/>
    </row>
    <row r="4761" spans="1:3" x14ac:dyDescent="0.25">
      <c r="A4761" s="35"/>
      <c r="B4761" s="46"/>
      <c r="C4761" s="46"/>
    </row>
    <row r="4762" spans="1:3" x14ac:dyDescent="0.25">
      <c r="A4762" s="35"/>
      <c r="B4762" s="46"/>
      <c r="C4762" s="46"/>
    </row>
    <row r="4763" spans="1:3" x14ac:dyDescent="0.25">
      <c r="A4763" s="35"/>
      <c r="B4763" s="46"/>
      <c r="C4763" s="46"/>
    </row>
    <row r="4764" spans="1:3" x14ac:dyDescent="0.25">
      <c r="A4764" s="35"/>
      <c r="B4764" s="46"/>
      <c r="C4764" s="46"/>
    </row>
    <row r="4765" spans="1:3" x14ac:dyDescent="0.25">
      <c r="A4765" s="35"/>
      <c r="B4765" s="46"/>
      <c r="C4765" s="46"/>
    </row>
    <row r="4766" spans="1:3" x14ac:dyDescent="0.25">
      <c r="A4766" s="35"/>
      <c r="B4766" s="46"/>
      <c r="C4766" s="46"/>
    </row>
    <row r="4767" spans="1:3" x14ac:dyDescent="0.25">
      <c r="A4767" s="35"/>
      <c r="B4767" s="46"/>
      <c r="C4767" s="46"/>
    </row>
    <row r="4768" spans="1:3" x14ac:dyDescent="0.25">
      <c r="A4768" s="35"/>
      <c r="B4768" s="46"/>
      <c r="C4768" s="46"/>
    </row>
    <row r="4769" spans="1:3" x14ac:dyDescent="0.25">
      <c r="A4769" s="35"/>
      <c r="B4769" s="46"/>
      <c r="C4769" s="46"/>
    </row>
    <row r="4770" spans="1:3" x14ac:dyDescent="0.25">
      <c r="A4770" s="35"/>
      <c r="B4770" s="46"/>
      <c r="C4770" s="46"/>
    </row>
    <row r="4771" spans="1:3" x14ac:dyDescent="0.25">
      <c r="A4771" s="35"/>
      <c r="B4771" s="46"/>
      <c r="C4771" s="46"/>
    </row>
    <row r="4772" spans="1:3" x14ac:dyDescent="0.25">
      <c r="A4772" s="35"/>
      <c r="B4772" s="46"/>
      <c r="C4772" s="46"/>
    </row>
    <row r="4773" spans="1:3" x14ac:dyDescent="0.25">
      <c r="A4773" s="35"/>
      <c r="B4773" s="46"/>
      <c r="C4773" s="46"/>
    </row>
    <row r="4774" spans="1:3" x14ac:dyDescent="0.25">
      <c r="A4774" s="35"/>
      <c r="B4774" s="46"/>
      <c r="C4774" s="46"/>
    </row>
    <row r="4775" spans="1:3" x14ac:dyDescent="0.25">
      <c r="A4775" s="35"/>
      <c r="B4775" s="46"/>
      <c r="C4775" s="46"/>
    </row>
    <row r="4776" spans="1:3" x14ac:dyDescent="0.25">
      <c r="A4776" s="35"/>
      <c r="B4776" s="46"/>
      <c r="C4776" s="46"/>
    </row>
    <row r="4777" spans="1:3" x14ac:dyDescent="0.25">
      <c r="A4777" s="35"/>
      <c r="B4777" s="46"/>
      <c r="C4777" s="46"/>
    </row>
    <row r="4778" spans="1:3" x14ac:dyDescent="0.25">
      <c r="A4778" s="35"/>
      <c r="B4778" s="46"/>
      <c r="C4778" s="46"/>
    </row>
    <row r="4779" spans="1:3" x14ac:dyDescent="0.25">
      <c r="A4779" s="35"/>
      <c r="B4779" s="46"/>
      <c r="C4779" s="46"/>
    </row>
    <row r="4780" spans="1:3" x14ac:dyDescent="0.25">
      <c r="A4780" s="35"/>
      <c r="B4780" s="46"/>
      <c r="C4780" s="46"/>
    </row>
    <row r="4781" spans="1:3" x14ac:dyDescent="0.25">
      <c r="A4781" s="35"/>
      <c r="B4781" s="46"/>
      <c r="C4781" s="46"/>
    </row>
    <row r="4782" spans="1:3" x14ac:dyDescent="0.25">
      <c r="A4782" s="35"/>
      <c r="B4782" s="46"/>
      <c r="C4782" s="46"/>
    </row>
    <row r="4783" spans="1:3" x14ac:dyDescent="0.25">
      <c r="A4783" s="35"/>
      <c r="B4783" s="46"/>
      <c r="C4783" s="46"/>
    </row>
    <row r="4784" spans="1:3" x14ac:dyDescent="0.25">
      <c r="A4784" s="35"/>
      <c r="B4784" s="46"/>
      <c r="C4784" s="46"/>
    </row>
    <row r="4785" spans="1:3" x14ac:dyDescent="0.25">
      <c r="A4785" s="35"/>
      <c r="B4785" s="46"/>
      <c r="C4785" s="46"/>
    </row>
    <row r="4786" spans="1:3" x14ac:dyDescent="0.25">
      <c r="A4786" s="35"/>
      <c r="B4786" s="46"/>
      <c r="C4786" s="46"/>
    </row>
    <row r="4787" spans="1:3" x14ac:dyDescent="0.25">
      <c r="A4787" s="35"/>
      <c r="B4787" s="46"/>
      <c r="C4787" s="46"/>
    </row>
    <row r="4788" spans="1:3" x14ac:dyDescent="0.25">
      <c r="A4788" s="35"/>
      <c r="B4788" s="46"/>
      <c r="C4788" s="46"/>
    </row>
    <row r="4789" spans="1:3" x14ac:dyDescent="0.25">
      <c r="A4789" s="35"/>
      <c r="B4789" s="46"/>
      <c r="C4789" s="46"/>
    </row>
    <row r="4790" spans="1:3" x14ac:dyDescent="0.25">
      <c r="A4790" s="35"/>
      <c r="B4790" s="46"/>
      <c r="C4790" s="46"/>
    </row>
    <row r="4791" spans="1:3" x14ac:dyDescent="0.25">
      <c r="A4791" s="35"/>
      <c r="B4791" s="46"/>
      <c r="C4791" s="46"/>
    </row>
    <row r="4792" spans="1:3" x14ac:dyDescent="0.25">
      <c r="A4792" s="35"/>
      <c r="B4792" s="46"/>
      <c r="C4792" s="46"/>
    </row>
    <row r="4793" spans="1:3" x14ac:dyDescent="0.25">
      <c r="A4793" s="35"/>
      <c r="B4793" s="46"/>
      <c r="C4793" s="46"/>
    </row>
    <row r="4794" spans="1:3" x14ac:dyDescent="0.25">
      <c r="A4794" s="35"/>
      <c r="B4794" s="46"/>
      <c r="C4794" s="46"/>
    </row>
    <row r="4795" spans="1:3" x14ac:dyDescent="0.25">
      <c r="A4795" s="35"/>
      <c r="B4795" s="46"/>
      <c r="C4795" s="46"/>
    </row>
    <row r="4796" spans="1:3" x14ac:dyDescent="0.25">
      <c r="A4796" s="35"/>
      <c r="B4796" s="46"/>
      <c r="C4796" s="46"/>
    </row>
    <row r="4797" spans="1:3" x14ac:dyDescent="0.25">
      <c r="A4797" s="35"/>
      <c r="B4797" s="46"/>
      <c r="C4797" s="46"/>
    </row>
    <row r="4798" spans="1:3" x14ac:dyDescent="0.25">
      <c r="A4798" s="35"/>
      <c r="B4798" s="46"/>
      <c r="C4798" s="46"/>
    </row>
    <row r="4799" spans="1:3" x14ac:dyDescent="0.25">
      <c r="A4799" s="35"/>
      <c r="B4799" s="46"/>
      <c r="C4799" s="46"/>
    </row>
    <row r="4800" spans="1:3" x14ac:dyDescent="0.25">
      <c r="A4800" s="35"/>
      <c r="B4800" s="46"/>
      <c r="C4800" s="46"/>
    </row>
    <row r="4801" spans="1:3" x14ac:dyDescent="0.25">
      <c r="A4801" s="35"/>
      <c r="B4801" s="46"/>
      <c r="C4801" s="46"/>
    </row>
    <row r="4802" spans="1:3" x14ac:dyDescent="0.25">
      <c r="A4802" s="35"/>
      <c r="B4802" s="46"/>
      <c r="C4802" s="46"/>
    </row>
    <row r="4803" spans="1:3" x14ac:dyDescent="0.25">
      <c r="A4803" s="35"/>
      <c r="B4803" s="46"/>
      <c r="C4803" s="46"/>
    </row>
    <row r="4804" spans="1:3" x14ac:dyDescent="0.25">
      <c r="A4804" s="35"/>
      <c r="B4804" s="46"/>
      <c r="C4804" s="46"/>
    </row>
    <row r="4805" spans="1:3" x14ac:dyDescent="0.25">
      <c r="A4805" s="35"/>
      <c r="B4805" s="46"/>
      <c r="C4805" s="46"/>
    </row>
    <row r="4806" spans="1:3" x14ac:dyDescent="0.25">
      <c r="A4806" s="35"/>
      <c r="B4806" s="46"/>
      <c r="C4806" s="46"/>
    </row>
    <row r="4807" spans="1:3" x14ac:dyDescent="0.25">
      <c r="A4807" s="35"/>
      <c r="B4807" s="46"/>
      <c r="C4807" s="46"/>
    </row>
    <row r="4808" spans="1:3" x14ac:dyDescent="0.25">
      <c r="A4808" s="35"/>
      <c r="B4808" s="46"/>
      <c r="C4808" s="46"/>
    </row>
    <row r="4809" spans="1:3" x14ac:dyDescent="0.25">
      <c r="A4809" s="35"/>
      <c r="B4809" s="46"/>
      <c r="C4809" s="46"/>
    </row>
    <row r="4810" spans="1:3" x14ac:dyDescent="0.25">
      <c r="A4810" s="35"/>
      <c r="B4810" s="46"/>
      <c r="C4810" s="46"/>
    </row>
    <row r="4811" spans="1:3" x14ac:dyDescent="0.25">
      <c r="A4811" s="35"/>
      <c r="B4811" s="46"/>
      <c r="C4811" s="46"/>
    </row>
    <row r="4812" spans="1:3" x14ac:dyDescent="0.25">
      <c r="A4812" s="35"/>
      <c r="B4812" s="46"/>
      <c r="C4812" s="46"/>
    </row>
    <row r="4813" spans="1:3" x14ac:dyDescent="0.25">
      <c r="A4813" s="35"/>
      <c r="B4813" s="46"/>
      <c r="C4813" s="46"/>
    </row>
    <row r="4814" spans="1:3" x14ac:dyDescent="0.25">
      <c r="A4814" s="35"/>
      <c r="B4814" s="46"/>
      <c r="C4814" s="46"/>
    </row>
    <row r="4815" spans="1:3" x14ac:dyDescent="0.25">
      <c r="A4815" s="35"/>
      <c r="B4815" s="46"/>
      <c r="C4815" s="46"/>
    </row>
    <row r="4816" spans="1:3" x14ac:dyDescent="0.25">
      <c r="A4816" s="35"/>
      <c r="B4816" s="46"/>
      <c r="C4816" s="46"/>
    </row>
    <row r="4817" spans="1:3" x14ac:dyDescent="0.25">
      <c r="A4817" s="35"/>
      <c r="B4817" s="46"/>
      <c r="C4817" s="46"/>
    </row>
    <row r="4818" spans="1:3" x14ac:dyDescent="0.25">
      <c r="A4818" s="35"/>
      <c r="B4818" s="46"/>
      <c r="C4818" s="46"/>
    </row>
    <row r="4819" spans="1:3" x14ac:dyDescent="0.25">
      <c r="A4819" s="35"/>
      <c r="B4819" s="46"/>
      <c r="C4819" s="46"/>
    </row>
    <row r="4820" spans="1:3" x14ac:dyDescent="0.25">
      <c r="A4820" s="35"/>
      <c r="B4820" s="46"/>
      <c r="C4820" s="46"/>
    </row>
    <row r="4821" spans="1:3" x14ac:dyDescent="0.25">
      <c r="A4821" s="35"/>
      <c r="B4821" s="46"/>
      <c r="C4821" s="46"/>
    </row>
    <row r="4822" spans="1:3" x14ac:dyDescent="0.25">
      <c r="A4822" s="35"/>
      <c r="B4822" s="46"/>
      <c r="C4822" s="46"/>
    </row>
    <row r="4823" spans="1:3" x14ac:dyDescent="0.25">
      <c r="A4823" s="35"/>
      <c r="B4823" s="46"/>
      <c r="C4823" s="46"/>
    </row>
    <row r="4824" spans="1:3" x14ac:dyDescent="0.25">
      <c r="A4824" s="35"/>
      <c r="B4824" s="46"/>
      <c r="C4824" s="46"/>
    </row>
    <row r="4825" spans="1:3" x14ac:dyDescent="0.25">
      <c r="A4825" s="35"/>
      <c r="B4825" s="46"/>
      <c r="C4825" s="46"/>
    </row>
    <row r="4826" spans="1:3" x14ac:dyDescent="0.25">
      <c r="A4826" s="35"/>
      <c r="B4826" s="46"/>
      <c r="C4826" s="46"/>
    </row>
    <row r="4827" spans="1:3" x14ac:dyDescent="0.25">
      <c r="A4827" s="35"/>
      <c r="B4827" s="46"/>
      <c r="C4827" s="46"/>
    </row>
    <row r="4828" spans="1:3" x14ac:dyDescent="0.25">
      <c r="A4828" s="35"/>
      <c r="B4828" s="46"/>
      <c r="C4828" s="46"/>
    </row>
    <row r="4829" spans="1:3" x14ac:dyDescent="0.25">
      <c r="A4829" s="35"/>
      <c r="B4829" s="46"/>
      <c r="C4829" s="46"/>
    </row>
    <row r="4830" spans="1:3" x14ac:dyDescent="0.25">
      <c r="A4830" s="35"/>
      <c r="B4830" s="46"/>
      <c r="C4830" s="46"/>
    </row>
    <row r="4831" spans="1:3" x14ac:dyDescent="0.25">
      <c r="A4831" s="35"/>
      <c r="B4831" s="46"/>
      <c r="C4831" s="46"/>
    </row>
    <row r="4832" spans="1:3" x14ac:dyDescent="0.25">
      <c r="A4832" s="35"/>
      <c r="B4832" s="46"/>
      <c r="C4832" s="46"/>
    </row>
    <row r="4833" spans="1:3" x14ac:dyDescent="0.25">
      <c r="A4833" s="35"/>
      <c r="B4833" s="46"/>
      <c r="C4833" s="46"/>
    </row>
    <row r="4834" spans="1:3" x14ac:dyDescent="0.25">
      <c r="A4834" s="35"/>
      <c r="B4834" s="46"/>
      <c r="C4834" s="46"/>
    </row>
    <row r="4835" spans="1:3" x14ac:dyDescent="0.25">
      <c r="A4835" s="35"/>
      <c r="B4835" s="46"/>
      <c r="C4835" s="46"/>
    </row>
    <row r="4836" spans="1:3" x14ac:dyDescent="0.25">
      <c r="A4836" s="35"/>
      <c r="B4836" s="46"/>
      <c r="C4836" s="46"/>
    </row>
    <row r="4837" spans="1:3" x14ac:dyDescent="0.25">
      <c r="A4837" s="35"/>
      <c r="B4837" s="46"/>
      <c r="C4837" s="46"/>
    </row>
    <row r="4838" spans="1:3" x14ac:dyDescent="0.25">
      <c r="A4838" s="35"/>
      <c r="B4838" s="46"/>
      <c r="C4838" s="46"/>
    </row>
    <row r="4839" spans="1:3" x14ac:dyDescent="0.25">
      <c r="A4839" s="35"/>
      <c r="B4839" s="46"/>
      <c r="C4839" s="46"/>
    </row>
    <row r="4840" spans="1:3" x14ac:dyDescent="0.25">
      <c r="A4840" s="35"/>
      <c r="B4840" s="46"/>
      <c r="C4840" s="46"/>
    </row>
    <row r="4841" spans="1:3" x14ac:dyDescent="0.25">
      <c r="A4841" s="35"/>
      <c r="B4841" s="46"/>
      <c r="C4841" s="46"/>
    </row>
    <row r="4842" spans="1:3" x14ac:dyDescent="0.25">
      <c r="A4842" s="35"/>
      <c r="B4842" s="46"/>
      <c r="C4842" s="46"/>
    </row>
    <row r="4843" spans="1:3" x14ac:dyDescent="0.25">
      <c r="A4843" s="35"/>
      <c r="B4843" s="46"/>
      <c r="C4843" s="46"/>
    </row>
    <row r="4844" spans="1:3" x14ac:dyDescent="0.25">
      <c r="A4844" s="35"/>
      <c r="B4844" s="46"/>
      <c r="C4844" s="46"/>
    </row>
    <row r="4845" spans="1:3" x14ac:dyDescent="0.25">
      <c r="A4845" s="35"/>
      <c r="B4845" s="46"/>
      <c r="C4845" s="46"/>
    </row>
    <row r="4846" spans="1:3" x14ac:dyDescent="0.25">
      <c r="A4846" s="35"/>
      <c r="B4846" s="46"/>
      <c r="C4846" s="46"/>
    </row>
    <row r="4847" spans="1:3" x14ac:dyDescent="0.25">
      <c r="A4847" s="35"/>
      <c r="B4847" s="46"/>
      <c r="C4847" s="46"/>
    </row>
    <row r="4848" spans="1:3" x14ac:dyDescent="0.25">
      <c r="A4848" s="35"/>
      <c r="B4848" s="46"/>
      <c r="C4848" s="46"/>
    </row>
    <row r="4849" spans="1:3" x14ac:dyDescent="0.25">
      <c r="A4849" s="35"/>
      <c r="B4849" s="46"/>
      <c r="C4849" s="46"/>
    </row>
    <row r="4850" spans="1:3" x14ac:dyDescent="0.25">
      <c r="A4850" s="35"/>
      <c r="B4850" s="46"/>
      <c r="C4850" s="46"/>
    </row>
    <row r="4851" spans="1:3" x14ac:dyDescent="0.25">
      <c r="A4851" s="35"/>
      <c r="B4851" s="46"/>
      <c r="C4851" s="46"/>
    </row>
    <row r="4852" spans="1:3" x14ac:dyDescent="0.25">
      <c r="A4852" s="35"/>
      <c r="B4852" s="46"/>
      <c r="C4852" s="46"/>
    </row>
    <row r="4853" spans="1:3" x14ac:dyDescent="0.25">
      <c r="A4853" s="35"/>
      <c r="B4853" s="46"/>
      <c r="C4853" s="46"/>
    </row>
    <row r="4854" spans="1:3" x14ac:dyDescent="0.25">
      <c r="A4854" s="35"/>
      <c r="B4854" s="46"/>
      <c r="C4854" s="46"/>
    </row>
    <row r="4855" spans="1:3" x14ac:dyDescent="0.25">
      <c r="A4855" s="35"/>
      <c r="B4855" s="46"/>
      <c r="C4855" s="46"/>
    </row>
    <row r="4856" spans="1:3" x14ac:dyDescent="0.25">
      <c r="A4856" s="35"/>
      <c r="B4856" s="46"/>
      <c r="C4856" s="46"/>
    </row>
    <row r="4857" spans="1:3" x14ac:dyDescent="0.25">
      <c r="A4857" s="35"/>
      <c r="B4857" s="46"/>
      <c r="C4857" s="46"/>
    </row>
    <row r="4858" spans="1:3" x14ac:dyDescent="0.25">
      <c r="A4858" s="35"/>
      <c r="B4858" s="46"/>
      <c r="C4858" s="46"/>
    </row>
    <row r="4859" spans="1:3" x14ac:dyDescent="0.25">
      <c r="A4859" s="35"/>
      <c r="B4859" s="46"/>
      <c r="C4859" s="46"/>
    </row>
    <row r="4860" spans="1:3" x14ac:dyDescent="0.25">
      <c r="A4860" s="35"/>
      <c r="B4860" s="46"/>
      <c r="C4860" s="46"/>
    </row>
    <row r="4861" spans="1:3" x14ac:dyDescent="0.25">
      <c r="A4861" s="35"/>
      <c r="B4861" s="46"/>
      <c r="C4861" s="46"/>
    </row>
    <row r="4862" spans="1:3" x14ac:dyDescent="0.25">
      <c r="A4862" s="35"/>
      <c r="B4862" s="46"/>
      <c r="C4862" s="46"/>
    </row>
    <row r="4863" spans="1:3" x14ac:dyDescent="0.25">
      <c r="A4863" s="35"/>
      <c r="B4863" s="46"/>
      <c r="C4863" s="46"/>
    </row>
    <row r="4864" spans="1:3" x14ac:dyDescent="0.25">
      <c r="A4864" s="35"/>
      <c r="B4864" s="46"/>
      <c r="C4864" s="46"/>
    </row>
    <row r="4865" spans="1:3" x14ac:dyDescent="0.25">
      <c r="A4865" s="35"/>
      <c r="B4865" s="46"/>
      <c r="C4865" s="46"/>
    </row>
    <row r="4866" spans="1:3" x14ac:dyDescent="0.25">
      <c r="A4866" s="35"/>
      <c r="B4866" s="46"/>
      <c r="C4866" s="46"/>
    </row>
    <row r="4867" spans="1:3" x14ac:dyDescent="0.25">
      <c r="A4867" s="35"/>
      <c r="B4867" s="46"/>
      <c r="C4867" s="46"/>
    </row>
    <row r="4868" spans="1:3" x14ac:dyDescent="0.25">
      <c r="A4868" s="35"/>
      <c r="B4868" s="46"/>
      <c r="C4868" s="46"/>
    </row>
    <row r="4869" spans="1:3" x14ac:dyDescent="0.25">
      <c r="A4869" s="35"/>
      <c r="B4869" s="46"/>
      <c r="C4869" s="46"/>
    </row>
    <row r="4870" spans="1:3" x14ac:dyDescent="0.25">
      <c r="A4870" s="35"/>
      <c r="B4870" s="46"/>
      <c r="C4870" s="46"/>
    </row>
    <row r="4871" spans="1:3" x14ac:dyDescent="0.25">
      <c r="A4871" s="35"/>
      <c r="B4871" s="46"/>
      <c r="C4871" s="46"/>
    </row>
    <row r="4872" spans="1:3" x14ac:dyDescent="0.25">
      <c r="A4872" s="35"/>
      <c r="B4872" s="46"/>
      <c r="C4872" s="46"/>
    </row>
    <row r="4873" spans="1:3" x14ac:dyDescent="0.25">
      <c r="A4873" s="35"/>
      <c r="B4873" s="46"/>
      <c r="C4873" s="46"/>
    </row>
    <row r="4874" spans="1:3" x14ac:dyDescent="0.25">
      <c r="A4874" s="35"/>
      <c r="B4874" s="46"/>
      <c r="C4874" s="46"/>
    </row>
    <row r="4875" spans="1:3" x14ac:dyDescent="0.25">
      <c r="A4875" s="35"/>
      <c r="B4875" s="46"/>
      <c r="C4875" s="46"/>
    </row>
    <row r="4876" spans="1:3" x14ac:dyDescent="0.25">
      <c r="A4876" s="35"/>
      <c r="B4876" s="46"/>
      <c r="C4876" s="46"/>
    </row>
    <row r="4877" spans="1:3" x14ac:dyDescent="0.25">
      <c r="A4877" s="35"/>
      <c r="B4877" s="46"/>
      <c r="C4877" s="46"/>
    </row>
    <row r="4878" spans="1:3" x14ac:dyDescent="0.25">
      <c r="A4878" s="35"/>
      <c r="B4878" s="46"/>
      <c r="C4878" s="46"/>
    </row>
    <row r="4879" spans="1:3" x14ac:dyDescent="0.25">
      <c r="A4879" s="35"/>
      <c r="B4879" s="46"/>
      <c r="C4879" s="46"/>
    </row>
    <row r="4880" spans="1:3" x14ac:dyDescent="0.25">
      <c r="A4880" s="35"/>
      <c r="B4880" s="46"/>
      <c r="C4880" s="46"/>
    </row>
    <row r="4881" spans="1:3" x14ac:dyDescent="0.25">
      <c r="A4881" s="35"/>
      <c r="B4881" s="46"/>
      <c r="C4881" s="46"/>
    </row>
    <row r="4882" spans="1:3" x14ac:dyDescent="0.25">
      <c r="A4882" s="35"/>
      <c r="B4882" s="46"/>
      <c r="C4882" s="46"/>
    </row>
    <row r="4883" spans="1:3" x14ac:dyDescent="0.25">
      <c r="A4883" s="35"/>
      <c r="B4883" s="46"/>
      <c r="C4883" s="46"/>
    </row>
    <row r="4884" spans="1:3" x14ac:dyDescent="0.25">
      <c r="A4884" s="35"/>
      <c r="B4884" s="46"/>
      <c r="C4884" s="46"/>
    </row>
    <row r="4885" spans="1:3" x14ac:dyDescent="0.25">
      <c r="A4885" s="35"/>
      <c r="B4885" s="46"/>
      <c r="C4885" s="46"/>
    </row>
    <row r="4886" spans="1:3" x14ac:dyDescent="0.25">
      <c r="A4886" s="35"/>
      <c r="B4886" s="46"/>
      <c r="C4886" s="46"/>
    </row>
    <row r="4887" spans="1:3" x14ac:dyDescent="0.25">
      <c r="A4887" s="35"/>
      <c r="B4887" s="46"/>
      <c r="C4887" s="46"/>
    </row>
    <row r="4888" spans="1:3" x14ac:dyDescent="0.25">
      <c r="A4888" s="35"/>
      <c r="B4888" s="46"/>
      <c r="C4888" s="46"/>
    </row>
    <row r="4889" spans="1:3" x14ac:dyDescent="0.25">
      <c r="A4889" s="35"/>
      <c r="B4889" s="46"/>
      <c r="C4889" s="46"/>
    </row>
    <row r="4890" spans="1:3" x14ac:dyDescent="0.25">
      <c r="A4890" s="35"/>
      <c r="B4890" s="46"/>
      <c r="C4890" s="46"/>
    </row>
    <row r="4891" spans="1:3" x14ac:dyDescent="0.25">
      <c r="A4891" s="35"/>
      <c r="B4891" s="46"/>
      <c r="C4891" s="46"/>
    </row>
    <row r="4892" spans="1:3" x14ac:dyDescent="0.25">
      <c r="A4892" s="35"/>
      <c r="B4892" s="46"/>
      <c r="C4892" s="46"/>
    </row>
    <row r="4893" spans="1:3" x14ac:dyDescent="0.25">
      <c r="A4893" s="35"/>
      <c r="B4893" s="46"/>
      <c r="C4893" s="46"/>
    </row>
    <row r="4894" spans="1:3" x14ac:dyDescent="0.25">
      <c r="A4894" s="35"/>
      <c r="B4894" s="46"/>
      <c r="C4894" s="46"/>
    </row>
    <row r="4895" spans="1:3" x14ac:dyDescent="0.25">
      <c r="A4895" s="35"/>
      <c r="B4895" s="46"/>
      <c r="C4895" s="46"/>
    </row>
    <row r="4896" spans="1:3" x14ac:dyDescent="0.25">
      <c r="A4896" s="35"/>
      <c r="B4896" s="46"/>
      <c r="C4896" s="46"/>
    </row>
    <row r="4897" spans="1:3" x14ac:dyDescent="0.25">
      <c r="A4897" s="35"/>
      <c r="B4897" s="46"/>
      <c r="C4897" s="46"/>
    </row>
    <row r="4898" spans="1:3" x14ac:dyDescent="0.25">
      <c r="A4898" s="35"/>
      <c r="B4898" s="46"/>
      <c r="C4898" s="46"/>
    </row>
    <row r="4899" spans="1:3" x14ac:dyDescent="0.25">
      <c r="A4899" s="35"/>
      <c r="B4899" s="46"/>
      <c r="C4899" s="46"/>
    </row>
    <row r="4900" spans="1:3" x14ac:dyDescent="0.25">
      <c r="A4900" s="35"/>
      <c r="B4900" s="46"/>
      <c r="C4900" s="46"/>
    </row>
    <row r="4901" spans="1:3" x14ac:dyDescent="0.25">
      <c r="A4901" s="35"/>
      <c r="B4901" s="46"/>
      <c r="C4901" s="46"/>
    </row>
    <row r="4902" spans="1:3" x14ac:dyDescent="0.25">
      <c r="A4902" s="35"/>
      <c r="B4902" s="46"/>
      <c r="C4902" s="46"/>
    </row>
    <row r="4903" spans="1:3" x14ac:dyDescent="0.25">
      <c r="A4903" s="35"/>
      <c r="B4903" s="46"/>
      <c r="C4903" s="46"/>
    </row>
    <row r="4904" spans="1:3" x14ac:dyDescent="0.25">
      <c r="A4904" s="35"/>
      <c r="B4904" s="46"/>
      <c r="C4904" s="46"/>
    </row>
    <row r="4905" spans="1:3" x14ac:dyDescent="0.25">
      <c r="A4905" s="35"/>
      <c r="B4905" s="46"/>
      <c r="C4905" s="46"/>
    </row>
    <row r="4906" spans="1:3" x14ac:dyDescent="0.25">
      <c r="A4906" s="35"/>
      <c r="B4906" s="46"/>
      <c r="C4906" s="46"/>
    </row>
    <row r="4907" spans="1:3" x14ac:dyDescent="0.25">
      <c r="A4907" s="35"/>
      <c r="B4907" s="46"/>
      <c r="C4907" s="46"/>
    </row>
    <row r="4908" spans="1:3" x14ac:dyDescent="0.25">
      <c r="A4908" s="35"/>
      <c r="B4908" s="46"/>
      <c r="C4908" s="46"/>
    </row>
    <row r="4909" spans="1:3" x14ac:dyDescent="0.25">
      <c r="A4909" s="35"/>
      <c r="B4909" s="46"/>
      <c r="C4909" s="46"/>
    </row>
    <row r="4910" spans="1:3" x14ac:dyDescent="0.25">
      <c r="A4910" s="35"/>
      <c r="B4910" s="46"/>
      <c r="C4910" s="46"/>
    </row>
    <row r="4911" spans="1:3" x14ac:dyDescent="0.25">
      <c r="A4911" s="35"/>
      <c r="B4911" s="46"/>
      <c r="C4911" s="46"/>
    </row>
    <row r="4912" spans="1:3" x14ac:dyDescent="0.25">
      <c r="A4912" s="35"/>
      <c r="B4912" s="46"/>
      <c r="C4912" s="46"/>
    </row>
    <row r="4913" spans="1:3" x14ac:dyDescent="0.25">
      <c r="A4913" s="35"/>
      <c r="B4913" s="46"/>
      <c r="C4913" s="46"/>
    </row>
    <row r="4914" spans="1:3" x14ac:dyDescent="0.25">
      <c r="A4914" s="35"/>
      <c r="B4914" s="46"/>
      <c r="C4914" s="46"/>
    </row>
    <row r="4915" spans="1:3" x14ac:dyDescent="0.25">
      <c r="A4915" s="35"/>
      <c r="B4915" s="46"/>
      <c r="C4915" s="46"/>
    </row>
    <row r="4916" spans="1:3" x14ac:dyDescent="0.25">
      <c r="A4916" s="35"/>
      <c r="B4916" s="46"/>
      <c r="C4916" s="46"/>
    </row>
    <row r="4917" spans="1:3" x14ac:dyDescent="0.25">
      <c r="A4917" s="35"/>
      <c r="B4917" s="46"/>
      <c r="C4917" s="46"/>
    </row>
    <row r="4918" spans="1:3" x14ac:dyDescent="0.25">
      <c r="A4918" s="35"/>
      <c r="B4918" s="46"/>
      <c r="C4918" s="46"/>
    </row>
    <row r="4919" spans="1:3" x14ac:dyDescent="0.25">
      <c r="A4919" s="35"/>
      <c r="B4919" s="46"/>
      <c r="C4919" s="46"/>
    </row>
    <row r="4920" spans="1:3" x14ac:dyDescent="0.25">
      <c r="A4920" s="35"/>
      <c r="B4920" s="46"/>
      <c r="C4920" s="46"/>
    </row>
    <row r="4921" spans="1:3" x14ac:dyDescent="0.25">
      <c r="A4921" s="35"/>
      <c r="B4921" s="46"/>
      <c r="C4921" s="46"/>
    </row>
    <row r="4922" spans="1:3" x14ac:dyDescent="0.25">
      <c r="A4922" s="35"/>
      <c r="B4922" s="46"/>
      <c r="C4922" s="46"/>
    </row>
    <row r="4923" spans="1:3" x14ac:dyDescent="0.25">
      <c r="A4923" s="35"/>
      <c r="B4923" s="46"/>
      <c r="C4923" s="46"/>
    </row>
    <row r="4924" spans="1:3" x14ac:dyDescent="0.25">
      <c r="A4924" s="35"/>
      <c r="B4924" s="46"/>
      <c r="C4924" s="46"/>
    </row>
    <row r="4925" spans="1:3" x14ac:dyDescent="0.25">
      <c r="A4925" s="35"/>
      <c r="B4925" s="46"/>
      <c r="C4925" s="46"/>
    </row>
    <row r="4926" spans="1:3" x14ac:dyDescent="0.25">
      <c r="A4926" s="35"/>
      <c r="B4926" s="46"/>
      <c r="C4926" s="46"/>
    </row>
    <row r="4927" spans="1:3" x14ac:dyDescent="0.25">
      <c r="A4927" s="35"/>
      <c r="B4927" s="46"/>
      <c r="C4927" s="46"/>
    </row>
    <row r="4928" spans="1:3" x14ac:dyDescent="0.25">
      <c r="A4928" s="35"/>
      <c r="B4928" s="46"/>
      <c r="C4928" s="46"/>
    </row>
    <row r="4929" spans="1:3" x14ac:dyDescent="0.25">
      <c r="A4929" s="35"/>
      <c r="B4929" s="46"/>
      <c r="C4929" s="46"/>
    </row>
    <row r="4930" spans="1:3" x14ac:dyDescent="0.25">
      <c r="A4930" s="35"/>
      <c r="B4930" s="46"/>
      <c r="C4930" s="46"/>
    </row>
    <row r="4931" spans="1:3" x14ac:dyDescent="0.25">
      <c r="A4931" s="35"/>
      <c r="B4931" s="46"/>
      <c r="C4931" s="46"/>
    </row>
    <row r="4932" spans="1:3" x14ac:dyDescent="0.25">
      <c r="A4932" s="35"/>
      <c r="B4932" s="46"/>
      <c r="C4932" s="46"/>
    </row>
    <row r="4933" spans="1:3" x14ac:dyDescent="0.25">
      <c r="A4933" s="35"/>
      <c r="B4933" s="46"/>
      <c r="C4933" s="46"/>
    </row>
    <row r="4934" spans="1:3" x14ac:dyDescent="0.25">
      <c r="A4934" s="35"/>
      <c r="B4934" s="46"/>
      <c r="C4934" s="46"/>
    </row>
    <row r="4935" spans="1:3" x14ac:dyDescent="0.25">
      <c r="A4935" s="35"/>
      <c r="B4935" s="46"/>
      <c r="C4935" s="46"/>
    </row>
    <row r="4936" spans="1:3" x14ac:dyDescent="0.25">
      <c r="A4936" s="35"/>
      <c r="B4936" s="46"/>
      <c r="C4936" s="46"/>
    </row>
    <row r="4937" spans="1:3" x14ac:dyDescent="0.25">
      <c r="A4937" s="35"/>
      <c r="B4937" s="46"/>
      <c r="C4937" s="46"/>
    </row>
    <row r="4938" spans="1:3" x14ac:dyDescent="0.25">
      <c r="A4938" s="35"/>
      <c r="B4938" s="46"/>
      <c r="C4938" s="46"/>
    </row>
    <row r="4939" spans="1:3" x14ac:dyDescent="0.25">
      <c r="A4939" s="35"/>
      <c r="B4939" s="46"/>
      <c r="C4939" s="46"/>
    </row>
    <row r="4940" spans="1:3" x14ac:dyDescent="0.25">
      <c r="A4940" s="35"/>
      <c r="B4940" s="46"/>
      <c r="C4940" s="46"/>
    </row>
    <row r="4941" spans="1:3" x14ac:dyDescent="0.25">
      <c r="A4941" s="35"/>
      <c r="B4941" s="46"/>
      <c r="C4941" s="46"/>
    </row>
    <row r="4942" spans="1:3" x14ac:dyDescent="0.25">
      <c r="A4942" s="35"/>
      <c r="B4942" s="46"/>
      <c r="C4942" s="46"/>
    </row>
    <row r="4943" spans="1:3" x14ac:dyDescent="0.25">
      <c r="A4943" s="35"/>
      <c r="B4943" s="46"/>
      <c r="C4943" s="46"/>
    </row>
    <row r="4944" spans="1:3" x14ac:dyDescent="0.25">
      <c r="A4944" s="35"/>
      <c r="B4944" s="46"/>
      <c r="C4944" s="46"/>
    </row>
    <row r="4945" spans="1:3" x14ac:dyDescent="0.25">
      <c r="A4945" s="35"/>
      <c r="B4945" s="46"/>
      <c r="C4945" s="46"/>
    </row>
    <row r="4946" spans="1:3" x14ac:dyDescent="0.25">
      <c r="A4946" s="35"/>
      <c r="B4946" s="46"/>
      <c r="C4946" s="46"/>
    </row>
    <row r="4947" spans="1:3" x14ac:dyDescent="0.25">
      <c r="A4947" s="35"/>
      <c r="B4947" s="46"/>
      <c r="C4947" s="46"/>
    </row>
    <row r="4948" spans="1:3" x14ac:dyDescent="0.25">
      <c r="A4948" s="35"/>
      <c r="B4948" s="46"/>
      <c r="C4948" s="46"/>
    </row>
    <row r="4949" spans="1:3" x14ac:dyDescent="0.25">
      <c r="A4949" s="35"/>
      <c r="B4949" s="46"/>
      <c r="C4949" s="46"/>
    </row>
    <row r="4950" spans="1:3" x14ac:dyDescent="0.25">
      <c r="A4950" s="35"/>
      <c r="B4950" s="46"/>
      <c r="C4950" s="46"/>
    </row>
    <row r="4951" spans="1:3" x14ac:dyDescent="0.25">
      <c r="A4951" s="35"/>
      <c r="B4951" s="46"/>
      <c r="C4951" s="46"/>
    </row>
    <row r="4952" spans="1:3" x14ac:dyDescent="0.25">
      <c r="A4952" s="35"/>
      <c r="B4952" s="46"/>
      <c r="C4952" s="46"/>
    </row>
    <row r="4953" spans="1:3" x14ac:dyDescent="0.25">
      <c r="A4953" s="35"/>
      <c r="B4953" s="46"/>
      <c r="C4953" s="46"/>
    </row>
    <row r="4954" spans="1:3" x14ac:dyDescent="0.25">
      <c r="A4954" s="35"/>
      <c r="B4954" s="46"/>
      <c r="C4954" s="46"/>
    </row>
    <row r="4955" spans="1:3" x14ac:dyDescent="0.25">
      <c r="A4955" s="35"/>
      <c r="B4955" s="46"/>
      <c r="C4955" s="46"/>
    </row>
    <row r="4956" spans="1:3" x14ac:dyDescent="0.25">
      <c r="A4956" s="35"/>
      <c r="B4956" s="46"/>
      <c r="C4956" s="46"/>
    </row>
    <row r="4957" spans="1:3" x14ac:dyDescent="0.25">
      <c r="A4957" s="35"/>
      <c r="B4957" s="46"/>
      <c r="C4957" s="46"/>
    </row>
    <row r="4958" spans="1:3" x14ac:dyDescent="0.25">
      <c r="A4958" s="35"/>
      <c r="B4958" s="46"/>
      <c r="C4958" s="46"/>
    </row>
    <row r="4959" spans="1:3" x14ac:dyDescent="0.25">
      <c r="A4959" s="35"/>
      <c r="B4959" s="46"/>
      <c r="C4959" s="46"/>
    </row>
    <row r="4960" spans="1:3" x14ac:dyDescent="0.25">
      <c r="A4960" s="35"/>
      <c r="B4960" s="46"/>
      <c r="C4960" s="46"/>
    </row>
    <row r="4961" spans="1:3" x14ac:dyDescent="0.25">
      <c r="A4961" s="35"/>
      <c r="B4961" s="46"/>
      <c r="C4961" s="46"/>
    </row>
    <row r="4962" spans="1:3" x14ac:dyDescent="0.25">
      <c r="A4962" s="35"/>
      <c r="B4962" s="46"/>
      <c r="C4962" s="46"/>
    </row>
    <row r="4963" spans="1:3" x14ac:dyDescent="0.25">
      <c r="A4963" s="35"/>
      <c r="B4963" s="46"/>
      <c r="C4963" s="46"/>
    </row>
    <row r="4964" spans="1:3" x14ac:dyDescent="0.25">
      <c r="A4964" s="35"/>
      <c r="B4964" s="46"/>
      <c r="C4964" s="46"/>
    </row>
    <row r="4965" spans="1:3" x14ac:dyDescent="0.25">
      <c r="A4965" s="35"/>
      <c r="B4965" s="46"/>
      <c r="C4965" s="46"/>
    </row>
    <row r="4966" spans="1:3" x14ac:dyDescent="0.25">
      <c r="A4966" s="35"/>
      <c r="B4966" s="46"/>
      <c r="C4966" s="46"/>
    </row>
    <row r="4967" spans="1:3" x14ac:dyDescent="0.25">
      <c r="A4967" s="35"/>
      <c r="B4967" s="46"/>
      <c r="C4967" s="46"/>
    </row>
    <row r="4968" spans="1:3" x14ac:dyDescent="0.25">
      <c r="A4968" s="35"/>
      <c r="B4968" s="46"/>
      <c r="C4968" s="46"/>
    </row>
    <row r="4969" spans="1:3" x14ac:dyDescent="0.25">
      <c r="A4969" s="35"/>
      <c r="B4969" s="46"/>
      <c r="C4969" s="46"/>
    </row>
    <row r="4970" spans="1:3" x14ac:dyDescent="0.25">
      <c r="A4970" s="35"/>
      <c r="B4970" s="46"/>
      <c r="C4970" s="46"/>
    </row>
    <row r="4971" spans="1:3" x14ac:dyDescent="0.25">
      <c r="A4971" s="35"/>
      <c r="B4971" s="46"/>
      <c r="C4971" s="46"/>
    </row>
    <row r="4972" spans="1:3" x14ac:dyDescent="0.25">
      <c r="A4972" s="35"/>
      <c r="B4972" s="46"/>
      <c r="C4972" s="46"/>
    </row>
    <row r="4973" spans="1:3" x14ac:dyDescent="0.25">
      <c r="A4973" s="35"/>
      <c r="B4973" s="46"/>
      <c r="C4973" s="46"/>
    </row>
    <row r="4974" spans="1:3" x14ac:dyDescent="0.25">
      <c r="A4974" s="35"/>
      <c r="B4974" s="46"/>
      <c r="C4974" s="46"/>
    </row>
    <row r="4975" spans="1:3" x14ac:dyDescent="0.25">
      <c r="A4975" s="35"/>
      <c r="B4975" s="46"/>
      <c r="C4975" s="46"/>
    </row>
    <row r="4976" spans="1:3" x14ac:dyDescent="0.25">
      <c r="A4976" s="35"/>
      <c r="B4976" s="46"/>
      <c r="C4976" s="46"/>
    </row>
    <row r="4977" spans="1:3" x14ac:dyDescent="0.25">
      <c r="A4977" s="35"/>
      <c r="B4977" s="46"/>
      <c r="C4977" s="46"/>
    </row>
    <row r="4978" spans="1:3" x14ac:dyDescent="0.25">
      <c r="A4978" s="35"/>
      <c r="B4978" s="46"/>
      <c r="C4978" s="46"/>
    </row>
    <row r="4979" spans="1:3" x14ac:dyDescent="0.25">
      <c r="A4979" s="35"/>
      <c r="B4979" s="46"/>
      <c r="C4979" s="46"/>
    </row>
    <row r="4980" spans="1:3" x14ac:dyDescent="0.25">
      <c r="A4980" s="35"/>
      <c r="B4980" s="46"/>
      <c r="C4980" s="46"/>
    </row>
    <row r="4981" spans="1:3" x14ac:dyDescent="0.25">
      <c r="A4981" s="35"/>
      <c r="B4981" s="46"/>
      <c r="C4981" s="46"/>
    </row>
    <row r="4982" spans="1:3" x14ac:dyDescent="0.25">
      <c r="A4982" s="35"/>
      <c r="B4982" s="46"/>
      <c r="C4982" s="46"/>
    </row>
    <row r="4983" spans="1:3" x14ac:dyDescent="0.25">
      <c r="A4983" s="35"/>
      <c r="B4983" s="46"/>
      <c r="C4983" s="46"/>
    </row>
    <row r="4984" spans="1:3" x14ac:dyDescent="0.25">
      <c r="A4984" s="35"/>
      <c r="B4984" s="46"/>
      <c r="C4984" s="46"/>
    </row>
    <row r="4985" spans="1:3" x14ac:dyDescent="0.25">
      <c r="A4985" s="35"/>
      <c r="B4985" s="46"/>
      <c r="C4985" s="46"/>
    </row>
    <row r="4986" spans="1:3" x14ac:dyDescent="0.25">
      <c r="A4986" s="35"/>
      <c r="B4986" s="46"/>
      <c r="C4986" s="46"/>
    </row>
    <row r="4987" spans="1:3" x14ac:dyDescent="0.25">
      <c r="A4987" s="35"/>
      <c r="B4987" s="46"/>
      <c r="C4987" s="46"/>
    </row>
    <row r="4988" spans="1:3" x14ac:dyDescent="0.25">
      <c r="A4988" s="35"/>
      <c r="B4988" s="46"/>
      <c r="C4988" s="46"/>
    </row>
    <row r="4989" spans="1:3" x14ac:dyDescent="0.25">
      <c r="A4989" s="35"/>
      <c r="B4989" s="46"/>
      <c r="C4989" s="46"/>
    </row>
    <row r="4990" spans="1:3" x14ac:dyDescent="0.25">
      <c r="A4990" s="35"/>
      <c r="B4990" s="46"/>
      <c r="C4990" s="46"/>
    </row>
    <row r="4991" spans="1:3" x14ac:dyDescent="0.25">
      <c r="A4991" s="35"/>
      <c r="B4991" s="46"/>
      <c r="C4991" s="46"/>
    </row>
    <row r="4992" spans="1:3" x14ac:dyDescent="0.25">
      <c r="A4992" s="35"/>
      <c r="B4992" s="46"/>
      <c r="C4992" s="46"/>
    </row>
    <row r="4993" spans="1:3" x14ac:dyDescent="0.25">
      <c r="A4993" s="35"/>
      <c r="B4993" s="46"/>
      <c r="C4993" s="46"/>
    </row>
    <row r="4994" spans="1:3" x14ac:dyDescent="0.25">
      <c r="A4994" s="35"/>
      <c r="B4994" s="46"/>
      <c r="C4994" s="46"/>
    </row>
    <row r="4995" spans="1:3" x14ac:dyDescent="0.25">
      <c r="A4995" s="35"/>
      <c r="B4995" s="46"/>
      <c r="C4995" s="46"/>
    </row>
    <row r="4996" spans="1:3" x14ac:dyDescent="0.25">
      <c r="A4996" s="35"/>
      <c r="B4996" s="46"/>
      <c r="C4996" s="46"/>
    </row>
    <row r="4997" spans="1:3" x14ac:dyDescent="0.25">
      <c r="A4997" s="35"/>
      <c r="B4997" s="46"/>
      <c r="C4997" s="46"/>
    </row>
    <row r="4998" spans="1:3" x14ac:dyDescent="0.25">
      <c r="A4998" s="35"/>
      <c r="B4998" s="46"/>
      <c r="C4998" s="46"/>
    </row>
    <row r="4999" spans="1:3" x14ac:dyDescent="0.25">
      <c r="A4999" s="35"/>
      <c r="B4999" s="46"/>
      <c r="C4999" s="46"/>
    </row>
    <row r="5000" spans="1:3" x14ac:dyDescent="0.25">
      <c r="A5000" s="35"/>
      <c r="B5000" s="46"/>
      <c r="C5000" s="46"/>
    </row>
    <row r="5001" spans="1:3" x14ac:dyDescent="0.25">
      <c r="A5001" s="35"/>
      <c r="B5001" s="46"/>
      <c r="C5001" s="46"/>
    </row>
    <row r="5002" spans="1:3" x14ac:dyDescent="0.25">
      <c r="A5002" s="35"/>
      <c r="B5002" s="46"/>
      <c r="C5002" s="46"/>
    </row>
    <row r="5003" spans="1:3" x14ac:dyDescent="0.25">
      <c r="A5003" s="35"/>
      <c r="B5003" s="46"/>
      <c r="C5003" s="46"/>
    </row>
    <row r="5004" spans="1:3" x14ac:dyDescent="0.25">
      <c r="A5004" s="35"/>
      <c r="B5004" s="46"/>
      <c r="C5004" s="46"/>
    </row>
    <row r="5005" spans="1:3" x14ac:dyDescent="0.25">
      <c r="A5005" s="35"/>
      <c r="B5005" s="46"/>
      <c r="C5005" s="46"/>
    </row>
    <row r="5006" spans="1:3" x14ac:dyDescent="0.25">
      <c r="A5006" s="35"/>
      <c r="B5006" s="46"/>
      <c r="C5006" s="46"/>
    </row>
    <row r="5007" spans="1:3" x14ac:dyDescent="0.25">
      <c r="A5007" s="35"/>
      <c r="B5007" s="46"/>
      <c r="C5007" s="46"/>
    </row>
    <row r="5008" spans="1:3" x14ac:dyDescent="0.25">
      <c r="A5008" s="35"/>
      <c r="B5008" s="46"/>
      <c r="C5008" s="46"/>
    </row>
    <row r="5009" spans="1:3" x14ac:dyDescent="0.25">
      <c r="A5009" s="35"/>
      <c r="B5009" s="46"/>
      <c r="C5009" s="46"/>
    </row>
    <row r="5010" spans="1:3" x14ac:dyDescent="0.25">
      <c r="A5010" s="35"/>
      <c r="B5010" s="46"/>
      <c r="C5010" s="46"/>
    </row>
    <row r="5011" spans="1:3" x14ac:dyDescent="0.25">
      <c r="A5011" s="35"/>
      <c r="B5011" s="46"/>
      <c r="C5011" s="46"/>
    </row>
    <row r="5012" spans="1:3" x14ac:dyDescent="0.25">
      <c r="A5012" s="35"/>
      <c r="B5012" s="46"/>
      <c r="C5012" s="46"/>
    </row>
    <row r="5013" spans="1:3" x14ac:dyDescent="0.25">
      <c r="A5013" s="35"/>
      <c r="B5013" s="46"/>
      <c r="C5013" s="46"/>
    </row>
    <row r="5014" spans="1:3" x14ac:dyDescent="0.25">
      <c r="A5014" s="35"/>
      <c r="B5014" s="46"/>
      <c r="C5014" s="46"/>
    </row>
    <row r="5015" spans="1:3" x14ac:dyDescent="0.25">
      <c r="A5015" s="35"/>
      <c r="B5015" s="46"/>
      <c r="C5015" s="46"/>
    </row>
    <row r="5016" spans="1:3" x14ac:dyDescent="0.25">
      <c r="A5016" s="35"/>
      <c r="B5016" s="46"/>
      <c r="C5016" s="46"/>
    </row>
    <row r="5017" spans="1:3" x14ac:dyDescent="0.25">
      <c r="A5017" s="35"/>
      <c r="B5017" s="46"/>
      <c r="C5017" s="46"/>
    </row>
    <row r="5018" spans="1:3" x14ac:dyDescent="0.25">
      <c r="A5018" s="35"/>
      <c r="B5018" s="46"/>
      <c r="C5018" s="46"/>
    </row>
    <row r="5019" spans="1:3" x14ac:dyDescent="0.25">
      <c r="A5019" s="35"/>
      <c r="B5019" s="46"/>
      <c r="C5019" s="46"/>
    </row>
    <row r="5020" spans="1:3" x14ac:dyDescent="0.25">
      <c r="A5020" s="35"/>
      <c r="B5020" s="46"/>
      <c r="C5020" s="46"/>
    </row>
    <row r="5021" spans="1:3" x14ac:dyDescent="0.25">
      <c r="A5021" s="35"/>
      <c r="B5021" s="46"/>
      <c r="C5021" s="46"/>
    </row>
    <row r="5022" spans="1:3" x14ac:dyDescent="0.25">
      <c r="A5022" s="35"/>
      <c r="B5022" s="46"/>
      <c r="C5022" s="46"/>
    </row>
    <row r="5023" spans="1:3" x14ac:dyDescent="0.25">
      <c r="A5023" s="35"/>
      <c r="B5023" s="46"/>
      <c r="C5023" s="46"/>
    </row>
    <row r="5024" spans="1:3" x14ac:dyDescent="0.25">
      <c r="A5024" s="35"/>
      <c r="B5024" s="46"/>
      <c r="C5024" s="46"/>
    </row>
    <row r="5025" spans="1:3" x14ac:dyDescent="0.25">
      <c r="A5025" s="35"/>
      <c r="B5025" s="46"/>
      <c r="C5025" s="46"/>
    </row>
    <row r="5026" spans="1:3" x14ac:dyDescent="0.25">
      <c r="A5026" s="35"/>
      <c r="B5026" s="46"/>
      <c r="C5026" s="46"/>
    </row>
    <row r="5027" spans="1:3" x14ac:dyDescent="0.25">
      <c r="A5027" s="35"/>
      <c r="B5027" s="46"/>
      <c r="C5027" s="46"/>
    </row>
    <row r="5028" spans="1:3" x14ac:dyDescent="0.25">
      <c r="A5028" s="35"/>
      <c r="B5028" s="46"/>
      <c r="C5028" s="46"/>
    </row>
    <row r="5029" spans="1:3" x14ac:dyDescent="0.25">
      <c r="A5029" s="35"/>
      <c r="B5029" s="46"/>
      <c r="C5029" s="46"/>
    </row>
    <row r="5030" spans="1:3" x14ac:dyDescent="0.25">
      <c r="A5030" s="35"/>
      <c r="B5030" s="46"/>
      <c r="C5030" s="46"/>
    </row>
    <row r="5031" spans="1:3" x14ac:dyDescent="0.25">
      <c r="A5031" s="35"/>
      <c r="B5031" s="46"/>
      <c r="C5031" s="46"/>
    </row>
    <row r="5032" spans="1:3" x14ac:dyDescent="0.25">
      <c r="A5032" s="35"/>
      <c r="B5032" s="46"/>
      <c r="C5032" s="46"/>
    </row>
    <row r="5033" spans="1:3" x14ac:dyDescent="0.25">
      <c r="A5033" s="35"/>
      <c r="B5033" s="46"/>
      <c r="C5033" s="46"/>
    </row>
    <row r="5034" spans="1:3" x14ac:dyDescent="0.25">
      <c r="A5034" s="35"/>
      <c r="B5034" s="46"/>
      <c r="C5034" s="46"/>
    </row>
    <row r="5035" spans="1:3" x14ac:dyDescent="0.25">
      <c r="A5035" s="35"/>
      <c r="B5035" s="46"/>
      <c r="C5035" s="46"/>
    </row>
    <row r="5036" spans="1:3" x14ac:dyDescent="0.25">
      <c r="A5036" s="35"/>
      <c r="B5036" s="46"/>
      <c r="C5036" s="46"/>
    </row>
    <row r="5037" spans="1:3" x14ac:dyDescent="0.25">
      <c r="A5037" s="35"/>
      <c r="B5037" s="46"/>
      <c r="C5037" s="46"/>
    </row>
    <row r="5038" spans="1:3" x14ac:dyDescent="0.25">
      <c r="A5038" s="35"/>
      <c r="B5038" s="46"/>
      <c r="C5038" s="46"/>
    </row>
    <row r="5039" spans="1:3" x14ac:dyDescent="0.25">
      <c r="A5039" s="35"/>
      <c r="B5039" s="46"/>
      <c r="C5039" s="46"/>
    </row>
    <row r="5040" spans="1:3" x14ac:dyDescent="0.25">
      <c r="A5040" s="35"/>
      <c r="B5040" s="46"/>
      <c r="C5040" s="46"/>
    </row>
    <row r="5041" spans="1:3" x14ac:dyDescent="0.25">
      <c r="A5041" s="35"/>
      <c r="B5041" s="46"/>
      <c r="C5041" s="46"/>
    </row>
    <row r="5042" spans="1:3" x14ac:dyDescent="0.25">
      <c r="A5042" s="35"/>
      <c r="B5042" s="46"/>
      <c r="C5042" s="46"/>
    </row>
    <row r="5043" spans="1:3" x14ac:dyDescent="0.25">
      <c r="A5043" s="35"/>
      <c r="B5043" s="46"/>
      <c r="C5043" s="46"/>
    </row>
    <row r="5044" spans="1:3" x14ac:dyDescent="0.25">
      <c r="A5044" s="35"/>
      <c r="B5044" s="46"/>
      <c r="C5044" s="46"/>
    </row>
    <row r="5045" spans="1:3" x14ac:dyDescent="0.25">
      <c r="A5045" s="35"/>
      <c r="B5045" s="46"/>
      <c r="C5045" s="46"/>
    </row>
    <row r="5046" spans="1:3" x14ac:dyDescent="0.25">
      <c r="A5046" s="35"/>
      <c r="B5046" s="46"/>
      <c r="C5046" s="46"/>
    </row>
    <row r="5047" spans="1:3" x14ac:dyDescent="0.25">
      <c r="A5047" s="35"/>
      <c r="B5047" s="46"/>
      <c r="C5047" s="46"/>
    </row>
    <row r="5048" spans="1:3" x14ac:dyDescent="0.25">
      <c r="A5048" s="35"/>
      <c r="B5048" s="46"/>
      <c r="C5048" s="46"/>
    </row>
    <row r="5049" spans="1:3" x14ac:dyDescent="0.25">
      <c r="A5049" s="35"/>
      <c r="B5049" s="46"/>
      <c r="C5049" s="46"/>
    </row>
    <row r="5050" spans="1:3" x14ac:dyDescent="0.25">
      <c r="A5050" s="35"/>
      <c r="B5050" s="46"/>
      <c r="C5050" s="46"/>
    </row>
    <row r="5051" spans="1:3" x14ac:dyDescent="0.25">
      <c r="A5051" s="35"/>
      <c r="B5051" s="46"/>
      <c r="C5051" s="46"/>
    </row>
    <row r="5052" spans="1:3" x14ac:dyDescent="0.25">
      <c r="A5052" s="35"/>
      <c r="B5052" s="46"/>
      <c r="C5052" s="46"/>
    </row>
    <row r="5053" spans="1:3" x14ac:dyDescent="0.25">
      <c r="A5053" s="35"/>
      <c r="B5053" s="46"/>
      <c r="C5053" s="46"/>
    </row>
    <row r="5054" spans="1:3" x14ac:dyDescent="0.25">
      <c r="A5054" s="35"/>
      <c r="B5054" s="46"/>
      <c r="C5054" s="46"/>
    </row>
    <row r="5055" spans="1:3" x14ac:dyDescent="0.25">
      <c r="A5055" s="35"/>
      <c r="B5055" s="46"/>
      <c r="C5055" s="46"/>
    </row>
    <row r="5056" spans="1:3" x14ac:dyDescent="0.25">
      <c r="A5056" s="35"/>
      <c r="B5056" s="46"/>
      <c r="C5056" s="46"/>
    </row>
    <row r="5057" spans="1:3" x14ac:dyDescent="0.25">
      <c r="A5057" s="35"/>
      <c r="B5057" s="46"/>
      <c r="C5057" s="46"/>
    </row>
    <row r="5058" spans="1:3" x14ac:dyDescent="0.25">
      <c r="A5058" s="35"/>
      <c r="B5058" s="46"/>
      <c r="C5058" s="46"/>
    </row>
    <row r="5059" spans="1:3" x14ac:dyDescent="0.25">
      <c r="A5059" s="35"/>
      <c r="B5059" s="46"/>
      <c r="C5059" s="46"/>
    </row>
    <row r="5060" spans="1:3" x14ac:dyDescent="0.25">
      <c r="A5060" s="35"/>
      <c r="B5060" s="46"/>
      <c r="C5060" s="46"/>
    </row>
    <row r="5061" spans="1:3" x14ac:dyDescent="0.25">
      <c r="A5061" s="35"/>
      <c r="B5061" s="46"/>
      <c r="C5061" s="46"/>
    </row>
    <row r="5062" spans="1:3" x14ac:dyDescent="0.25">
      <c r="A5062" s="35"/>
      <c r="B5062" s="46"/>
      <c r="C5062" s="46"/>
    </row>
    <row r="5063" spans="1:3" x14ac:dyDescent="0.25">
      <c r="A5063" s="35"/>
      <c r="B5063" s="46"/>
      <c r="C5063" s="46"/>
    </row>
    <row r="5064" spans="1:3" x14ac:dyDescent="0.25">
      <c r="A5064" s="35"/>
      <c r="B5064" s="46"/>
      <c r="C5064" s="46"/>
    </row>
    <row r="5065" spans="1:3" x14ac:dyDescent="0.25">
      <c r="A5065" s="35"/>
      <c r="B5065" s="46"/>
      <c r="C5065" s="46"/>
    </row>
    <row r="5066" spans="1:3" x14ac:dyDescent="0.25">
      <c r="A5066" s="35"/>
      <c r="B5066" s="46"/>
      <c r="C5066" s="46"/>
    </row>
    <row r="5067" spans="1:3" x14ac:dyDescent="0.25">
      <c r="A5067" s="35"/>
      <c r="B5067" s="46"/>
      <c r="C5067" s="46"/>
    </row>
    <row r="5068" spans="1:3" x14ac:dyDescent="0.25">
      <c r="A5068" s="35"/>
      <c r="B5068" s="46"/>
      <c r="C5068" s="46"/>
    </row>
    <row r="5069" spans="1:3" x14ac:dyDescent="0.25">
      <c r="A5069" s="35"/>
      <c r="B5069" s="46"/>
      <c r="C5069" s="46"/>
    </row>
    <row r="5070" spans="1:3" x14ac:dyDescent="0.25">
      <c r="A5070" s="35"/>
      <c r="B5070" s="46"/>
      <c r="C5070" s="46"/>
    </row>
    <row r="5071" spans="1:3" x14ac:dyDescent="0.25">
      <c r="A5071" s="35"/>
      <c r="B5071" s="46"/>
      <c r="C5071" s="46"/>
    </row>
    <row r="5072" spans="1:3" x14ac:dyDescent="0.25">
      <c r="A5072" s="35"/>
      <c r="B5072" s="46"/>
      <c r="C5072" s="46"/>
    </row>
    <row r="5073" spans="1:3" x14ac:dyDescent="0.25">
      <c r="A5073" s="35"/>
      <c r="B5073" s="46"/>
      <c r="C5073" s="46"/>
    </row>
    <row r="5074" spans="1:3" x14ac:dyDescent="0.25">
      <c r="A5074" s="35"/>
      <c r="B5074" s="46"/>
      <c r="C5074" s="46"/>
    </row>
    <row r="5075" spans="1:3" x14ac:dyDescent="0.25">
      <c r="A5075" s="35"/>
      <c r="B5075" s="46"/>
      <c r="C5075" s="46"/>
    </row>
    <row r="5076" spans="1:3" x14ac:dyDescent="0.25">
      <c r="A5076" s="35"/>
      <c r="B5076" s="46"/>
      <c r="C5076" s="46"/>
    </row>
    <row r="5077" spans="1:3" x14ac:dyDescent="0.25">
      <c r="A5077" s="35"/>
      <c r="B5077" s="46"/>
      <c r="C5077" s="46"/>
    </row>
    <row r="5078" spans="1:3" x14ac:dyDescent="0.25">
      <c r="A5078" s="35"/>
      <c r="B5078" s="46"/>
      <c r="C5078" s="46"/>
    </row>
    <row r="5079" spans="1:3" x14ac:dyDescent="0.25">
      <c r="A5079" s="35"/>
      <c r="B5079" s="46"/>
      <c r="C5079" s="46"/>
    </row>
    <row r="5080" spans="1:3" x14ac:dyDescent="0.25">
      <c r="A5080" s="35"/>
      <c r="B5080" s="46"/>
      <c r="C5080" s="46"/>
    </row>
    <row r="5081" spans="1:3" x14ac:dyDescent="0.25">
      <c r="A5081" s="35"/>
      <c r="B5081" s="46"/>
      <c r="C5081" s="46"/>
    </row>
    <row r="5082" spans="1:3" x14ac:dyDescent="0.25">
      <c r="A5082" s="35"/>
      <c r="B5082" s="46"/>
      <c r="C5082" s="46"/>
    </row>
    <row r="5083" spans="1:3" x14ac:dyDescent="0.25">
      <c r="A5083" s="35"/>
      <c r="B5083" s="46"/>
      <c r="C5083" s="46"/>
    </row>
    <row r="5084" spans="1:3" x14ac:dyDescent="0.25">
      <c r="A5084" s="35"/>
      <c r="B5084" s="46"/>
      <c r="C5084" s="46"/>
    </row>
    <row r="5085" spans="1:3" x14ac:dyDescent="0.25">
      <c r="A5085" s="35"/>
      <c r="B5085" s="46"/>
      <c r="C5085" s="46"/>
    </row>
    <row r="5086" spans="1:3" x14ac:dyDescent="0.25">
      <c r="A5086" s="35"/>
      <c r="B5086" s="46"/>
      <c r="C5086" s="46"/>
    </row>
    <row r="5087" spans="1:3" x14ac:dyDescent="0.25">
      <c r="A5087" s="35"/>
      <c r="B5087" s="46"/>
      <c r="C5087" s="46"/>
    </row>
    <row r="5088" spans="1:3" x14ac:dyDescent="0.25">
      <c r="A5088" s="35"/>
      <c r="B5088" s="46"/>
      <c r="C5088" s="46"/>
    </row>
    <row r="5089" spans="1:3" x14ac:dyDescent="0.25">
      <c r="A5089" s="35"/>
      <c r="B5089" s="46"/>
      <c r="C5089" s="46"/>
    </row>
    <row r="5090" spans="1:3" x14ac:dyDescent="0.25">
      <c r="A5090" s="35"/>
      <c r="B5090" s="46"/>
      <c r="C5090" s="46"/>
    </row>
    <row r="5091" spans="1:3" x14ac:dyDescent="0.25">
      <c r="A5091" s="35"/>
      <c r="B5091" s="46"/>
      <c r="C5091" s="46"/>
    </row>
    <row r="5092" spans="1:3" x14ac:dyDescent="0.25">
      <c r="A5092" s="35"/>
      <c r="B5092" s="46"/>
      <c r="C5092" s="46"/>
    </row>
    <row r="5093" spans="1:3" x14ac:dyDescent="0.25">
      <c r="A5093" s="35"/>
      <c r="B5093" s="46"/>
      <c r="C5093" s="46"/>
    </row>
    <row r="5094" spans="1:3" x14ac:dyDescent="0.25">
      <c r="A5094" s="35"/>
      <c r="B5094" s="46"/>
      <c r="C5094" s="46"/>
    </row>
    <row r="5095" spans="1:3" x14ac:dyDescent="0.25">
      <c r="A5095" s="35"/>
      <c r="B5095" s="46"/>
      <c r="C5095" s="46"/>
    </row>
    <row r="5096" spans="1:3" x14ac:dyDescent="0.25">
      <c r="A5096" s="35"/>
      <c r="B5096" s="46"/>
      <c r="C5096" s="46"/>
    </row>
    <row r="5097" spans="1:3" x14ac:dyDescent="0.25">
      <c r="A5097" s="35"/>
      <c r="B5097" s="46"/>
      <c r="C5097" s="46"/>
    </row>
    <row r="5098" spans="1:3" x14ac:dyDescent="0.25">
      <c r="A5098" s="35"/>
      <c r="B5098" s="46"/>
      <c r="C5098" s="46"/>
    </row>
    <row r="5099" spans="1:3" x14ac:dyDescent="0.25">
      <c r="A5099" s="35"/>
      <c r="B5099" s="46"/>
      <c r="C5099" s="46"/>
    </row>
    <row r="5100" spans="1:3" x14ac:dyDescent="0.25">
      <c r="A5100" s="35"/>
      <c r="B5100" s="46"/>
      <c r="C5100" s="46"/>
    </row>
    <row r="5101" spans="1:3" x14ac:dyDescent="0.25">
      <c r="A5101" s="35"/>
      <c r="B5101" s="46"/>
      <c r="C5101" s="46"/>
    </row>
    <row r="5102" spans="1:3" x14ac:dyDescent="0.25">
      <c r="A5102" s="35"/>
      <c r="B5102" s="46"/>
      <c r="C5102" s="46"/>
    </row>
    <row r="5103" spans="1:3" x14ac:dyDescent="0.25">
      <c r="A5103" s="35"/>
      <c r="B5103" s="46"/>
      <c r="C5103" s="46"/>
    </row>
    <row r="5104" spans="1:3" x14ac:dyDescent="0.25">
      <c r="A5104" s="35"/>
      <c r="B5104" s="46"/>
      <c r="C5104" s="46"/>
    </row>
    <row r="5105" spans="1:3" x14ac:dyDescent="0.25">
      <c r="A5105" s="35"/>
      <c r="B5105" s="46"/>
      <c r="C5105" s="46"/>
    </row>
    <row r="5106" spans="1:3" x14ac:dyDescent="0.25">
      <c r="A5106" s="35"/>
      <c r="B5106" s="46"/>
      <c r="C5106" s="46"/>
    </row>
    <row r="5107" spans="1:3" x14ac:dyDescent="0.25">
      <c r="A5107" s="35"/>
      <c r="B5107" s="46"/>
      <c r="C5107" s="46"/>
    </row>
    <row r="5108" spans="1:3" x14ac:dyDescent="0.25">
      <c r="A5108" s="35"/>
      <c r="B5108" s="46"/>
      <c r="C5108" s="46"/>
    </row>
    <row r="5109" spans="1:3" x14ac:dyDescent="0.25">
      <c r="A5109" s="35"/>
      <c r="B5109" s="46"/>
      <c r="C5109" s="46"/>
    </row>
    <row r="5110" spans="1:3" x14ac:dyDescent="0.25">
      <c r="A5110" s="35"/>
      <c r="B5110" s="46"/>
      <c r="C5110" s="46"/>
    </row>
    <row r="5111" spans="1:3" x14ac:dyDescent="0.25">
      <c r="A5111" s="35"/>
      <c r="B5111" s="46"/>
      <c r="C5111" s="46"/>
    </row>
    <row r="5112" spans="1:3" x14ac:dyDescent="0.25">
      <c r="A5112" s="35"/>
      <c r="B5112" s="46"/>
      <c r="C5112" s="46"/>
    </row>
    <row r="5113" spans="1:3" x14ac:dyDescent="0.25">
      <c r="A5113" s="35"/>
      <c r="B5113" s="46"/>
      <c r="C5113" s="46"/>
    </row>
    <row r="5114" spans="1:3" x14ac:dyDescent="0.25">
      <c r="A5114" s="35"/>
      <c r="B5114" s="46"/>
      <c r="C5114" s="46"/>
    </row>
    <row r="5115" spans="1:3" x14ac:dyDescent="0.25">
      <c r="A5115" s="35"/>
      <c r="B5115" s="46"/>
      <c r="C5115" s="46"/>
    </row>
    <row r="5116" spans="1:3" x14ac:dyDescent="0.25">
      <c r="A5116" s="35"/>
      <c r="B5116" s="46"/>
      <c r="C5116" s="46"/>
    </row>
    <row r="5117" spans="1:3" x14ac:dyDescent="0.25">
      <c r="A5117" s="35"/>
      <c r="B5117" s="46"/>
      <c r="C5117" s="46"/>
    </row>
    <row r="5118" spans="1:3" x14ac:dyDescent="0.25">
      <c r="A5118" s="35"/>
      <c r="B5118" s="46"/>
      <c r="C5118" s="46"/>
    </row>
    <row r="5119" spans="1:3" x14ac:dyDescent="0.25">
      <c r="A5119" s="35"/>
      <c r="B5119" s="46"/>
      <c r="C5119" s="46"/>
    </row>
    <row r="5120" spans="1:3" x14ac:dyDescent="0.25">
      <c r="A5120" s="35"/>
      <c r="B5120" s="46"/>
      <c r="C5120" s="46"/>
    </row>
    <row r="5121" spans="1:3" x14ac:dyDescent="0.25">
      <c r="A5121" s="35"/>
      <c r="B5121" s="46"/>
      <c r="C5121" s="46"/>
    </row>
    <row r="5122" spans="1:3" x14ac:dyDescent="0.25">
      <c r="A5122" s="35"/>
      <c r="B5122" s="46"/>
      <c r="C5122" s="46"/>
    </row>
    <row r="5123" spans="1:3" x14ac:dyDescent="0.25">
      <c r="A5123" s="35"/>
      <c r="B5123" s="46"/>
      <c r="C5123" s="46"/>
    </row>
    <row r="5124" spans="1:3" x14ac:dyDescent="0.25">
      <c r="A5124" s="35"/>
      <c r="B5124" s="46"/>
      <c r="C5124" s="46"/>
    </row>
    <row r="5125" spans="1:3" x14ac:dyDescent="0.25">
      <c r="A5125" s="35"/>
      <c r="B5125" s="46"/>
      <c r="C5125" s="46"/>
    </row>
    <row r="5126" spans="1:3" x14ac:dyDescent="0.25">
      <c r="A5126" s="35"/>
      <c r="B5126" s="46"/>
      <c r="C5126" s="46"/>
    </row>
    <row r="5127" spans="1:3" x14ac:dyDescent="0.25">
      <c r="A5127" s="35"/>
      <c r="B5127" s="46"/>
      <c r="C5127" s="46"/>
    </row>
    <row r="5128" spans="1:3" x14ac:dyDescent="0.25">
      <c r="A5128" s="35"/>
      <c r="B5128" s="46"/>
      <c r="C5128" s="46"/>
    </row>
    <row r="5129" spans="1:3" x14ac:dyDescent="0.25">
      <c r="A5129" s="35"/>
      <c r="B5129" s="46"/>
      <c r="C5129" s="46"/>
    </row>
    <row r="5130" spans="1:3" x14ac:dyDescent="0.25">
      <c r="A5130" s="35"/>
      <c r="B5130" s="46"/>
      <c r="C5130" s="46"/>
    </row>
    <row r="5131" spans="1:3" x14ac:dyDescent="0.25">
      <c r="A5131" s="35"/>
      <c r="B5131" s="46"/>
      <c r="C5131" s="46"/>
    </row>
    <row r="5132" spans="1:3" x14ac:dyDescent="0.25">
      <c r="A5132" s="35"/>
      <c r="B5132" s="46"/>
      <c r="C5132" s="46"/>
    </row>
    <row r="5133" spans="1:3" x14ac:dyDescent="0.25">
      <c r="A5133" s="35"/>
      <c r="B5133" s="46"/>
      <c r="C5133" s="46"/>
    </row>
    <row r="5134" spans="1:3" x14ac:dyDescent="0.25">
      <c r="A5134" s="35"/>
      <c r="B5134" s="46"/>
      <c r="C5134" s="46"/>
    </row>
    <row r="5135" spans="1:3" x14ac:dyDescent="0.25">
      <c r="A5135" s="35"/>
      <c r="B5135" s="46"/>
      <c r="C5135" s="46"/>
    </row>
    <row r="5136" spans="1:3" x14ac:dyDescent="0.25">
      <c r="A5136" s="35"/>
      <c r="B5136" s="46"/>
      <c r="C5136" s="46"/>
    </row>
    <row r="5137" spans="1:3" x14ac:dyDescent="0.25">
      <c r="A5137" s="35"/>
      <c r="B5137" s="46"/>
      <c r="C5137" s="46"/>
    </row>
    <row r="5138" spans="1:3" x14ac:dyDescent="0.25">
      <c r="A5138" s="35"/>
      <c r="B5138" s="46"/>
      <c r="C5138" s="46"/>
    </row>
    <row r="5139" spans="1:3" x14ac:dyDescent="0.25">
      <c r="A5139" s="35"/>
      <c r="B5139" s="46"/>
      <c r="C5139" s="46"/>
    </row>
    <row r="5140" spans="1:3" x14ac:dyDescent="0.25">
      <c r="A5140" s="35"/>
      <c r="B5140" s="46"/>
      <c r="C5140" s="46"/>
    </row>
    <row r="5141" spans="1:3" x14ac:dyDescent="0.25">
      <c r="A5141" s="35"/>
      <c r="B5141" s="46"/>
      <c r="C5141" s="46"/>
    </row>
    <row r="5142" spans="1:3" x14ac:dyDescent="0.25">
      <c r="A5142" s="35"/>
      <c r="B5142" s="46"/>
      <c r="C5142" s="46"/>
    </row>
    <row r="5143" spans="1:3" x14ac:dyDescent="0.25">
      <c r="A5143" s="35"/>
      <c r="B5143" s="46"/>
      <c r="C5143" s="46"/>
    </row>
    <row r="5144" spans="1:3" x14ac:dyDescent="0.25">
      <c r="A5144" s="35"/>
      <c r="B5144" s="46"/>
      <c r="C5144" s="46"/>
    </row>
    <row r="5145" spans="1:3" x14ac:dyDescent="0.25">
      <c r="A5145" s="35"/>
      <c r="B5145" s="46"/>
      <c r="C5145" s="46"/>
    </row>
    <row r="5146" spans="1:3" x14ac:dyDescent="0.25">
      <c r="A5146" s="35"/>
      <c r="B5146" s="46"/>
      <c r="C5146" s="46"/>
    </row>
    <row r="5147" spans="1:3" x14ac:dyDescent="0.25">
      <c r="A5147" s="35"/>
      <c r="B5147" s="46"/>
      <c r="C5147" s="46"/>
    </row>
    <row r="5148" spans="1:3" x14ac:dyDescent="0.25">
      <c r="A5148" s="35"/>
      <c r="B5148" s="46"/>
      <c r="C5148" s="46"/>
    </row>
    <row r="5149" spans="1:3" x14ac:dyDescent="0.25">
      <c r="A5149" s="35"/>
      <c r="B5149" s="46"/>
      <c r="C5149" s="46"/>
    </row>
    <row r="5150" spans="1:3" x14ac:dyDescent="0.25">
      <c r="A5150" s="35"/>
      <c r="B5150" s="46"/>
      <c r="C5150" s="46"/>
    </row>
    <row r="5151" spans="1:3" x14ac:dyDescent="0.25">
      <c r="A5151" s="35"/>
      <c r="B5151" s="46"/>
      <c r="C5151" s="46"/>
    </row>
    <row r="5152" spans="1:3" x14ac:dyDescent="0.25">
      <c r="A5152" s="35"/>
      <c r="B5152" s="46"/>
      <c r="C5152" s="46"/>
    </row>
    <row r="5153" spans="1:3" x14ac:dyDescent="0.25">
      <c r="A5153" s="35"/>
      <c r="B5153" s="46"/>
      <c r="C5153" s="46"/>
    </row>
    <row r="5154" spans="1:3" x14ac:dyDescent="0.25">
      <c r="A5154" s="35"/>
      <c r="B5154" s="46"/>
      <c r="C5154" s="46"/>
    </row>
    <row r="5155" spans="1:3" x14ac:dyDescent="0.25">
      <c r="A5155" s="35"/>
      <c r="B5155" s="46"/>
      <c r="C5155" s="46"/>
    </row>
    <row r="5156" spans="1:3" x14ac:dyDescent="0.25">
      <c r="A5156" s="35"/>
      <c r="B5156" s="46"/>
      <c r="C5156" s="46"/>
    </row>
    <row r="5157" spans="1:3" x14ac:dyDescent="0.25">
      <c r="A5157" s="35"/>
      <c r="B5157" s="46"/>
      <c r="C5157" s="46"/>
    </row>
    <row r="5158" spans="1:3" x14ac:dyDescent="0.25">
      <c r="A5158" s="35"/>
      <c r="B5158" s="46"/>
      <c r="C5158" s="46"/>
    </row>
    <row r="5159" spans="1:3" x14ac:dyDescent="0.25">
      <c r="A5159" s="35"/>
      <c r="B5159" s="46"/>
      <c r="C5159" s="46"/>
    </row>
    <row r="5160" spans="1:3" x14ac:dyDescent="0.25">
      <c r="A5160" s="35"/>
      <c r="B5160" s="46"/>
      <c r="C5160" s="46"/>
    </row>
    <row r="5161" spans="1:3" x14ac:dyDescent="0.25">
      <c r="A5161" s="35"/>
      <c r="B5161" s="46"/>
      <c r="C5161" s="46"/>
    </row>
    <row r="5162" spans="1:3" x14ac:dyDescent="0.25">
      <c r="A5162" s="35"/>
      <c r="B5162" s="46"/>
      <c r="C5162" s="46"/>
    </row>
    <row r="5163" spans="1:3" x14ac:dyDescent="0.25">
      <c r="A5163" s="35"/>
      <c r="B5163" s="46"/>
      <c r="C5163" s="46"/>
    </row>
    <row r="5164" spans="1:3" x14ac:dyDescent="0.25">
      <c r="A5164" s="35"/>
      <c r="B5164" s="46"/>
      <c r="C5164" s="46"/>
    </row>
    <row r="5165" spans="1:3" x14ac:dyDescent="0.25">
      <c r="A5165" s="35"/>
      <c r="B5165" s="46"/>
      <c r="C5165" s="46"/>
    </row>
    <row r="5166" spans="1:3" x14ac:dyDescent="0.25">
      <c r="A5166" s="35"/>
      <c r="B5166" s="46"/>
      <c r="C5166" s="46"/>
    </row>
    <row r="5167" spans="1:3" x14ac:dyDescent="0.25">
      <c r="A5167" s="35"/>
      <c r="B5167" s="46"/>
      <c r="C5167" s="46"/>
    </row>
    <row r="5168" spans="1:3" x14ac:dyDescent="0.25">
      <c r="A5168" s="35"/>
      <c r="B5168" s="46"/>
      <c r="C5168" s="46"/>
    </row>
    <row r="5169" spans="1:3" x14ac:dyDescent="0.25">
      <c r="A5169" s="35"/>
      <c r="B5169" s="46"/>
      <c r="C5169" s="46"/>
    </row>
    <row r="5170" spans="1:3" x14ac:dyDescent="0.25">
      <c r="A5170" s="35"/>
      <c r="B5170" s="46"/>
      <c r="C5170" s="46"/>
    </row>
    <row r="5171" spans="1:3" x14ac:dyDescent="0.25">
      <c r="A5171" s="35"/>
      <c r="B5171" s="46"/>
      <c r="C5171" s="46"/>
    </row>
    <row r="5172" spans="1:3" x14ac:dyDescent="0.25">
      <c r="A5172" s="35"/>
      <c r="B5172" s="46"/>
      <c r="C5172" s="46"/>
    </row>
    <row r="5173" spans="1:3" x14ac:dyDescent="0.25">
      <c r="A5173" s="35"/>
      <c r="B5173" s="46"/>
      <c r="C5173" s="46"/>
    </row>
    <row r="5174" spans="1:3" x14ac:dyDescent="0.25">
      <c r="A5174" s="35"/>
      <c r="B5174" s="46"/>
      <c r="C5174" s="46"/>
    </row>
    <row r="5175" spans="1:3" x14ac:dyDescent="0.25">
      <c r="A5175" s="35"/>
      <c r="B5175" s="46"/>
      <c r="C5175" s="46"/>
    </row>
    <row r="5176" spans="1:3" x14ac:dyDescent="0.25">
      <c r="A5176" s="35"/>
      <c r="B5176" s="46"/>
      <c r="C5176" s="46"/>
    </row>
    <row r="5177" spans="1:3" x14ac:dyDescent="0.25">
      <c r="A5177" s="35"/>
      <c r="B5177" s="46"/>
      <c r="C5177" s="46"/>
    </row>
    <row r="5178" spans="1:3" x14ac:dyDescent="0.25">
      <c r="A5178" s="35"/>
      <c r="B5178" s="46"/>
      <c r="C5178" s="46"/>
    </row>
    <row r="5179" spans="1:3" x14ac:dyDescent="0.25">
      <c r="A5179" s="35"/>
      <c r="B5179" s="46"/>
      <c r="C5179" s="46"/>
    </row>
    <row r="5180" spans="1:3" x14ac:dyDescent="0.25">
      <c r="A5180" s="35"/>
      <c r="B5180" s="46"/>
      <c r="C5180" s="46"/>
    </row>
    <row r="5181" spans="1:3" x14ac:dyDescent="0.25">
      <c r="A5181" s="35"/>
      <c r="B5181" s="46"/>
      <c r="C5181" s="46"/>
    </row>
    <row r="5182" spans="1:3" x14ac:dyDescent="0.25">
      <c r="A5182" s="35"/>
      <c r="B5182" s="46"/>
      <c r="C5182" s="46"/>
    </row>
    <row r="5183" spans="1:3" x14ac:dyDescent="0.25">
      <c r="A5183" s="35"/>
      <c r="B5183" s="46"/>
      <c r="C5183" s="46"/>
    </row>
    <row r="5184" spans="1:3" x14ac:dyDescent="0.25">
      <c r="A5184" s="35"/>
      <c r="B5184" s="46"/>
      <c r="C5184" s="46"/>
    </row>
    <row r="5185" spans="1:3" x14ac:dyDescent="0.25">
      <c r="A5185" s="35"/>
      <c r="B5185" s="46"/>
      <c r="C5185" s="46"/>
    </row>
    <row r="5186" spans="1:3" x14ac:dyDescent="0.25">
      <c r="A5186" s="35"/>
      <c r="B5186" s="46"/>
      <c r="C5186" s="46"/>
    </row>
    <row r="5187" spans="1:3" x14ac:dyDescent="0.25">
      <c r="A5187" s="35"/>
      <c r="B5187" s="46"/>
      <c r="C5187" s="46"/>
    </row>
    <row r="5188" spans="1:3" x14ac:dyDescent="0.25">
      <c r="A5188" s="35"/>
      <c r="B5188" s="46"/>
      <c r="C5188" s="46"/>
    </row>
    <row r="5189" spans="1:3" x14ac:dyDescent="0.25">
      <c r="A5189" s="35"/>
      <c r="B5189" s="46"/>
      <c r="C5189" s="46"/>
    </row>
    <row r="5190" spans="1:3" x14ac:dyDescent="0.25">
      <c r="A5190" s="35"/>
      <c r="B5190" s="46"/>
      <c r="C5190" s="46"/>
    </row>
    <row r="5191" spans="1:3" x14ac:dyDescent="0.25">
      <c r="A5191" s="35"/>
      <c r="B5191" s="46"/>
      <c r="C5191" s="46"/>
    </row>
    <row r="5192" spans="1:3" x14ac:dyDescent="0.25">
      <c r="A5192" s="35"/>
      <c r="B5192" s="46"/>
      <c r="C5192" s="46"/>
    </row>
    <row r="5193" spans="1:3" x14ac:dyDescent="0.25">
      <c r="A5193" s="35"/>
      <c r="B5193" s="46"/>
      <c r="C5193" s="46"/>
    </row>
    <row r="5194" spans="1:3" x14ac:dyDescent="0.25">
      <c r="A5194" s="35"/>
      <c r="B5194" s="46"/>
      <c r="C5194" s="46"/>
    </row>
    <row r="5195" spans="1:3" x14ac:dyDescent="0.25">
      <c r="A5195" s="35"/>
      <c r="B5195" s="46"/>
      <c r="C5195" s="46"/>
    </row>
    <row r="5196" spans="1:3" x14ac:dyDescent="0.25">
      <c r="A5196" s="35"/>
      <c r="B5196" s="46"/>
      <c r="C5196" s="46"/>
    </row>
    <row r="5197" spans="1:3" x14ac:dyDescent="0.25">
      <c r="A5197" s="35"/>
      <c r="B5197" s="46"/>
      <c r="C5197" s="46"/>
    </row>
    <row r="5198" spans="1:3" x14ac:dyDescent="0.25">
      <c r="A5198" s="35"/>
      <c r="B5198" s="46"/>
      <c r="C5198" s="46"/>
    </row>
    <row r="5199" spans="1:3" x14ac:dyDescent="0.25">
      <c r="A5199" s="35"/>
      <c r="B5199" s="46"/>
      <c r="C5199" s="46"/>
    </row>
    <row r="5200" spans="1:3" x14ac:dyDescent="0.25">
      <c r="A5200" s="35"/>
      <c r="B5200" s="46"/>
      <c r="C5200" s="46"/>
    </row>
    <row r="5201" spans="1:3" x14ac:dyDescent="0.25">
      <c r="A5201" s="35"/>
      <c r="B5201" s="46"/>
      <c r="C5201" s="46"/>
    </row>
    <row r="5202" spans="1:3" x14ac:dyDescent="0.25">
      <c r="A5202" s="35"/>
      <c r="B5202" s="46"/>
      <c r="C5202" s="46"/>
    </row>
    <row r="5203" spans="1:3" x14ac:dyDescent="0.25">
      <c r="A5203" s="35"/>
      <c r="B5203" s="46"/>
      <c r="C5203" s="46"/>
    </row>
    <row r="5204" spans="1:3" x14ac:dyDescent="0.25">
      <c r="A5204" s="35"/>
      <c r="B5204" s="46"/>
      <c r="C5204" s="46"/>
    </row>
    <row r="5205" spans="1:3" x14ac:dyDescent="0.25">
      <c r="A5205" s="35"/>
      <c r="B5205" s="46"/>
      <c r="C5205" s="46"/>
    </row>
    <row r="5206" spans="1:3" x14ac:dyDescent="0.25">
      <c r="A5206" s="35"/>
      <c r="B5206" s="46"/>
      <c r="C5206" s="46"/>
    </row>
    <row r="5207" spans="1:3" x14ac:dyDescent="0.25">
      <c r="A5207" s="35"/>
      <c r="B5207" s="46"/>
      <c r="C5207" s="46"/>
    </row>
    <row r="5208" spans="1:3" x14ac:dyDescent="0.25">
      <c r="A5208" s="35"/>
      <c r="B5208" s="46"/>
      <c r="C5208" s="46"/>
    </row>
    <row r="5209" spans="1:3" x14ac:dyDescent="0.25">
      <c r="A5209" s="35"/>
      <c r="B5209" s="46"/>
      <c r="C5209" s="46"/>
    </row>
    <row r="5210" spans="1:3" x14ac:dyDescent="0.25">
      <c r="A5210" s="35"/>
      <c r="B5210" s="46"/>
      <c r="C5210" s="46"/>
    </row>
    <row r="5211" spans="1:3" x14ac:dyDescent="0.25">
      <c r="A5211" s="35"/>
      <c r="B5211" s="46"/>
      <c r="C5211" s="46"/>
    </row>
    <row r="5212" spans="1:3" x14ac:dyDescent="0.25">
      <c r="A5212" s="35"/>
      <c r="B5212" s="46"/>
      <c r="C5212" s="46"/>
    </row>
    <row r="5213" spans="1:3" x14ac:dyDescent="0.25">
      <c r="A5213" s="35"/>
      <c r="B5213" s="46"/>
      <c r="C5213" s="46"/>
    </row>
    <row r="5214" spans="1:3" x14ac:dyDescent="0.25">
      <c r="A5214" s="35"/>
      <c r="B5214" s="46"/>
      <c r="C5214" s="46"/>
    </row>
    <row r="5215" spans="1:3" x14ac:dyDescent="0.25">
      <c r="A5215" s="35"/>
      <c r="B5215" s="46"/>
      <c r="C5215" s="46"/>
    </row>
    <row r="5216" spans="1:3" x14ac:dyDescent="0.25">
      <c r="A5216" s="35"/>
      <c r="B5216" s="46"/>
      <c r="C5216" s="46"/>
    </row>
    <row r="5217" spans="1:3" x14ac:dyDescent="0.25">
      <c r="A5217" s="35"/>
      <c r="B5217" s="46"/>
      <c r="C5217" s="46"/>
    </row>
    <row r="5218" spans="1:3" x14ac:dyDescent="0.25">
      <c r="A5218" s="35"/>
      <c r="B5218" s="46"/>
      <c r="C5218" s="46"/>
    </row>
    <row r="5219" spans="1:3" x14ac:dyDescent="0.25">
      <c r="A5219" s="35"/>
      <c r="B5219" s="46"/>
      <c r="C5219" s="46"/>
    </row>
    <row r="5220" spans="1:3" x14ac:dyDescent="0.25">
      <c r="A5220" s="35"/>
      <c r="B5220" s="46"/>
      <c r="C5220" s="46"/>
    </row>
    <row r="5221" spans="1:3" x14ac:dyDescent="0.25">
      <c r="A5221" s="35"/>
      <c r="B5221" s="46"/>
      <c r="C5221" s="46"/>
    </row>
    <row r="5222" spans="1:3" x14ac:dyDescent="0.25">
      <c r="A5222" s="35"/>
      <c r="B5222" s="46"/>
      <c r="C5222" s="46"/>
    </row>
    <row r="5223" spans="1:3" x14ac:dyDescent="0.25">
      <c r="A5223" s="35"/>
      <c r="B5223" s="46"/>
      <c r="C5223" s="46"/>
    </row>
    <row r="5224" spans="1:3" x14ac:dyDescent="0.25">
      <c r="A5224" s="35"/>
      <c r="B5224" s="46"/>
      <c r="C5224" s="46"/>
    </row>
    <row r="5225" spans="1:3" x14ac:dyDescent="0.25">
      <c r="A5225" s="35"/>
      <c r="B5225" s="46"/>
      <c r="C5225" s="46"/>
    </row>
    <row r="5226" spans="1:3" x14ac:dyDescent="0.25">
      <c r="A5226" s="35"/>
      <c r="B5226" s="46"/>
      <c r="C5226" s="46"/>
    </row>
    <row r="5227" spans="1:3" x14ac:dyDescent="0.25">
      <c r="A5227" s="35"/>
      <c r="B5227" s="46"/>
      <c r="C5227" s="46"/>
    </row>
    <row r="5228" spans="1:3" x14ac:dyDescent="0.25">
      <c r="A5228" s="35"/>
      <c r="B5228" s="46"/>
      <c r="C5228" s="46"/>
    </row>
    <row r="5229" spans="1:3" x14ac:dyDescent="0.25">
      <c r="A5229" s="35"/>
      <c r="B5229" s="46"/>
      <c r="C5229" s="46"/>
    </row>
    <row r="5230" spans="1:3" x14ac:dyDescent="0.25">
      <c r="A5230" s="35"/>
      <c r="B5230" s="46"/>
      <c r="C5230" s="46"/>
    </row>
    <row r="5231" spans="1:3" x14ac:dyDescent="0.25">
      <c r="A5231" s="35"/>
      <c r="B5231" s="46"/>
      <c r="C5231" s="46"/>
    </row>
    <row r="5232" spans="1:3" x14ac:dyDescent="0.25">
      <c r="A5232" s="35"/>
      <c r="B5232" s="46"/>
      <c r="C5232" s="46"/>
    </row>
    <row r="5233" spans="1:3" x14ac:dyDescent="0.25">
      <c r="A5233" s="35"/>
      <c r="B5233" s="46"/>
      <c r="C5233" s="46"/>
    </row>
    <row r="5234" spans="1:3" x14ac:dyDescent="0.25">
      <c r="A5234" s="35"/>
      <c r="B5234" s="46"/>
      <c r="C5234" s="46"/>
    </row>
    <row r="5235" spans="1:3" x14ac:dyDescent="0.25">
      <c r="A5235" s="35"/>
      <c r="B5235" s="46"/>
      <c r="C5235" s="46"/>
    </row>
    <row r="5236" spans="1:3" x14ac:dyDescent="0.25">
      <c r="A5236" s="35"/>
      <c r="B5236" s="46"/>
      <c r="C5236" s="46"/>
    </row>
    <row r="5237" spans="1:3" x14ac:dyDescent="0.25">
      <c r="A5237" s="35"/>
      <c r="B5237" s="46"/>
      <c r="C5237" s="46"/>
    </row>
    <row r="5238" spans="1:3" x14ac:dyDescent="0.25">
      <c r="A5238" s="35"/>
      <c r="B5238" s="46"/>
      <c r="C5238" s="46"/>
    </row>
    <row r="5239" spans="1:3" x14ac:dyDescent="0.25">
      <c r="A5239" s="35"/>
      <c r="B5239" s="46"/>
      <c r="C5239" s="46"/>
    </row>
    <row r="5240" spans="1:3" x14ac:dyDescent="0.25">
      <c r="A5240" s="35"/>
      <c r="B5240" s="46"/>
      <c r="C5240" s="46"/>
    </row>
    <row r="5241" spans="1:3" x14ac:dyDescent="0.25">
      <c r="A5241" s="35"/>
      <c r="B5241" s="46"/>
      <c r="C5241" s="46"/>
    </row>
    <row r="5242" spans="1:3" x14ac:dyDescent="0.25">
      <c r="A5242" s="35"/>
      <c r="B5242" s="46"/>
      <c r="C5242" s="46"/>
    </row>
    <row r="5243" spans="1:3" x14ac:dyDescent="0.25">
      <c r="A5243" s="35"/>
      <c r="B5243" s="46"/>
      <c r="C5243" s="46"/>
    </row>
    <row r="5244" spans="1:3" x14ac:dyDescent="0.25">
      <c r="A5244" s="35"/>
      <c r="B5244" s="46"/>
      <c r="C5244" s="46"/>
    </row>
    <row r="5245" spans="1:3" x14ac:dyDescent="0.25">
      <c r="A5245" s="35"/>
      <c r="B5245" s="46"/>
      <c r="C5245" s="46"/>
    </row>
    <row r="5246" spans="1:3" x14ac:dyDescent="0.25">
      <c r="A5246" s="35"/>
      <c r="B5246" s="46"/>
      <c r="C5246" s="46"/>
    </row>
    <row r="5247" spans="1:3" x14ac:dyDescent="0.25">
      <c r="A5247" s="35"/>
      <c r="B5247" s="46"/>
      <c r="C5247" s="46"/>
    </row>
    <row r="5248" spans="1:3" x14ac:dyDescent="0.25">
      <c r="A5248" s="35"/>
      <c r="B5248" s="46"/>
      <c r="C5248" s="46"/>
    </row>
    <row r="5249" spans="1:3" x14ac:dyDescent="0.25">
      <c r="A5249" s="35"/>
      <c r="B5249" s="46"/>
      <c r="C5249" s="46"/>
    </row>
    <row r="5250" spans="1:3" x14ac:dyDescent="0.25">
      <c r="A5250" s="35"/>
      <c r="B5250" s="46"/>
      <c r="C5250" s="46"/>
    </row>
    <row r="5251" spans="1:3" x14ac:dyDescent="0.25">
      <c r="A5251" s="35"/>
      <c r="B5251" s="46"/>
      <c r="C5251" s="46"/>
    </row>
    <row r="5252" spans="1:3" x14ac:dyDescent="0.25">
      <c r="A5252" s="35"/>
      <c r="B5252" s="46"/>
      <c r="C5252" s="46"/>
    </row>
    <row r="5253" spans="1:3" x14ac:dyDescent="0.25">
      <c r="A5253" s="35"/>
      <c r="B5253" s="46"/>
      <c r="C5253" s="46"/>
    </row>
    <row r="5254" spans="1:3" x14ac:dyDescent="0.25">
      <c r="A5254" s="35"/>
      <c r="B5254" s="46"/>
      <c r="C5254" s="46"/>
    </row>
    <row r="5255" spans="1:3" x14ac:dyDescent="0.25">
      <c r="A5255" s="35"/>
      <c r="B5255" s="46"/>
      <c r="C5255" s="46"/>
    </row>
    <row r="5256" spans="1:3" x14ac:dyDescent="0.25">
      <c r="A5256" s="35"/>
      <c r="B5256" s="46"/>
      <c r="C5256" s="46"/>
    </row>
    <row r="5257" spans="1:3" x14ac:dyDescent="0.25">
      <c r="A5257" s="35"/>
      <c r="B5257" s="46"/>
      <c r="C5257" s="46"/>
    </row>
    <row r="5258" spans="1:3" x14ac:dyDescent="0.25">
      <c r="A5258" s="35"/>
      <c r="B5258" s="46"/>
      <c r="C5258" s="46"/>
    </row>
    <row r="5259" spans="1:3" x14ac:dyDescent="0.25">
      <c r="A5259" s="35"/>
      <c r="B5259" s="46"/>
      <c r="C5259" s="46"/>
    </row>
    <row r="5260" spans="1:3" x14ac:dyDescent="0.25">
      <c r="A5260" s="35"/>
      <c r="B5260" s="46"/>
      <c r="C5260" s="46"/>
    </row>
    <row r="5261" spans="1:3" x14ac:dyDescent="0.25">
      <c r="A5261" s="35"/>
      <c r="B5261" s="46"/>
      <c r="C5261" s="46"/>
    </row>
    <row r="5262" spans="1:3" x14ac:dyDescent="0.25">
      <c r="A5262" s="35"/>
      <c r="B5262" s="46"/>
      <c r="C5262" s="46"/>
    </row>
    <row r="5263" spans="1:3" x14ac:dyDescent="0.25">
      <c r="A5263" s="35"/>
      <c r="B5263" s="46"/>
      <c r="C5263" s="46"/>
    </row>
    <row r="5264" spans="1:3" x14ac:dyDescent="0.25">
      <c r="A5264" s="35"/>
      <c r="B5264" s="46"/>
      <c r="C5264" s="46"/>
    </row>
    <row r="5265" spans="1:3" x14ac:dyDescent="0.25">
      <c r="A5265" s="35"/>
      <c r="B5265" s="46"/>
      <c r="C5265" s="46"/>
    </row>
    <row r="5266" spans="1:3" x14ac:dyDescent="0.25">
      <c r="A5266" s="35"/>
      <c r="B5266" s="46"/>
      <c r="C5266" s="46"/>
    </row>
    <row r="5267" spans="1:3" x14ac:dyDescent="0.25">
      <c r="A5267" s="35"/>
      <c r="B5267" s="46"/>
      <c r="C5267" s="46"/>
    </row>
    <row r="5268" spans="1:3" x14ac:dyDescent="0.25">
      <c r="A5268" s="35"/>
      <c r="B5268" s="46"/>
      <c r="C5268" s="46"/>
    </row>
    <row r="5269" spans="1:3" x14ac:dyDescent="0.25">
      <c r="A5269" s="35"/>
      <c r="B5269" s="46"/>
      <c r="C5269" s="46"/>
    </row>
    <row r="5270" spans="1:3" x14ac:dyDescent="0.25">
      <c r="A5270" s="35"/>
      <c r="B5270" s="46"/>
      <c r="C5270" s="46"/>
    </row>
    <row r="5271" spans="1:3" x14ac:dyDescent="0.25">
      <c r="A5271" s="35"/>
      <c r="B5271" s="46"/>
      <c r="C5271" s="46"/>
    </row>
    <row r="5272" spans="1:3" x14ac:dyDescent="0.25">
      <c r="A5272" s="35"/>
      <c r="B5272" s="46"/>
      <c r="C5272" s="46"/>
    </row>
    <row r="5273" spans="1:3" x14ac:dyDescent="0.25">
      <c r="A5273" s="35"/>
      <c r="B5273" s="46"/>
      <c r="C5273" s="46"/>
    </row>
    <row r="5274" spans="1:3" x14ac:dyDescent="0.25">
      <c r="A5274" s="35"/>
      <c r="B5274" s="46"/>
      <c r="C5274" s="46"/>
    </row>
    <row r="5275" spans="1:3" x14ac:dyDescent="0.25">
      <c r="A5275" s="35"/>
      <c r="B5275" s="46"/>
      <c r="C5275" s="46"/>
    </row>
    <row r="5276" spans="1:3" x14ac:dyDescent="0.25">
      <c r="A5276" s="35"/>
      <c r="B5276" s="46"/>
      <c r="C5276" s="46"/>
    </row>
    <row r="5277" spans="1:3" x14ac:dyDescent="0.25">
      <c r="A5277" s="35"/>
      <c r="B5277" s="46"/>
      <c r="C5277" s="46"/>
    </row>
    <row r="5278" spans="1:3" x14ac:dyDescent="0.25">
      <c r="A5278" s="35"/>
      <c r="B5278" s="46"/>
      <c r="C5278" s="46"/>
    </row>
    <row r="5279" spans="1:3" x14ac:dyDescent="0.25">
      <c r="A5279" s="35"/>
      <c r="B5279" s="46"/>
      <c r="C5279" s="46"/>
    </row>
    <row r="5280" spans="1:3" x14ac:dyDescent="0.25">
      <c r="A5280" s="35"/>
      <c r="B5280" s="46"/>
      <c r="C5280" s="46"/>
    </row>
    <row r="5281" spans="1:3" x14ac:dyDescent="0.25">
      <c r="A5281" s="35"/>
      <c r="B5281" s="46"/>
      <c r="C5281" s="46"/>
    </row>
    <row r="5282" spans="1:3" x14ac:dyDescent="0.25">
      <c r="A5282" s="35"/>
      <c r="B5282" s="46"/>
      <c r="C5282" s="46"/>
    </row>
    <row r="5283" spans="1:3" x14ac:dyDescent="0.25">
      <c r="A5283" s="35"/>
      <c r="B5283" s="46"/>
      <c r="C5283" s="46"/>
    </row>
    <row r="5284" spans="1:3" x14ac:dyDescent="0.25">
      <c r="A5284" s="35"/>
      <c r="B5284" s="46"/>
      <c r="C5284" s="46"/>
    </row>
    <row r="5285" spans="1:3" x14ac:dyDescent="0.25">
      <c r="A5285" s="35"/>
      <c r="B5285" s="46"/>
      <c r="C5285" s="46"/>
    </row>
    <row r="5286" spans="1:3" x14ac:dyDescent="0.25">
      <c r="A5286" s="35"/>
      <c r="B5286" s="46"/>
      <c r="C5286" s="46"/>
    </row>
    <row r="5287" spans="1:3" x14ac:dyDescent="0.25">
      <c r="A5287" s="35"/>
      <c r="B5287" s="46"/>
      <c r="C5287" s="46"/>
    </row>
    <row r="5288" spans="1:3" x14ac:dyDescent="0.25">
      <c r="A5288" s="35"/>
      <c r="B5288" s="46"/>
      <c r="C5288" s="46"/>
    </row>
    <row r="5289" spans="1:3" x14ac:dyDescent="0.25">
      <c r="A5289" s="35"/>
      <c r="B5289" s="46"/>
      <c r="C5289" s="46"/>
    </row>
    <row r="5290" spans="1:3" x14ac:dyDescent="0.25">
      <c r="A5290" s="35"/>
      <c r="B5290" s="46"/>
      <c r="C5290" s="46"/>
    </row>
    <row r="5291" spans="1:3" x14ac:dyDescent="0.25">
      <c r="A5291" s="35"/>
      <c r="B5291" s="46"/>
      <c r="C5291" s="46"/>
    </row>
    <row r="5292" spans="1:3" x14ac:dyDescent="0.25">
      <c r="A5292" s="35"/>
      <c r="B5292" s="46"/>
      <c r="C5292" s="46"/>
    </row>
    <row r="5293" spans="1:3" x14ac:dyDescent="0.25">
      <c r="A5293" s="35"/>
      <c r="B5293" s="46"/>
      <c r="C5293" s="46"/>
    </row>
    <row r="5294" spans="1:3" x14ac:dyDescent="0.25">
      <c r="A5294" s="35"/>
      <c r="B5294" s="46"/>
      <c r="C5294" s="46"/>
    </row>
    <row r="5295" spans="1:3" x14ac:dyDescent="0.25">
      <c r="A5295" s="35"/>
      <c r="B5295" s="46"/>
      <c r="C5295" s="46"/>
    </row>
    <row r="5296" spans="1:3" x14ac:dyDescent="0.25">
      <c r="A5296" s="35"/>
      <c r="B5296" s="46"/>
      <c r="C5296" s="46"/>
    </row>
    <row r="5297" spans="1:3" x14ac:dyDescent="0.25">
      <c r="A5297" s="35"/>
      <c r="B5297" s="46"/>
      <c r="C5297" s="46"/>
    </row>
    <row r="5298" spans="1:3" x14ac:dyDescent="0.25">
      <c r="A5298" s="35"/>
      <c r="B5298" s="46"/>
      <c r="C5298" s="46"/>
    </row>
    <row r="5299" spans="1:3" x14ac:dyDescent="0.25">
      <c r="A5299" s="35"/>
      <c r="B5299" s="46"/>
      <c r="C5299" s="46"/>
    </row>
    <row r="5300" spans="1:3" x14ac:dyDescent="0.25">
      <c r="A5300" s="35"/>
      <c r="B5300" s="46"/>
      <c r="C5300" s="46"/>
    </row>
    <row r="5301" spans="1:3" x14ac:dyDescent="0.25">
      <c r="A5301" s="35"/>
      <c r="B5301" s="46"/>
      <c r="C5301" s="46"/>
    </row>
    <row r="5302" spans="1:3" x14ac:dyDescent="0.25">
      <c r="A5302" s="35"/>
      <c r="B5302" s="46"/>
      <c r="C5302" s="46"/>
    </row>
    <row r="5303" spans="1:3" x14ac:dyDescent="0.25">
      <c r="A5303" s="35"/>
      <c r="B5303" s="46"/>
      <c r="C5303" s="46"/>
    </row>
    <row r="5304" spans="1:3" x14ac:dyDescent="0.25">
      <c r="A5304" s="35"/>
      <c r="B5304" s="46"/>
      <c r="C5304" s="46"/>
    </row>
    <row r="5305" spans="1:3" x14ac:dyDescent="0.25">
      <c r="A5305" s="35"/>
      <c r="B5305" s="46"/>
      <c r="C5305" s="46"/>
    </row>
    <row r="5306" spans="1:3" x14ac:dyDescent="0.25">
      <c r="A5306" s="35"/>
      <c r="B5306" s="46"/>
      <c r="C5306" s="46"/>
    </row>
    <row r="5307" spans="1:3" x14ac:dyDescent="0.25">
      <c r="A5307" s="35"/>
      <c r="B5307" s="46"/>
      <c r="C5307" s="46"/>
    </row>
    <row r="5308" spans="1:3" x14ac:dyDescent="0.25">
      <c r="A5308" s="35"/>
      <c r="B5308" s="46"/>
      <c r="C5308" s="46"/>
    </row>
    <row r="5309" spans="1:3" x14ac:dyDescent="0.25">
      <c r="A5309" s="35"/>
      <c r="B5309" s="46"/>
      <c r="C5309" s="46"/>
    </row>
    <row r="5310" spans="1:3" x14ac:dyDescent="0.25">
      <c r="A5310" s="35"/>
      <c r="B5310" s="46"/>
      <c r="C5310" s="46"/>
    </row>
    <row r="5311" spans="1:3" x14ac:dyDescent="0.25">
      <c r="A5311" s="35"/>
      <c r="B5311" s="46"/>
      <c r="C5311" s="46"/>
    </row>
    <row r="5312" spans="1:3" x14ac:dyDescent="0.25">
      <c r="A5312" s="35"/>
      <c r="B5312" s="46"/>
      <c r="C5312" s="46"/>
    </row>
    <row r="5313" spans="1:3" x14ac:dyDescent="0.25">
      <c r="A5313" s="35"/>
      <c r="B5313" s="46"/>
      <c r="C5313" s="46"/>
    </row>
    <row r="5314" spans="1:3" x14ac:dyDescent="0.25">
      <c r="A5314" s="35"/>
      <c r="B5314" s="46"/>
      <c r="C5314" s="46"/>
    </row>
    <row r="5315" spans="1:3" x14ac:dyDescent="0.25">
      <c r="A5315" s="35"/>
      <c r="B5315" s="46"/>
      <c r="C5315" s="46"/>
    </row>
    <row r="5316" spans="1:3" x14ac:dyDescent="0.25">
      <c r="A5316" s="35"/>
      <c r="B5316" s="46"/>
      <c r="C5316" s="46"/>
    </row>
    <row r="5317" spans="1:3" x14ac:dyDescent="0.25">
      <c r="A5317" s="35"/>
      <c r="B5317" s="46"/>
      <c r="C5317" s="46"/>
    </row>
    <row r="5318" spans="1:3" x14ac:dyDescent="0.25">
      <c r="A5318" s="35"/>
      <c r="B5318" s="46"/>
      <c r="C5318" s="46"/>
    </row>
    <row r="5319" spans="1:3" x14ac:dyDescent="0.25">
      <c r="A5319" s="35"/>
      <c r="B5319" s="46"/>
      <c r="C5319" s="46"/>
    </row>
    <row r="5320" spans="1:3" x14ac:dyDescent="0.25">
      <c r="A5320" s="35"/>
      <c r="B5320" s="46"/>
      <c r="C5320" s="46"/>
    </row>
    <row r="5321" spans="1:3" x14ac:dyDescent="0.25">
      <c r="A5321" s="35"/>
      <c r="B5321" s="46"/>
      <c r="C5321" s="46"/>
    </row>
    <row r="5322" spans="1:3" x14ac:dyDescent="0.25">
      <c r="A5322" s="35"/>
      <c r="B5322" s="46"/>
      <c r="C5322" s="46"/>
    </row>
    <row r="5323" spans="1:3" x14ac:dyDescent="0.25">
      <c r="A5323" s="35"/>
      <c r="B5323" s="46"/>
      <c r="C5323" s="46"/>
    </row>
    <row r="5324" spans="1:3" x14ac:dyDescent="0.25">
      <c r="A5324" s="35"/>
      <c r="B5324" s="46"/>
      <c r="C5324" s="46"/>
    </row>
    <row r="5325" spans="1:3" x14ac:dyDescent="0.25">
      <c r="A5325" s="35"/>
      <c r="B5325" s="46"/>
      <c r="C5325" s="46"/>
    </row>
    <row r="5326" spans="1:3" x14ac:dyDescent="0.25">
      <c r="A5326" s="35"/>
      <c r="B5326" s="46"/>
      <c r="C5326" s="46"/>
    </row>
    <row r="5327" spans="1:3" x14ac:dyDescent="0.25">
      <c r="A5327" s="35"/>
      <c r="B5327" s="46"/>
      <c r="C5327" s="46"/>
    </row>
    <row r="5328" spans="1:3" x14ac:dyDescent="0.25">
      <c r="A5328" s="35"/>
      <c r="B5328" s="46"/>
      <c r="C5328" s="46"/>
    </row>
    <row r="5329" spans="1:3" x14ac:dyDescent="0.25">
      <c r="A5329" s="35"/>
      <c r="B5329" s="46"/>
      <c r="C5329" s="46"/>
    </row>
    <row r="5330" spans="1:3" x14ac:dyDescent="0.25">
      <c r="A5330" s="35"/>
      <c r="B5330" s="46"/>
      <c r="C5330" s="46"/>
    </row>
    <row r="5331" spans="1:3" x14ac:dyDescent="0.25">
      <c r="A5331" s="35"/>
      <c r="B5331" s="46"/>
      <c r="C5331" s="46"/>
    </row>
    <row r="5332" spans="1:3" x14ac:dyDescent="0.25">
      <c r="A5332" s="35"/>
      <c r="B5332" s="46"/>
      <c r="C5332" s="46"/>
    </row>
    <row r="5333" spans="1:3" x14ac:dyDescent="0.25">
      <c r="A5333" s="35"/>
      <c r="B5333" s="46"/>
      <c r="C5333" s="46"/>
    </row>
    <row r="5334" spans="1:3" x14ac:dyDescent="0.25">
      <c r="A5334" s="35"/>
      <c r="B5334" s="46"/>
      <c r="C5334" s="46"/>
    </row>
    <row r="5335" spans="1:3" x14ac:dyDescent="0.25">
      <c r="A5335" s="35"/>
      <c r="B5335" s="46"/>
      <c r="C5335" s="46"/>
    </row>
    <row r="5336" spans="1:3" x14ac:dyDescent="0.25">
      <c r="A5336" s="35"/>
      <c r="B5336" s="46"/>
      <c r="C5336" s="46"/>
    </row>
    <row r="5337" spans="1:3" x14ac:dyDescent="0.25">
      <c r="A5337" s="35"/>
      <c r="B5337" s="46"/>
      <c r="C5337" s="46"/>
    </row>
    <row r="5338" spans="1:3" x14ac:dyDescent="0.25">
      <c r="A5338" s="35"/>
      <c r="B5338" s="46"/>
      <c r="C5338" s="46"/>
    </row>
    <row r="5339" spans="1:3" x14ac:dyDescent="0.25">
      <c r="A5339" s="35"/>
      <c r="B5339" s="46"/>
      <c r="C5339" s="46"/>
    </row>
    <row r="5340" spans="1:3" x14ac:dyDescent="0.25">
      <c r="A5340" s="35"/>
      <c r="B5340" s="46"/>
      <c r="C5340" s="46"/>
    </row>
    <row r="5341" spans="1:3" x14ac:dyDescent="0.25">
      <c r="A5341" s="35"/>
      <c r="B5341" s="46"/>
      <c r="C5341" s="46"/>
    </row>
    <row r="5342" spans="1:3" x14ac:dyDescent="0.25">
      <c r="A5342" s="35"/>
      <c r="B5342" s="46"/>
      <c r="C5342" s="46"/>
    </row>
    <row r="5343" spans="1:3" x14ac:dyDescent="0.25">
      <c r="A5343" s="35"/>
      <c r="B5343" s="46"/>
      <c r="C5343" s="46"/>
    </row>
    <row r="5344" spans="1:3" x14ac:dyDescent="0.25">
      <c r="A5344" s="35"/>
      <c r="B5344" s="46"/>
      <c r="C5344" s="46"/>
    </row>
    <row r="5345" spans="1:3" x14ac:dyDescent="0.25">
      <c r="A5345" s="35"/>
      <c r="B5345" s="46"/>
      <c r="C5345" s="46"/>
    </row>
    <row r="5346" spans="1:3" x14ac:dyDescent="0.25">
      <c r="A5346" s="35"/>
      <c r="B5346" s="46"/>
      <c r="C5346" s="46"/>
    </row>
    <row r="5347" spans="1:3" x14ac:dyDescent="0.25">
      <c r="A5347" s="35"/>
      <c r="B5347" s="46"/>
      <c r="C5347" s="46"/>
    </row>
    <row r="5348" spans="1:3" x14ac:dyDescent="0.25">
      <c r="A5348" s="35"/>
      <c r="B5348" s="46"/>
      <c r="C5348" s="46"/>
    </row>
    <row r="5349" spans="1:3" x14ac:dyDescent="0.25">
      <c r="A5349" s="35"/>
      <c r="B5349" s="46"/>
      <c r="C5349" s="46"/>
    </row>
    <row r="5350" spans="1:3" x14ac:dyDescent="0.25">
      <c r="A5350" s="35"/>
      <c r="B5350" s="46"/>
      <c r="C5350" s="46"/>
    </row>
    <row r="5351" spans="1:3" x14ac:dyDescent="0.25">
      <c r="A5351" s="35"/>
      <c r="B5351" s="46"/>
      <c r="C5351" s="46"/>
    </row>
    <row r="5352" spans="1:3" x14ac:dyDescent="0.25">
      <c r="A5352" s="35"/>
      <c r="B5352" s="46"/>
      <c r="C5352" s="46"/>
    </row>
    <row r="5353" spans="1:3" x14ac:dyDescent="0.25">
      <c r="A5353" s="35"/>
      <c r="B5353" s="46"/>
      <c r="C5353" s="46"/>
    </row>
    <row r="5354" spans="1:3" x14ac:dyDescent="0.25">
      <c r="A5354" s="35"/>
      <c r="B5354" s="46"/>
      <c r="C5354" s="46"/>
    </row>
    <row r="5355" spans="1:3" x14ac:dyDescent="0.25">
      <c r="A5355" s="35"/>
      <c r="B5355" s="46"/>
      <c r="C5355" s="46"/>
    </row>
    <row r="5356" spans="1:3" x14ac:dyDescent="0.25">
      <c r="A5356" s="35"/>
      <c r="B5356" s="46"/>
      <c r="C5356" s="46"/>
    </row>
    <row r="5357" spans="1:3" x14ac:dyDescent="0.25">
      <c r="A5357" s="35"/>
      <c r="B5357" s="46"/>
      <c r="C5357" s="46"/>
    </row>
    <row r="5358" spans="1:3" x14ac:dyDescent="0.25">
      <c r="A5358" s="35"/>
      <c r="B5358" s="46"/>
      <c r="C5358" s="46"/>
    </row>
    <row r="5359" spans="1:3" x14ac:dyDescent="0.25">
      <c r="A5359" s="35"/>
      <c r="B5359" s="46"/>
      <c r="C5359" s="46"/>
    </row>
    <row r="5360" spans="1:3" x14ac:dyDescent="0.25">
      <c r="A5360" s="35"/>
      <c r="B5360" s="46"/>
      <c r="C5360" s="46"/>
    </row>
    <row r="5361" spans="1:3" x14ac:dyDescent="0.25">
      <c r="A5361" s="35"/>
      <c r="B5361" s="46"/>
      <c r="C5361" s="46"/>
    </row>
    <row r="5362" spans="1:3" x14ac:dyDescent="0.25">
      <c r="A5362" s="35"/>
      <c r="B5362" s="46"/>
      <c r="C5362" s="46"/>
    </row>
    <row r="5363" spans="1:3" x14ac:dyDescent="0.25">
      <c r="A5363" s="35"/>
      <c r="B5363" s="46"/>
      <c r="C5363" s="46"/>
    </row>
    <row r="5364" spans="1:3" x14ac:dyDescent="0.25">
      <c r="A5364" s="35"/>
      <c r="B5364" s="46"/>
      <c r="C5364" s="46"/>
    </row>
    <row r="5365" spans="1:3" x14ac:dyDescent="0.25">
      <c r="A5365" s="35"/>
      <c r="B5365" s="46"/>
      <c r="C5365" s="46"/>
    </row>
    <row r="5366" spans="1:3" x14ac:dyDescent="0.25">
      <c r="A5366" s="35"/>
      <c r="B5366" s="46"/>
      <c r="C5366" s="46"/>
    </row>
    <row r="5367" spans="1:3" x14ac:dyDescent="0.25">
      <c r="A5367" s="35"/>
      <c r="B5367" s="46"/>
      <c r="C5367" s="46"/>
    </row>
    <row r="5368" spans="1:3" x14ac:dyDescent="0.25">
      <c r="A5368" s="35"/>
      <c r="B5368" s="46"/>
      <c r="C5368" s="46"/>
    </row>
    <row r="5369" spans="1:3" x14ac:dyDescent="0.25">
      <c r="A5369" s="35"/>
      <c r="B5369" s="46"/>
      <c r="C5369" s="46"/>
    </row>
    <row r="5370" spans="1:3" x14ac:dyDescent="0.25">
      <c r="A5370" s="35"/>
      <c r="B5370" s="46"/>
      <c r="C5370" s="46"/>
    </row>
    <row r="5371" spans="1:3" x14ac:dyDescent="0.25">
      <c r="A5371" s="35"/>
      <c r="B5371" s="46"/>
      <c r="C5371" s="46"/>
    </row>
    <row r="5372" spans="1:3" x14ac:dyDescent="0.25">
      <c r="A5372" s="35"/>
      <c r="B5372" s="46"/>
      <c r="C5372" s="46"/>
    </row>
    <row r="5373" spans="1:3" x14ac:dyDescent="0.25">
      <c r="A5373" s="35"/>
      <c r="B5373" s="46"/>
      <c r="C5373" s="46"/>
    </row>
    <row r="5374" spans="1:3" x14ac:dyDescent="0.25">
      <c r="A5374" s="35"/>
      <c r="B5374" s="46"/>
      <c r="C5374" s="46"/>
    </row>
    <row r="5375" spans="1:3" x14ac:dyDescent="0.25">
      <c r="A5375" s="35"/>
      <c r="B5375" s="46"/>
      <c r="C5375" s="46"/>
    </row>
    <row r="5376" spans="1:3" x14ac:dyDescent="0.25">
      <c r="A5376" s="35"/>
      <c r="B5376" s="46"/>
      <c r="C5376" s="46"/>
    </row>
    <row r="5377" spans="1:3" x14ac:dyDescent="0.25">
      <c r="A5377" s="35"/>
      <c r="B5377" s="46"/>
      <c r="C5377" s="46"/>
    </row>
    <row r="5378" spans="1:3" x14ac:dyDescent="0.25">
      <c r="A5378" s="35"/>
      <c r="B5378" s="46"/>
      <c r="C5378" s="46"/>
    </row>
    <row r="5379" spans="1:3" x14ac:dyDescent="0.25">
      <c r="A5379" s="35"/>
      <c r="B5379" s="46"/>
      <c r="C5379" s="46"/>
    </row>
    <row r="5380" spans="1:3" x14ac:dyDescent="0.25">
      <c r="A5380" s="35"/>
      <c r="B5380" s="46"/>
      <c r="C5380" s="46"/>
    </row>
    <row r="5381" spans="1:3" x14ac:dyDescent="0.25">
      <c r="A5381" s="35"/>
      <c r="B5381" s="46"/>
      <c r="C5381" s="46"/>
    </row>
    <row r="5382" spans="1:3" x14ac:dyDescent="0.25">
      <c r="A5382" s="35"/>
      <c r="B5382" s="46"/>
      <c r="C5382" s="46"/>
    </row>
    <row r="5383" spans="1:3" x14ac:dyDescent="0.25">
      <c r="A5383" s="35"/>
      <c r="B5383" s="46"/>
      <c r="C5383" s="46"/>
    </row>
    <row r="5384" spans="1:3" x14ac:dyDescent="0.25">
      <c r="A5384" s="35"/>
      <c r="B5384" s="46"/>
      <c r="C5384" s="46"/>
    </row>
    <row r="5385" spans="1:3" x14ac:dyDescent="0.25">
      <c r="A5385" s="35"/>
      <c r="B5385" s="46"/>
      <c r="C5385" s="46"/>
    </row>
    <row r="5386" spans="1:3" x14ac:dyDescent="0.25">
      <c r="A5386" s="35"/>
      <c r="B5386" s="46"/>
      <c r="C5386" s="46"/>
    </row>
    <row r="5387" spans="1:3" x14ac:dyDescent="0.25">
      <c r="A5387" s="35"/>
      <c r="B5387" s="46"/>
      <c r="C5387" s="46"/>
    </row>
    <row r="5388" spans="1:3" x14ac:dyDescent="0.25">
      <c r="A5388" s="35"/>
      <c r="B5388" s="46"/>
      <c r="C5388" s="46"/>
    </row>
    <row r="5389" spans="1:3" x14ac:dyDescent="0.25">
      <c r="A5389" s="35"/>
      <c r="B5389" s="46"/>
      <c r="C5389" s="46"/>
    </row>
    <row r="5390" spans="1:3" x14ac:dyDescent="0.25">
      <c r="A5390" s="35"/>
      <c r="B5390" s="46"/>
      <c r="C5390" s="46"/>
    </row>
    <row r="5391" spans="1:3" x14ac:dyDescent="0.25">
      <c r="A5391" s="35"/>
      <c r="B5391" s="46"/>
      <c r="C5391" s="46"/>
    </row>
    <row r="5392" spans="1:3" x14ac:dyDescent="0.25">
      <c r="A5392" s="35"/>
      <c r="B5392" s="46"/>
      <c r="C5392" s="46"/>
    </row>
    <row r="5393" spans="1:3" x14ac:dyDescent="0.25">
      <c r="A5393" s="35"/>
      <c r="B5393" s="46"/>
      <c r="C5393" s="46"/>
    </row>
    <row r="5394" spans="1:3" x14ac:dyDescent="0.25">
      <c r="A5394" s="35"/>
      <c r="B5394" s="46"/>
      <c r="C5394" s="46"/>
    </row>
    <row r="5395" spans="1:3" x14ac:dyDescent="0.25">
      <c r="A5395" s="35"/>
      <c r="B5395" s="46"/>
      <c r="C5395" s="46"/>
    </row>
    <row r="5396" spans="1:3" x14ac:dyDescent="0.25">
      <c r="A5396" s="35"/>
      <c r="B5396" s="46"/>
      <c r="C5396" s="46"/>
    </row>
    <row r="5397" spans="1:3" x14ac:dyDescent="0.25">
      <c r="A5397" s="35"/>
      <c r="B5397" s="46"/>
      <c r="C5397" s="46"/>
    </row>
    <row r="5398" spans="1:3" x14ac:dyDescent="0.25">
      <c r="A5398" s="35"/>
      <c r="B5398" s="46"/>
      <c r="C5398" s="46"/>
    </row>
    <row r="5399" spans="1:3" x14ac:dyDescent="0.25">
      <c r="A5399" s="35"/>
      <c r="B5399" s="46"/>
      <c r="C5399" s="46"/>
    </row>
    <row r="5400" spans="1:3" x14ac:dyDescent="0.25">
      <c r="A5400" s="35"/>
      <c r="B5400" s="46"/>
      <c r="C5400" s="46"/>
    </row>
    <row r="5401" spans="1:3" x14ac:dyDescent="0.25">
      <c r="A5401" s="35"/>
      <c r="B5401" s="46"/>
      <c r="C5401" s="46"/>
    </row>
    <row r="5402" spans="1:3" x14ac:dyDescent="0.25">
      <c r="A5402" s="35"/>
      <c r="B5402" s="46"/>
      <c r="C5402" s="46"/>
    </row>
    <row r="5403" spans="1:3" x14ac:dyDescent="0.25">
      <c r="A5403" s="35"/>
      <c r="B5403" s="46"/>
      <c r="C5403" s="46"/>
    </row>
    <row r="5404" spans="1:3" x14ac:dyDescent="0.25">
      <c r="A5404" s="35"/>
      <c r="B5404" s="46"/>
      <c r="C5404" s="46"/>
    </row>
    <row r="5405" spans="1:3" x14ac:dyDescent="0.25">
      <c r="A5405" s="35"/>
      <c r="B5405" s="46"/>
      <c r="C5405" s="46"/>
    </row>
    <row r="5406" spans="1:3" x14ac:dyDescent="0.25">
      <c r="A5406" s="35"/>
      <c r="B5406" s="46"/>
      <c r="C5406" s="46"/>
    </row>
    <row r="5407" spans="1:3" x14ac:dyDescent="0.25">
      <c r="A5407" s="35"/>
      <c r="B5407" s="46"/>
      <c r="C5407" s="46"/>
    </row>
    <row r="5408" spans="1:3" x14ac:dyDescent="0.25">
      <c r="A5408" s="35"/>
      <c r="B5408" s="46"/>
      <c r="C5408" s="46"/>
    </row>
    <row r="5409" spans="1:3" x14ac:dyDescent="0.25">
      <c r="A5409" s="35"/>
      <c r="B5409" s="46"/>
      <c r="C5409" s="46"/>
    </row>
    <row r="5410" spans="1:3" x14ac:dyDescent="0.25">
      <c r="A5410" s="35"/>
      <c r="B5410" s="46"/>
      <c r="C5410" s="46"/>
    </row>
    <row r="5411" spans="1:3" x14ac:dyDescent="0.25">
      <c r="A5411" s="35"/>
      <c r="B5411" s="46"/>
      <c r="C5411" s="46"/>
    </row>
    <row r="5412" spans="1:3" x14ac:dyDescent="0.25">
      <c r="A5412" s="35"/>
      <c r="B5412" s="46"/>
      <c r="C5412" s="46"/>
    </row>
    <row r="5413" spans="1:3" x14ac:dyDescent="0.25">
      <c r="A5413" s="35"/>
      <c r="B5413" s="46"/>
      <c r="C5413" s="46"/>
    </row>
    <row r="5414" spans="1:3" x14ac:dyDescent="0.25">
      <c r="A5414" s="35"/>
      <c r="B5414" s="46"/>
      <c r="C5414" s="46"/>
    </row>
    <row r="5415" spans="1:3" x14ac:dyDescent="0.25">
      <c r="A5415" s="35"/>
      <c r="B5415" s="46"/>
      <c r="C5415" s="46"/>
    </row>
    <row r="5416" spans="1:3" x14ac:dyDescent="0.25">
      <c r="A5416" s="35"/>
      <c r="B5416" s="46"/>
      <c r="C5416" s="46"/>
    </row>
    <row r="5417" spans="1:3" x14ac:dyDescent="0.25">
      <c r="A5417" s="35"/>
      <c r="B5417" s="46"/>
      <c r="C5417" s="46"/>
    </row>
    <row r="5418" spans="1:3" x14ac:dyDescent="0.25">
      <c r="A5418" s="35"/>
      <c r="B5418" s="46"/>
      <c r="C5418" s="46"/>
    </row>
    <row r="5419" spans="1:3" x14ac:dyDescent="0.25">
      <c r="A5419" s="35"/>
      <c r="B5419" s="46"/>
      <c r="C5419" s="46"/>
    </row>
    <row r="5420" spans="1:3" x14ac:dyDescent="0.25">
      <c r="A5420" s="35"/>
      <c r="B5420" s="46"/>
      <c r="C5420" s="46"/>
    </row>
    <row r="5421" spans="1:3" x14ac:dyDescent="0.25">
      <c r="A5421" s="35"/>
      <c r="B5421" s="46"/>
      <c r="C5421" s="46"/>
    </row>
    <row r="5422" spans="1:3" x14ac:dyDescent="0.25">
      <c r="A5422" s="35"/>
      <c r="B5422" s="46"/>
      <c r="C5422" s="46"/>
    </row>
    <row r="5423" spans="1:3" x14ac:dyDescent="0.25">
      <c r="A5423" s="35"/>
      <c r="B5423" s="46"/>
      <c r="C5423" s="46"/>
    </row>
    <row r="5424" spans="1:3" x14ac:dyDescent="0.25">
      <c r="A5424" s="35"/>
      <c r="B5424" s="46"/>
      <c r="C5424" s="46"/>
    </row>
    <row r="5425" spans="1:3" x14ac:dyDescent="0.25">
      <c r="A5425" s="35"/>
      <c r="B5425" s="46"/>
      <c r="C5425" s="46"/>
    </row>
    <row r="5426" spans="1:3" x14ac:dyDescent="0.25">
      <c r="A5426" s="35"/>
      <c r="B5426" s="46"/>
      <c r="C5426" s="46"/>
    </row>
    <row r="5427" spans="1:3" x14ac:dyDescent="0.25">
      <c r="A5427" s="35"/>
      <c r="B5427" s="46"/>
      <c r="C5427" s="46"/>
    </row>
    <row r="5428" spans="1:3" x14ac:dyDescent="0.25">
      <c r="A5428" s="35"/>
      <c r="B5428" s="46"/>
      <c r="C5428" s="46"/>
    </row>
    <row r="5429" spans="1:3" x14ac:dyDescent="0.25">
      <c r="A5429" s="35"/>
      <c r="B5429" s="46"/>
      <c r="C5429" s="46"/>
    </row>
    <row r="5430" spans="1:3" x14ac:dyDescent="0.25">
      <c r="A5430" s="35"/>
      <c r="B5430" s="46"/>
      <c r="C5430" s="46"/>
    </row>
    <row r="5431" spans="1:3" x14ac:dyDescent="0.25">
      <c r="A5431" s="35"/>
      <c r="B5431" s="46"/>
      <c r="C5431" s="46"/>
    </row>
    <row r="5432" spans="1:3" x14ac:dyDescent="0.25">
      <c r="A5432" s="35"/>
      <c r="B5432" s="46"/>
      <c r="C5432" s="46"/>
    </row>
    <row r="5433" spans="1:3" x14ac:dyDescent="0.25">
      <c r="A5433" s="35"/>
      <c r="B5433" s="46"/>
      <c r="C5433" s="46"/>
    </row>
    <row r="5434" spans="1:3" x14ac:dyDescent="0.25">
      <c r="A5434" s="35"/>
      <c r="B5434" s="46"/>
      <c r="C5434" s="46"/>
    </row>
    <row r="5435" spans="1:3" x14ac:dyDescent="0.25">
      <c r="A5435" s="35"/>
      <c r="B5435" s="46"/>
      <c r="C5435" s="46"/>
    </row>
    <row r="5436" spans="1:3" x14ac:dyDescent="0.25">
      <c r="A5436" s="35"/>
      <c r="B5436" s="46"/>
      <c r="C5436" s="46"/>
    </row>
    <row r="5437" spans="1:3" x14ac:dyDescent="0.25">
      <c r="A5437" s="35"/>
      <c r="B5437" s="46"/>
      <c r="C5437" s="46"/>
    </row>
    <row r="5438" spans="1:3" x14ac:dyDescent="0.25">
      <c r="A5438" s="35"/>
      <c r="B5438" s="46"/>
      <c r="C5438" s="46"/>
    </row>
    <row r="5439" spans="1:3" x14ac:dyDescent="0.25">
      <c r="A5439" s="35"/>
      <c r="B5439" s="46"/>
      <c r="C5439" s="46"/>
    </row>
    <row r="5440" spans="1:3" x14ac:dyDescent="0.25">
      <c r="A5440" s="35"/>
      <c r="B5440" s="46"/>
      <c r="C5440" s="46"/>
    </row>
    <row r="5441" spans="1:3" x14ac:dyDescent="0.25">
      <c r="A5441" s="35"/>
      <c r="B5441" s="46"/>
      <c r="C5441" s="46"/>
    </row>
    <row r="5442" spans="1:3" x14ac:dyDescent="0.25">
      <c r="A5442" s="35"/>
      <c r="B5442" s="46"/>
      <c r="C5442" s="46"/>
    </row>
    <row r="5443" spans="1:3" x14ac:dyDescent="0.25">
      <c r="A5443" s="35"/>
      <c r="B5443" s="46"/>
      <c r="C5443" s="46"/>
    </row>
    <row r="5444" spans="1:3" x14ac:dyDescent="0.25">
      <c r="A5444" s="35"/>
      <c r="B5444" s="46"/>
      <c r="C5444" s="46"/>
    </row>
    <row r="5445" spans="1:3" x14ac:dyDescent="0.25">
      <c r="A5445" s="35"/>
      <c r="B5445" s="46"/>
      <c r="C5445" s="46"/>
    </row>
    <row r="5446" spans="1:3" x14ac:dyDescent="0.25">
      <c r="A5446" s="35"/>
      <c r="B5446" s="46"/>
      <c r="C5446" s="46"/>
    </row>
    <row r="5447" spans="1:3" x14ac:dyDescent="0.25">
      <c r="A5447" s="35"/>
      <c r="B5447" s="46"/>
      <c r="C5447" s="46"/>
    </row>
    <row r="5448" spans="1:3" x14ac:dyDescent="0.25">
      <c r="A5448" s="35"/>
      <c r="B5448" s="46"/>
      <c r="C5448" s="46"/>
    </row>
    <row r="5449" spans="1:3" x14ac:dyDescent="0.25">
      <c r="A5449" s="35"/>
      <c r="B5449" s="46"/>
      <c r="C5449" s="46"/>
    </row>
    <row r="5450" spans="1:3" x14ac:dyDescent="0.25">
      <c r="A5450" s="35"/>
      <c r="B5450" s="46"/>
      <c r="C5450" s="46"/>
    </row>
    <row r="5451" spans="1:3" x14ac:dyDescent="0.25">
      <c r="A5451" s="35"/>
      <c r="B5451" s="46"/>
      <c r="C5451" s="46"/>
    </row>
    <row r="5452" spans="1:3" x14ac:dyDescent="0.25">
      <c r="A5452" s="35"/>
      <c r="B5452" s="46"/>
      <c r="C5452" s="46"/>
    </row>
    <row r="5453" spans="1:3" x14ac:dyDescent="0.25">
      <c r="A5453" s="35"/>
      <c r="B5453" s="46"/>
      <c r="C5453" s="46"/>
    </row>
    <row r="5454" spans="1:3" x14ac:dyDescent="0.25">
      <c r="A5454" s="35"/>
      <c r="B5454" s="46"/>
      <c r="C5454" s="46"/>
    </row>
    <row r="5455" spans="1:3" x14ac:dyDescent="0.25">
      <c r="A5455" s="35"/>
      <c r="B5455" s="46"/>
      <c r="C5455" s="46"/>
    </row>
    <row r="5456" spans="1:3" x14ac:dyDescent="0.25">
      <c r="A5456" s="35"/>
      <c r="B5456" s="46"/>
      <c r="C5456" s="46"/>
    </row>
    <row r="5457" spans="1:3" x14ac:dyDescent="0.25">
      <c r="A5457" s="35"/>
      <c r="B5457" s="46"/>
      <c r="C5457" s="46"/>
    </row>
    <row r="5458" spans="1:3" x14ac:dyDescent="0.25">
      <c r="A5458" s="35"/>
      <c r="B5458" s="46"/>
      <c r="C5458" s="46"/>
    </row>
    <row r="5459" spans="1:3" x14ac:dyDescent="0.25">
      <c r="A5459" s="35"/>
      <c r="B5459" s="46"/>
      <c r="C5459" s="46"/>
    </row>
    <row r="5460" spans="1:3" x14ac:dyDescent="0.25">
      <c r="A5460" s="35"/>
      <c r="B5460" s="46"/>
      <c r="C5460" s="46"/>
    </row>
    <row r="5461" spans="1:3" x14ac:dyDescent="0.25">
      <c r="A5461" s="35"/>
      <c r="B5461" s="46"/>
      <c r="C5461" s="46"/>
    </row>
    <row r="5462" spans="1:3" x14ac:dyDescent="0.25">
      <c r="A5462" s="35"/>
      <c r="B5462" s="46"/>
      <c r="C5462" s="46"/>
    </row>
    <row r="5463" spans="1:3" x14ac:dyDescent="0.25">
      <c r="A5463" s="35"/>
      <c r="B5463" s="46"/>
      <c r="C5463" s="46"/>
    </row>
    <row r="5464" spans="1:3" x14ac:dyDescent="0.25">
      <c r="A5464" s="35"/>
      <c r="B5464" s="46"/>
      <c r="C5464" s="46"/>
    </row>
    <row r="5465" spans="1:3" x14ac:dyDescent="0.25">
      <c r="A5465" s="35"/>
      <c r="B5465" s="46"/>
      <c r="C5465" s="46"/>
    </row>
    <row r="5466" spans="1:3" x14ac:dyDescent="0.25">
      <c r="A5466" s="35"/>
      <c r="B5466" s="46"/>
      <c r="C5466" s="46"/>
    </row>
    <row r="5467" spans="1:3" x14ac:dyDescent="0.25">
      <c r="A5467" s="35"/>
      <c r="B5467" s="46"/>
      <c r="C5467" s="46"/>
    </row>
    <row r="5468" spans="1:3" x14ac:dyDescent="0.25">
      <c r="A5468" s="35"/>
      <c r="B5468" s="46"/>
      <c r="C5468" s="46"/>
    </row>
    <row r="5469" spans="1:3" x14ac:dyDescent="0.25">
      <c r="A5469" s="35"/>
      <c r="B5469" s="46"/>
      <c r="C5469" s="46"/>
    </row>
    <row r="5470" spans="1:3" x14ac:dyDescent="0.25">
      <c r="A5470" s="35"/>
      <c r="B5470" s="46"/>
      <c r="C5470" s="46"/>
    </row>
    <row r="5471" spans="1:3" x14ac:dyDescent="0.25">
      <c r="A5471" s="35"/>
      <c r="B5471" s="46"/>
      <c r="C5471" s="46"/>
    </row>
    <row r="5472" spans="1:3" x14ac:dyDescent="0.25">
      <c r="A5472" s="35"/>
      <c r="B5472" s="46"/>
      <c r="C5472" s="46"/>
    </row>
    <row r="5473" spans="1:3" x14ac:dyDescent="0.25">
      <c r="A5473" s="35"/>
      <c r="B5473" s="46"/>
      <c r="C5473" s="46"/>
    </row>
    <row r="5474" spans="1:3" x14ac:dyDescent="0.25">
      <c r="A5474" s="35"/>
      <c r="B5474" s="46"/>
      <c r="C5474" s="46"/>
    </row>
    <row r="5475" spans="1:3" x14ac:dyDescent="0.25">
      <c r="A5475" s="35"/>
      <c r="B5475" s="46"/>
      <c r="C5475" s="46"/>
    </row>
    <row r="5476" spans="1:3" x14ac:dyDescent="0.25">
      <c r="A5476" s="35"/>
      <c r="B5476" s="46"/>
      <c r="C5476" s="46"/>
    </row>
    <row r="5477" spans="1:3" x14ac:dyDescent="0.25">
      <c r="A5477" s="35"/>
      <c r="B5477" s="46"/>
      <c r="C5477" s="46"/>
    </row>
    <row r="5478" spans="1:3" x14ac:dyDescent="0.25">
      <c r="A5478" s="35"/>
      <c r="B5478" s="46"/>
      <c r="C5478" s="46"/>
    </row>
    <row r="5479" spans="1:3" x14ac:dyDescent="0.25">
      <c r="A5479" s="35"/>
      <c r="B5479" s="46"/>
      <c r="C5479" s="46"/>
    </row>
    <row r="5480" spans="1:3" x14ac:dyDescent="0.25">
      <c r="A5480" s="35"/>
      <c r="B5480" s="46"/>
      <c r="C5480" s="46"/>
    </row>
    <row r="5481" spans="1:3" x14ac:dyDescent="0.25">
      <c r="A5481" s="35"/>
      <c r="B5481" s="46"/>
      <c r="C5481" s="46"/>
    </row>
    <row r="5482" spans="1:3" x14ac:dyDescent="0.25">
      <c r="A5482" s="35"/>
      <c r="B5482" s="46"/>
      <c r="C5482" s="46"/>
    </row>
    <row r="5483" spans="1:3" x14ac:dyDescent="0.25">
      <c r="A5483" s="35"/>
      <c r="B5483" s="46"/>
      <c r="C5483" s="46"/>
    </row>
    <row r="5484" spans="1:3" x14ac:dyDescent="0.25">
      <c r="A5484" s="35"/>
      <c r="B5484" s="46"/>
      <c r="C5484" s="46"/>
    </row>
    <row r="5485" spans="1:3" x14ac:dyDescent="0.25">
      <c r="A5485" s="35"/>
      <c r="B5485" s="46"/>
      <c r="C5485" s="46"/>
    </row>
    <row r="5486" spans="1:3" x14ac:dyDescent="0.25">
      <c r="A5486" s="35"/>
      <c r="B5486" s="46"/>
      <c r="C5486" s="46"/>
    </row>
    <row r="5487" spans="1:3" x14ac:dyDescent="0.25">
      <c r="A5487" s="35"/>
      <c r="B5487" s="46"/>
      <c r="C5487" s="46"/>
    </row>
    <row r="5488" spans="1:3" x14ac:dyDescent="0.25">
      <c r="A5488" s="35"/>
      <c r="B5488" s="46"/>
      <c r="C5488" s="46"/>
    </row>
    <row r="5489" spans="1:3" x14ac:dyDescent="0.25">
      <c r="A5489" s="35"/>
      <c r="B5489" s="46"/>
      <c r="C5489" s="46"/>
    </row>
    <row r="5490" spans="1:3" x14ac:dyDescent="0.25">
      <c r="A5490" s="35"/>
      <c r="B5490" s="46"/>
      <c r="C5490" s="46"/>
    </row>
    <row r="5491" spans="1:3" x14ac:dyDescent="0.25">
      <c r="A5491" s="35"/>
      <c r="B5491" s="46"/>
      <c r="C5491" s="46"/>
    </row>
    <row r="5492" spans="1:3" x14ac:dyDescent="0.25">
      <c r="A5492" s="35"/>
      <c r="B5492" s="46"/>
      <c r="C5492" s="46"/>
    </row>
    <row r="5493" spans="1:3" x14ac:dyDescent="0.25">
      <c r="A5493" s="35"/>
      <c r="B5493" s="46"/>
      <c r="C5493" s="46"/>
    </row>
    <row r="5494" spans="1:3" x14ac:dyDescent="0.25">
      <c r="A5494" s="35"/>
      <c r="B5494" s="46"/>
      <c r="C5494" s="46"/>
    </row>
    <row r="5495" spans="1:3" x14ac:dyDescent="0.25">
      <c r="A5495" s="35"/>
      <c r="B5495" s="46"/>
      <c r="C5495" s="46"/>
    </row>
    <row r="5496" spans="1:3" x14ac:dyDescent="0.25">
      <c r="A5496" s="35"/>
      <c r="B5496" s="46"/>
      <c r="C5496" s="46"/>
    </row>
    <row r="5497" spans="1:3" x14ac:dyDescent="0.25">
      <c r="A5497" s="35"/>
      <c r="B5497" s="46"/>
      <c r="C5497" s="46"/>
    </row>
    <row r="5498" spans="1:3" x14ac:dyDescent="0.25">
      <c r="A5498" s="35"/>
      <c r="B5498" s="46"/>
      <c r="C5498" s="46"/>
    </row>
    <row r="5499" spans="1:3" x14ac:dyDescent="0.25">
      <c r="A5499" s="35"/>
      <c r="B5499" s="46"/>
      <c r="C5499" s="46"/>
    </row>
    <row r="5500" spans="1:3" x14ac:dyDescent="0.25">
      <c r="A5500" s="35"/>
      <c r="B5500" s="46"/>
      <c r="C5500" s="46"/>
    </row>
    <row r="5501" spans="1:3" x14ac:dyDescent="0.25">
      <c r="A5501" s="35"/>
      <c r="B5501" s="46"/>
      <c r="C5501" s="46"/>
    </row>
    <row r="5502" spans="1:3" x14ac:dyDescent="0.25">
      <c r="A5502" s="35"/>
      <c r="B5502" s="46"/>
      <c r="C5502" s="46"/>
    </row>
    <row r="5503" spans="1:3" x14ac:dyDescent="0.25">
      <c r="A5503" s="35"/>
      <c r="B5503" s="46"/>
      <c r="C5503" s="46"/>
    </row>
    <row r="5504" spans="1:3" x14ac:dyDescent="0.25">
      <c r="A5504" s="35"/>
      <c r="B5504" s="46"/>
      <c r="C5504" s="46"/>
    </row>
    <row r="5505" spans="1:3" x14ac:dyDescent="0.25">
      <c r="A5505" s="35"/>
      <c r="B5505" s="46"/>
      <c r="C5505" s="46"/>
    </row>
    <row r="5506" spans="1:3" x14ac:dyDescent="0.25">
      <c r="A5506" s="35"/>
      <c r="B5506" s="46"/>
      <c r="C5506" s="46"/>
    </row>
    <row r="5507" spans="1:3" x14ac:dyDescent="0.25">
      <c r="A5507" s="35"/>
      <c r="B5507" s="46"/>
      <c r="C5507" s="46"/>
    </row>
    <row r="5508" spans="1:3" x14ac:dyDescent="0.25">
      <c r="A5508" s="35"/>
      <c r="B5508" s="46"/>
      <c r="C5508" s="46"/>
    </row>
    <row r="5509" spans="1:3" x14ac:dyDescent="0.25">
      <c r="A5509" s="35"/>
      <c r="B5509" s="46"/>
      <c r="C5509" s="46"/>
    </row>
    <row r="5510" spans="1:3" x14ac:dyDescent="0.25">
      <c r="A5510" s="35"/>
      <c r="B5510" s="46"/>
      <c r="C5510" s="46"/>
    </row>
    <row r="5511" spans="1:3" x14ac:dyDescent="0.25">
      <c r="A5511" s="35"/>
      <c r="B5511" s="46"/>
      <c r="C5511" s="46"/>
    </row>
    <row r="5512" spans="1:3" x14ac:dyDescent="0.25">
      <c r="A5512" s="35"/>
      <c r="B5512" s="46"/>
      <c r="C5512" s="46"/>
    </row>
    <row r="5513" spans="1:3" x14ac:dyDescent="0.25">
      <c r="A5513" s="35"/>
      <c r="B5513" s="46"/>
      <c r="C5513" s="46"/>
    </row>
    <row r="5514" spans="1:3" x14ac:dyDescent="0.25">
      <c r="A5514" s="35"/>
      <c r="B5514" s="46"/>
      <c r="C5514" s="46"/>
    </row>
    <row r="5515" spans="1:3" x14ac:dyDescent="0.25">
      <c r="A5515" s="35"/>
      <c r="B5515" s="46"/>
      <c r="C5515" s="46"/>
    </row>
    <row r="5516" spans="1:3" x14ac:dyDescent="0.25">
      <c r="A5516" s="35"/>
      <c r="B5516" s="46"/>
      <c r="C5516" s="46"/>
    </row>
    <row r="5517" spans="1:3" x14ac:dyDescent="0.25">
      <c r="A5517" s="35"/>
      <c r="B5517" s="46"/>
      <c r="C5517" s="46"/>
    </row>
    <row r="5518" spans="1:3" x14ac:dyDescent="0.25">
      <c r="A5518" s="35"/>
      <c r="B5518" s="46"/>
      <c r="C5518" s="46"/>
    </row>
    <row r="5519" spans="1:3" x14ac:dyDescent="0.25">
      <c r="A5519" s="35"/>
      <c r="B5519" s="46"/>
      <c r="C5519" s="46"/>
    </row>
    <row r="5520" spans="1:3" x14ac:dyDescent="0.25">
      <c r="A5520" s="35"/>
      <c r="B5520" s="46"/>
      <c r="C5520" s="46"/>
    </row>
    <row r="5521" spans="1:3" x14ac:dyDescent="0.25">
      <c r="A5521" s="35"/>
      <c r="B5521" s="46"/>
      <c r="C5521" s="46"/>
    </row>
    <row r="5522" spans="1:3" x14ac:dyDescent="0.25">
      <c r="A5522" s="35"/>
      <c r="B5522" s="46"/>
      <c r="C5522" s="46"/>
    </row>
    <row r="5523" spans="1:3" x14ac:dyDescent="0.25">
      <c r="A5523" s="35"/>
      <c r="B5523" s="46"/>
      <c r="C5523" s="46"/>
    </row>
    <row r="5524" spans="1:3" x14ac:dyDescent="0.25">
      <c r="A5524" s="35"/>
      <c r="B5524" s="46"/>
      <c r="C5524" s="46"/>
    </row>
    <row r="5525" spans="1:3" x14ac:dyDescent="0.25">
      <c r="A5525" s="35"/>
      <c r="B5525" s="46"/>
      <c r="C5525" s="46"/>
    </row>
    <row r="5526" spans="1:3" x14ac:dyDescent="0.25">
      <c r="A5526" s="35"/>
      <c r="B5526" s="46"/>
      <c r="C5526" s="46"/>
    </row>
    <row r="5527" spans="1:3" x14ac:dyDescent="0.25">
      <c r="A5527" s="35"/>
      <c r="B5527" s="46"/>
      <c r="C5527" s="46"/>
    </row>
    <row r="5528" spans="1:3" x14ac:dyDescent="0.25">
      <c r="A5528" s="35"/>
      <c r="B5528" s="46"/>
      <c r="C5528" s="46"/>
    </row>
    <row r="5529" spans="1:3" x14ac:dyDescent="0.25">
      <c r="A5529" s="35"/>
      <c r="B5529" s="46"/>
      <c r="C5529" s="46"/>
    </row>
    <row r="5530" spans="1:3" x14ac:dyDescent="0.25">
      <c r="A5530" s="35"/>
      <c r="B5530" s="46"/>
      <c r="C5530" s="46"/>
    </row>
    <row r="5531" spans="1:3" x14ac:dyDescent="0.25">
      <c r="A5531" s="35"/>
      <c r="B5531" s="46"/>
      <c r="C5531" s="46"/>
    </row>
    <row r="5532" spans="1:3" x14ac:dyDescent="0.25">
      <c r="A5532" s="35"/>
      <c r="B5532" s="46"/>
      <c r="C5532" s="46"/>
    </row>
    <row r="5533" spans="1:3" x14ac:dyDescent="0.25">
      <c r="A5533" s="35"/>
      <c r="B5533" s="46"/>
      <c r="C5533" s="46"/>
    </row>
    <row r="5534" spans="1:3" x14ac:dyDescent="0.25">
      <c r="A5534" s="35"/>
      <c r="B5534" s="46"/>
      <c r="C5534" s="46"/>
    </row>
    <row r="5535" spans="1:3" x14ac:dyDescent="0.25">
      <c r="A5535" s="35"/>
      <c r="B5535" s="46"/>
      <c r="C5535" s="46"/>
    </row>
    <row r="5536" spans="1:3" x14ac:dyDescent="0.25">
      <c r="A5536" s="35"/>
      <c r="B5536" s="46"/>
      <c r="C5536" s="46"/>
    </row>
    <row r="5537" spans="1:3" x14ac:dyDescent="0.25">
      <c r="A5537" s="35"/>
      <c r="B5537" s="46"/>
      <c r="C5537" s="46"/>
    </row>
    <row r="5538" spans="1:3" x14ac:dyDescent="0.25">
      <c r="A5538" s="35"/>
      <c r="B5538" s="46"/>
      <c r="C5538" s="46"/>
    </row>
    <row r="5539" spans="1:3" x14ac:dyDescent="0.25">
      <c r="A5539" s="35"/>
      <c r="B5539" s="46"/>
      <c r="C5539" s="46"/>
    </row>
    <row r="5540" spans="1:3" x14ac:dyDescent="0.25">
      <c r="A5540" s="35"/>
      <c r="B5540" s="46"/>
      <c r="C5540" s="46"/>
    </row>
    <row r="5541" spans="1:3" x14ac:dyDescent="0.25">
      <c r="A5541" s="35"/>
      <c r="B5541" s="46"/>
      <c r="C5541" s="46"/>
    </row>
    <row r="5542" spans="1:3" x14ac:dyDescent="0.25">
      <c r="A5542" s="35"/>
      <c r="B5542" s="46"/>
      <c r="C5542" s="46"/>
    </row>
    <row r="5543" spans="1:3" x14ac:dyDescent="0.25">
      <c r="A5543" s="35"/>
      <c r="B5543" s="46"/>
      <c r="C5543" s="46"/>
    </row>
    <row r="5544" spans="1:3" x14ac:dyDescent="0.25">
      <c r="A5544" s="35"/>
      <c r="B5544" s="46"/>
      <c r="C5544" s="46"/>
    </row>
    <row r="5545" spans="1:3" x14ac:dyDescent="0.25">
      <c r="A5545" s="35"/>
      <c r="B5545" s="46"/>
      <c r="C5545" s="46"/>
    </row>
    <row r="5546" spans="1:3" x14ac:dyDescent="0.25">
      <c r="A5546" s="35"/>
      <c r="B5546" s="46"/>
      <c r="C5546" s="46"/>
    </row>
    <row r="5547" spans="1:3" x14ac:dyDescent="0.25">
      <c r="A5547" s="35"/>
      <c r="B5547" s="46"/>
      <c r="C5547" s="46"/>
    </row>
    <row r="5548" spans="1:3" x14ac:dyDescent="0.25">
      <c r="A5548" s="35"/>
      <c r="B5548" s="46"/>
      <c r="C5548" s="46"/>
    </row>
    <row r="5549" spans="1:3" x14ac:dyDescent="0.25">
      <c r="A5549" s="35"/>
      <c r="B5549" s="46"/>
      <c r="C5549" s="46"/>
    </row>
    <row r="5550" spans="1:3" x14ac:dyDescent="0.25">
      <c r="A5550" s="35"/>
      <c r="B5550" s="46"/>
      <c r="C5550" s="46"/>
    </row>
    <row r="5551" spans="1:3" x14ac:dyDescent="0.25">
      <c r="A5551" s="35"/>
      <c r="B5551" s="46"/>
      <c r="C5551" s="46"/>
    </row>
    <row r="5552" spans="1:3" x14ac:dyDescent="0.25">
      <c r="A5552" s="35"/>
      <c r="B5552" s="46"/>
      <c r="C5552" s="46"/>
    </row>
    <row r="5553" spans="1:3" x14ac:dyDescent="0.25">
      <c r="A5553" s="35"/>
      <c r="B5553" s="46"/>
      <c r="C5553" s="46"/>
    </row>
    <row r="5554" spans="1:3" x14ac:dyDescent="0.25">
      <c r="A5554" s="35"/>
      <c r="B5554" s="46"/>
      <c r="C5554" s="46"/>
    </row>
    <row r="5555" spans="1:3" x14ac:dyDescent="0.25">
      <c r="A5555" s="35"/>
      <c r="B5555" s="46"/>
      <c r="C5555" s="46"/>
    </row>
    <row r="5556" spans="1:3" x14ac:dyDescent="0.25">
      <c r="A5556" s="35"/>
      <c r="B5556" s="46"/>
      <c r="C5556" s="46"/>
    </row>
    <row r="5557" spans="1:3" x14ac:dyDescent="0.25">
      <c r="A5557" s="35"/>
      <c r="B5557" s="46"/>
      <c r="C5557" s="46"/>
    </row>
    <row r="5558" spans="1:3" x14ac:dyDescent="0.25">
      <c r="A5558" s="35"/>
      <c r="B5558" s="46"/>
      <c r="C5558" s="46"/>
    </row>
    <row r="5559" spans="1:3" x14ac:dyDescent="0.25">
      <c r="A5559" s="35"/>
      <c r="B5559" s="46"/>
      <c r="C5559" s="46"/>
    </row>
    <row r="5560" spans="1:3" x14ac:dyDescent="0.25">
      <c r="A5560" s="35"/>
      <c r="B5560" s="46"/>
      <c r="C5560" s="46"/>
    </row>
    <row r="5561" spans="1:3" x14ac:dyDescent="0.25">
      <c r="A5561" s="35"/>
      <c r="B5561" s="46"/>
      <c r="C5561" s="46"/>
    </row>
    <row r="5562" spans="1:3" x14ac:dyDescent="0.25">
      <c r="A5562" s="35"/>
      <c r="B5562" s="46"/>
      <c r="C5562" s="46"/>
    </row>
    <row r="5563" spans="1:3" x14ac:dyDescent="0.25">
      <c r="A5563" s="35"/>
      <c r="B5563" s="46"/>
      <c r="C5563" s="46"/>
    </row>
    <row r="5564" spans="1:3" x14ac:dyDescent="0.25">
      <c r="A5564" s="35"/>
      <c r="B5564" s="46"/>
      <c r="C5564" s="46"/>
    </row>
    <row r="5565" spans="1:3" x14ac:dyDescent="0.25">
      <c r="A5565" s="35"/>
      <c r="B5565" s="46"/>
      <c r="C5565" s="46"/>
    </row>
    <row r="5566" spans="1:3" x14ac:dyDescent="0.25">
      <c r="A5566" s="35"/>
      <c r="B5566" s="46"/>
      <c r="C5566" s="46"/>
    </row>
    <row r="5567" spans="1:3" x14ac:dyDescent="0.25">
      <c r="A5567" s="35"/>
      <c r="B5567" s="46"/>
      <c r="C5567" s="46"/>
    </row>
    <row r="5568" spans="1:3" x14ac:dyDescent="0.25">
      <c r="A5568" s="35"/>
      <c r="B5568" s="46"/>
      <c r="C5568" s="46"/>
    </row>
    <row r="5569" spans="1:3" x14ac:dyDescent="0.25">
      <c r="A5569" s="35"/>
      <c r="B5569" s="46"/>
      <c r="C5569" s="46"/>
    </row>
    <row r="5570" spans="1:3" x14ac:dyDescent="0.25">
      <c r="A5570" s="35"/>
      <c r="B5570" s="46"/>
      <c r="C5570" s="46"/>
    </row>
    <row r="5571" spans="1:3" x14ac:dyDescent="0.25">
      <c r="A5571" s="35"/>
      <c r="B5571" s="46"/>
      <c r="C5571" s="46"/>
    </row>
    <row r="5572" spans="1:3" x14ac:dyDescent="0.25">
      <c r="A5572" s="35"/>
      <c r="B5572" s="46"/>
      <c r="C5572" s="46"/>
    </row>
    <row r="5573" spans="1:3" x14ac:dyDescent="0.25">
      <c r="A5573" s="35"/>
      <c r="B5573" s="46"/>
      <c r="C5573" s="46"/>
    </row>
    <row r="5574" spans="1:3" x14ac:dyDescent="0.25">
      <c r="A5574" s="35"/>
      <c r="B5574" s="46"/>
      <c r="C5574" s="46"/>
    </row>
    <row r="5575" spans="1:3" x14ac:dyDescent="0.25">
      <c r="A5575" s="35"/>
      <c r="B5575" s="46"/>
      <c r="C5575" s="46"/>
    </row>
    <row r="5576" spans="1:3" x14ac:dyDescent="0.25">
      <c r="A5576" s="35"/>
      <c r="B5576" s="46"/>
      <c r="C5576" s="46"/>
    </row>
    <row r="5577" spans="1:3" x14ac:dyDescent="0.25">
      <c r="A5577" s="35"/>
      <c r="B5577" s="46"/>
      <c r="C5577" s="46"/>
    </row>
    <row r="5578" spans="1:3" x14ac:dyDescent="0.25">
      <c r="A5578" s="35"/>
      <c r="B5578" s="46"/>
      <c r="C5578" s="46"/>
    </row>
    <row r="5579" spans="1:3" x14ac:dyDescent="0.25">
      <c r="A5579" s="35"/>
      <c r="B5579" s="46"/>
      <c r="C5579" s="46"/>
    </row>
    <row r="5580" spans="1:3" x14ac:dyDescent="0.25">
      <c r="A5580" s="35"/>
      <c r="B5580" s="46"/>
      <c r="C5580" s="46"/>
    </row>
    <row r="5581" spans="1:3" x14ac:dyDescent="0.25">
      <c r="A5581" s="35"/>
      <c r="B5581" s="46"/>
      <c r="C5581" s="46"/>
    </row>
    <row r="5582" spans="1:3" x14ac:dyDescent="0.25">
      <c r="A5582" s="35"/>
      <c r="B5582" s="46"/>
      <c r="C5582" s="46"/>
    </row>
    <row r="5583" spans="1:3" x14ac:dyDescent="0.25">
      <c r="A5583" s="35"/>
      <c r="B5583" s="46"/>
      <c r="C5583" s="46"/>
    </row>
    <row r="5584" spans="1:3" x14ac:dyDescent="0.25">
      <c r="A5584" s="35"/>
      <c r="B5584" s="46"/>
      <c r="C5584" s="46"/>
    </row>
    <row r="5585" spans="1:3" x14ac:dyDescent="0.25">
      <c r="A5585" s="35"/>
      <c r="B5585" s="46"/>
      <c r="C5585" s="46"/>
    </row>
    <row r="5586" spans="1:3" x14ac:dyDescent="0.25">
      <c r="A5586" s="35"/>
      <c r="B5586" s="46"/>
      <c r="C5586" s="46"/>
    </row>
    <row r="5587" spans="1:3" x14ac:dyDescent="0.25">
      <c r="A5587" s="35"/>
      <c r="B5587" s="46"/>
      <c r="C5587" s="46"/>
    </row>
    <row r="5588" spans="1:3" x14ac:dyDescent="0.25">
      <c r="A5588" s="35"/>
      <c r="B5588" s="46"/>
      <c r="C5588" s="46"/>
    </row>
    <row r="5589" spans="1:3" x14ac:dyDescent="0.25">
      <c r="A5589" s="35"/>
      <c r="B5589" s="46"/>
      <c r="C5589" s="46"/>
    </row>
    <row r="5590" spans="1:3" x14ac:dyDescent="0.25">
      <c r="A5590" s="35"/>
      <c r="B5590" s="46"/>
      <c r="C5590" s="46"/>
    </row>
    <row r="5591" spans="1:3" x14ac:dyDescent="0.25">
      <c r="A5591" s="35"/>
      <c r="B5591" s="46"/>
      <c r="C5591" s="46"/>
    </row>
    <row r="5592" spans="1:3" x14ac:dyDescent="0.25">
      <c r="A5592" s="35"/>
      <c r="B5592" s="46"/>
      <c r="C5592" s="46"/>
    </row>
    <row r="5593" spans="1:3" x14ac:dyDescent="0.25">
      <c r="A5593" s="35"/>
      <c r="B5593" s="46"/>
      <c r="C5593" s="46"/>
    </row>
    <row r="5594" spans="1:3" x14ac:dyDescent="0.25">
      <c r="A5594" s="35"/>
      <c r="B5594" s="46"/>
      <c r="C5594" s="46"/>
    </row>
    <row r="5595" spans="1:3" x14ac:dyDescent="0.25">
      <c r="A5595" s="35"/>
      <c r="B5595" s="46"/>
      <c r="C5595" s="46"/>
    </row>
    <row r="5596" spans="1:3" x14ac:dyDescent="0.25">
      <c r="A5596" s="35"/>
      <c r="B5596" s="46"/>
      <c r="C5596" s="46"/>
    </row>
    <row r="5597" spans="1:3" x14ac:dyDescent="0.25">
      <c r="A5597" s="35"/>
      <c r="B5597" s="46"/>
      <c r="C5597" s="46"/>
    </row>
    <row r="5598" spans="1:3" x14ac:dyDescent="0.25">
      <c r="A5598" s="35"/>
      <c r="B5598" s="46"/>
      <c r="C5598" s="46"/>
    </row>
    <row r="5599" spans="1:3" x14ac:dyDescent="0.25">
      <c r="A5599" s="35"/>
      <c r="B5599" s="46"/>
      <c r="C5599" s="46"/>
    </row>
    <row r="5600" spans="1:3" x14ac:dyDescent="0.25">
      <c r="A5600" s="35"/>
      <c r="B5600" s="46"/>
      <c r="C5600" s="46"/>
    </row>
    <row r="5601" spans="1:3" x14ac:dyDescent="0.25">
      <c r="A5601" s="35"/>
      <c r="B5601" s="46"/>
      <c r="C5601" s="46"/>
    </row>
    <row r="5602" spans="1:3" x14ac:dyDescent="0.25">
      <c r="A5602" s="35"/>
      <c r="B5602" s="46"/>
      <c r="C5602" s="46"/>
    </row>
    <row r="5603" spans="1:3" x14ac:dyDescent="0.25">
      <c r="A5603" s="35"/>
      <c r="B5603" s="46"/>
      <c r="C5603" s="46"/>
    </row>
    <row r="5604" spans="1:3" x14ac:dyDescent="0.25">
      <c r="A5604" s="35"/>
      <c r="B5604" s="46"/>
      <c r="C5604" s="46"/>
    </row>
    <row r="5605" spans="1:3" x14ac:dyDescent="0.25">
      <c r="A5605" s="35"/>
      <c r="B5605" s="46"/>
      <c r="C5605" s="46"/>
    </row>
    <row r="5606" spans="1:3" x14ac:dyDescent="0.25">
      <c r="A5606" s="35"/>
      <c r="B5606" s="46"/>
      <c r="C5606" s="46"/>
    </row>
    <row r="5607" spans="1:3" x14ac:dyDescent="0.25">
      <c r="A5607" s="35"/>
      <c r="B5607" s="46"/>
      <c r="C5607" s="46"/>
    </row>
    <row r="5608" spans="1:3" x14ac:dyDescent="0.25">
      <c r="A5608" s="35"/>
      <c r="B5608" s="46"/>
      <c r="C5608" s="46"/>
    </row>
    <row r="5609" spans="1:3" x14ac:dyDescent="0.25">
      <c r="A5609" s="35"/>
      <c r="B5609" s="46"/>
      <c r="C5609" s="46"/>
    </row>
    <row r="5610" spans="1:3" x14ac:dyDescent="0.25">
      <c r="A5610" s="35"/>
      <c r="B5610" s="46"/>
      <c r="C5610" s="46"/>
    </row>
    <row r="5611" spans="1:3" x14ac:dyDescent="0.25">
      <c r="A5611" s="35"/>
      <c r="B5611" s="46"/>
      <c r="C5611" s="46"/>
    </row>
    <row r="5612" spans="1:3" x14ac:dyDescent="0.25">
      <c r="A5612" s="35"/>
      <c r="B5612" s="46"/>
      <c r="C5612" s="46"/>
    </row>
    <row r="5613" spans="1:3" x14ac:dyDescent="0.25">
      <c r="A5613" s="35"/>
      <c r="B5613" s="46"/>
      <c r="C5613" s="46"/>
    </row>
    <row r="5614" spans="1:3" x14ac:dyDescent="0.25">
      <c r="A5614" s="35"/>
      <c r="B5614" s="46"/>
      <c r="C5614" s="46"/>
    </row>
    <row r="5615" spans="1:3" x14ac:dyDescent="0.25">
      <c r="A5615" s="35"/>
      <c r="B5615" s="46"/>
      <c r="C5615" s="46"/>
    </row>
    <row r="5616" spans="1:3" x14ac:dyDescent="0.25">
      <c r="A5616" s="35"/>
      <c r="B5616" s="46"/>
      <c r="C5616" s="46"/>
    </row>
    <row r="5617" spans="1:3" x14ac:dyDescent="0.25">
      <c r="A5617" s="35"/>
      <c r="B5617" s="46"/>
      <c r="C5617" s="46"/>
    </row>
    <row r="5618" spans="1:3" x14ac:dyDescent="0.25">
      <c r="A5618" s="35"/>
      <c r="B5618" s="46"/>
      <c r="C5618" s="46"/>
    </row>
    <row r="5619" spans="1:3" x14ac:dyDescent="0.25">
      <c r="A5619" s="35"/>
      <c r="B5619" s="46"/>
      <c r="C5619" s="46"/>
    </row>
    <row r="5620" spans="1:3" x14ac:dyDescent="0.25">
      <c r="A5620" s="35"/>
      <c r="B5620" s="46"/>
      <c r="C5620" s="46"/>
    </row>
    <row r="5621" spans="1:3" x14ac:dyDescent="0.25">
      <c r="A5621" s="35"/>
      <c r="B5621" s="46"/>
      <c r="C5621" s="46"/>
    </row>
    <row r="5622" spans="1:3" x14ac:dyDescent="0.25">
      <c r="A5622" s="35"/>
      <c r="B5622" s="46"/>
      <c r="C5622" s="46"/>
    </row>
    <row r="5623" spans="1:3" x14ac:dyDescent="0.25">
      <c r="A5623" s="35"/>
      <c r="B5623" s="46"/>
      <c r="C5623" s="46"/>
    </row>
    <row r="5624" spans="1:3" x14ac:dyDescent="0.25">
      <c r="A5624" s="35"/>
      <c r="B5624" s="46"/>
      <c r="C5624" s="46"/>
    </row>
    <row r="5625" spans="1:3" x14ac:dyDescent="0.25">
      <c r="A5625" s="35"/>
      <c r="B5625" s="46"/>
      <c r="C5625" s="46"/>
    </row>
    <row r="5626" spans="1:3" x14ac:dyDescent="0.25">
      <c r="A5626" s="35"/>
      <c r="B5626" s="46"/>
      <c r="C5626" s="46"/>
    </row>
    <row r="5627" spans="1:3" x14ac:dyDescent="0.25">
      <c r="A5627" s="35"/>
      <c r="B5627" s="46"/>
      <c r="C5627" s="46"/>
    </row>
    <row r="5628" spans="1:3" x14ac:dyDescent="0.25">
      <c r="A5628" s="35"/>
      <c r="B5628" s="46"/>
      <c r="C5628" s="46"/>
    </row>
    <row r="5629" spans="1:3" x14ac:dyDescent="0.25">
      <c r="A5629" s="35"/>
      <c r="B5629" s="46"/>
      <c r="C5629" s="46"/>
    </row>
    <row r="5630" spans="1:3" x14ac:dyDescent="0.25">
      <c r="A5630" s="35"/>
      <c r="B5630" s="46"/>
      <c r="C5630" s="46"/>
    </row>
    <row r="5631" spans="1:3" x14ac:dyDescent="0.25">
      <c r="A5631" s="35"/>
      <c r="B5631" s="46"/>
      <c r="C5631" s="46"/>
    </row>
    <row r="5632" spans="1:3" x14ac:dyDescent="0.25">
      <c r="A5632" s="35"/>
      <c r="B5632" s="46"/>
      <c r="C5632" s="46"/>
    </row>
    <row r="5633" spans="1:3" x14ac:dyDescent="0.25">
      <c r="A5633" s="35"/>
      <c r="B5633" s="46"/>
      <c r="C5633" s="46"/>
    </row>
    <row r="5634" spans="1:3" x14ac:dyDescent="0.25">
      <c r="A5634" s="35"/>
      <c r="B5634" s="46"/>
      <c r="C5634" s="46"/>
    </row>
    <row r="5635" spans="1:3" x14ac:dyDescent="0.25">
      <c r="A5635" s="35"/>
      <c r="B5635" s="46"/>
      <c r="C5635" s="46"/>
    </row>
    <row r="5636" spans="1:3" x14ac:dyDescent="0.25">
      <c r="A5636" s="35"/>
      <c r="B5636" s="46"/>
      <c r="C5636" s="46"/>
    </row>
    <row r="5637" spans="1:3" x14ac:dyDescent="0.25">
      <c r="A5637" s="35"/>
      <c r="B5637" s="46"/>
      <c r="C5637" s="46"/>
    </row>
    <row r="5638" spans="1:3" x14ac:dyDescent="0.25">
      <c r="A5638" s="35"/>
      <c r="B5638" s="46"/>
      <c r="C5638" s="46"/>
    </row>
    <row r="5639" spans="1:3" x14ac:dyDescent="0.25">
      <c r="A5639" s="35"/>
      <c r="B5639" s="46"/>
      <c r="C5639" s="46"/>
    </row>
    <row r="5640" spans="1:3" x14ac:dyDescent="0.25">
      <c r="A5640" s="35"/>
      <c r="B5640" s="46"/>
      <c r="C5640" s="46"/>
    </row>
    <row r="5641" spans="1:3" x14ac:dyDescent="0.25">
      <c r="A5641" s="35"/>
      <c r="B5641" s="46"/>
      <c r="C5641" s="46"/>
    </row>
    <row r="5642" spans="1:3" x14ac:dyDescent="0.25">
      <c r="A5642" s="35"/>
      <c r="B5642" s="46"/>
      <c r="C5642" s="46"/>
    </row>
    <row r="5643" spans="1:3" x14ac:dyDescent="0.25">
      <c r="A5643" s="35"/>
      <c r="B5643" s="46"/>
      <c r="C5643" s="46"/>
    </row>
    <row r="5644" spans="1:3" x14ac:dyDescent="0.25">
      <c r="A5644" s="35"/>
      <c r="B5644" s="46"/>
      <c r="C5644" s="46"/>
    </row>
    <row r="5645" spans="1:3" x14ac:dyDescent="0.25">
      <c r="A5645" s="35"/>
      <c r="B5645" s="46"/>
      <c r="C5645" s="46"/>
    </row>
    <row r="5646" spans="1:3" x14ac:dyDescent="0.25">
      <c r="A5646" s="35"/>
      <c r="B5646" s="46"/>
      <c r="C5646" s="46"/>
    </row>
    <row r="5647" spans="1:3" x14ac:dyDescent="0.25">
      <c r="A5647" s="35"/>
      <c r="B5647" s="46"/>
      <c r="C5647" s="46"/>
    </row>
    <row r="5648" spans="1:3" x14ac:dyDescent="0.25">
      <c r="A5648" s="35"/>
      <c r="B5648" s="46"/>
      <c r="C5648" s="46"/>
    </row>
    <row r="5649" spans="1:3" x14ac:dyDescent="0.25">
      <c r="A5649" s="35"/>
      <c r="B5649" s="46"/>
      <c r="C5649" s="46"/>
    </row>
    <row r="5650" spans="1:3" x14ac:dyDescent="0.25">
      <c r="A5650" s="35"/>
      <c r="B5650" s="46"/>
      <c r="C5650" s="46"/>
    </row>
    <row r="5651" spans="1:3" x14ac:dyDescent="0.25">
      <c r="A5651" s="35"/>
      <c r="B5651" s="46"/>
      <c r="C5651" s="46"/>
    </row>
    <row r="5652" spans="1:3" x14ac:dyDescent="0.25">
      <c r="A5652" s="35"/>
      <c r="B5652" s="46"/>
      <c r="C5652" s="46"/>
    </row>
    <row r="5653" spans="1:3" x14ac:dyDescent="0.25">
      <c r="A5653" s="35"/>
      <c r="B5653" s="46"/>
      <c r="C5653" s="46"/>
    </row>
    <row r="5654" spans="1:3" x14ac:dyDescent="0.25">
      <c r="A5654" s="35"/>
      <c r="B5654" s="46"/>
      <c r="C5654" s="46"/>
    </row>
    <row r="5655" spans="1:3" x14ac:dyDescent="0.25">
      <c r="A5655" s="35"/>
      <c r="B5655" s="46"/>
      <c r="C5655" s="46"/>
    </row>
    <row r="5656" spans="1:3" x14ac:dyDescent="0.25">
      <c r="A5656" s="35"/>
      <c r="B5656" s="46"/>
      <c r="C5656" s="46"/>
    </row>
    <row r="5657" spans="1:3" x14ac:dyDescent="0.25">
      <c r="A5657" s="35"/>
      <c r="B5657" s="46"/>
      <c r="C5657" s="46"/>
    </row>
    <row r="5658" spans="1:3" x14ac:dyDescent="0.25">
      <c r="A5658" s="35"/>
      <c r="B5658" s="46"/>
      <c r="C5658" s="46"/>
    </row>
    <row r="5659" spans="1:3" x14ac:dyDescent="0.25">
      <c r="A5659" s="35"/>
      <c r="B5659" s="46"/>
      <c r="C5659" s="46"/>
    </row>
    <row r="5660" spans="1:3" x14ac:dyDescent="0.25">
      <c r="A5660" s="35"/>
      <c r="B5660" s="46"/>
      <c r="C5660" s="46"/>
    </row>
    <row r="5661" spans="1:3" x14ac:dyDescent="0.25">
      <c r="A5661" s="35"/>
      <c r="B5661" s="46"/>
      <c r="C5661" s="46"/>
    </row>
    <row r="5662" spans="1:3" x14ac:dyDescent="0.25">
      <c r="A5662" s="35"/>
      <c r="B5662" s="46"/>
      <c r="C5662" s="46"/>
    </row>
    <row r="5663" spans="1:3" x14ac:dyDescent="0.25">
      <c r="A5663" s="35"/>
      <c r="B5663" s="46"/>
      <c r="C5663" s="46"/>
    </row>
    <row r="5664" spans="1:3" x14ac:dyDescent="0.25">
      <c r="A5664" s="35"/>
      <c r="B5664" s="46"/>
      <c r="C5664" s="46"/>
    </row>
    <row r="5665" spans="1:3" x14ac:dyDescent="0.25">
      <c r="A5665" s="35"/>
      <c r="B5665" s="46"/>
      <c r="C5665" s="46"/>
    </row>
    <row r="5666" spans="1:3" x14ac:dyDescent="0.25">
      <c r="A5666" s="35"/>
      <c r="B5666" s="46"/>
      <c r="C5666" s="46"/>
    </row>
    <row r="5667" spans="1:3" x14ac:dyDescent="0.25">
      <c r="A5667" s="35"/>
      <c r="B5667" s="46"/>
      <c r="C5667" s="46"/>
    </row>
    <row r="5668" spans="1:3" x14ac:dyDescent="0.25">
      <c r="A5668" s="35"/>
      <c r="B5668" s="46"/>
      <c r="C5668" s="46"/>
    </row>
    <row r="5669" spans="1:3" x14ac:dyDescent="0.25">
      <c r="A5669" s="35"/>
      <c r="B5669" s="46"/>
      <c r="C5669" s="46"/>
    </row>
    <row r="5670" spans="1:3" x14ac:dyDescent="0.25">
      <c r="A5670" s="35"/>
      <c r="B5670" s="46"/>
      <c r="C5670" s="46"/>
    </row>
    <row r="5671" spans="1:3" x14ac:dyDescent="0.25">
      <c r="A5671" s="35"/>
      <c r="B5671" s="46"/>
      <c r="C5671" s="46"/>
    </row>
    <row r="5672" spans="1:3" x14ac:dyDescent="0.25">
      <c r="A5672" s="35"/>
      <c r="B5672" s="46"/>
      <c r="C5672" s="46"/>
    </row>
    <row r="5673" spans="1:3" x14ac:dyDescent="0.25">
      <c r="A5673" s="35"/>
      <c r="B5673" s="46"/>
      <c r="C5673" s="46"/>
    </row>
    <row r="5674" spans="1:3" x14ac:dyDescent="0.25">
      <c r="A5674" s="35"/>
      <c r="B5674" s="46"/>
      <c r="C5674" s="46"/>
    </row>
    <row r="5675" spans="1:3" x14ac:dyDescent="0.25">
      <c r="A5675" s="35"/>
      <c r="B5675" s="46"/>
      <c r="C5675" s="46"/>
    </row>
    <row r="5676" spans="1:3" x14ac:dyDescent="0.25">
      <c r="A5676" s="35"/>
      <c r="B5676" s="46"/>
      <c r="C5676" s="46"/>
    </row>
    <row r="5677" spans="1:3" x14ac:dyDescent="0.25">
      <c r="A5677" s="35"/>
      <c r="B5677" s="46"/>
      <c r="C5677" s="46"/>
    </row>
    <row r="5678" spans="1:3" x14ac:dyDescent="0.25">
      <c r="A5678" s="35"/>
      <c r="B5678" s="46"/>
      <c r="C5678" s="46"/>
    </row>
    <row r="5679" spans="1:3" x14ac:dyDescent="0.25">
      <c r="A5679" s="35"/>
      <c r="B5679" s="46"/>
      <c r="C5679" s="46"/>
    </row>
    <row r="5680" spans="1:3" x14ac:dyDescent="0.25">
      <c r="A5680" s="35"/>
      <c r="B5680" s="46"/>
      <c r="C5680" s="46"/>
    </row>
    <row r="5681" spans="1:3" x14ac:dyDescent="0.25">
      <c r="A5681" s="35"/>
      <c r="B5681" s="46"/>
      <c r="C5681" s="46"/>
    </row>
    <row r="5682" spans="1:3" x14ac:dyDescent="0.25">
      <c r="A5682" s="35"/>
      <c r="B5682" s="46"/>
      <c r="C5682" s="46"/>
    </row>
    <row r="5683" spans="1:3" x14ac:dyDescent="0.25">
      <c r="A5683" s="35"/>
      <c r="B5683" s="46"/>
      <c r="C5683" s="46"/>
    </row>
    <row r="5684" spans="1:3" x14ac:dyDescent="0.25">
      <c r="A5684" s="35"/>
      <c r="B5684" s="46"/>
      <c r="C5684" s="46"/>
    </row>
    <row r="5685" spans="1:3" x14ac:dyDescent="0.25">
      <c r="A5685" s="35"/>
      <c r="B5685" s="46"/>
      <c r="C5685" s="46"/>
    </row>
    <row r="5686" spans="1:3" x14ac:dyDescent="0.25">
      <c r="A5686" s="35"/>
      <c r="B5686" s="46"/>
      <c r="C5686" s="46"/>
    </row>
    <row r="5687" spans="1:3" x14ac:dyDescent="0.25">
      <c r="A5687" s="35"/>
      <c r="B5687" s="46"/>
      <c r="C5687" s="46"/>
    </row>
    <row r="5688" spans="1:3" x14ac:dyDescent="0.25">
      <c r="A5688" s="35"/>
      <c r="B5688" s="46"/>
      <c r="C5688" s="46"/>
    </row>
    <row r="5689" spans="1:3" x14ac:dyDescent="0.25">
      <c r="A5689" s="35"/>
      <c r="B5689" s="46"/>
      <c r="C5689" s="46"/>
    </row>
    <row r="5690" spans="1:3" x14ac:dyDescent="0.25">
      <c r="A5690" s="35"/>
      <c r="B5690" s="46"/>
      <c r="C5690" s="46"/>
    </row>
    <row r="5691" spans="1:3" x14ac:dyDescent="0.25">
      <c r="A5691" s="35"/>
      <c r="B5691" s="46"/>
      <c r="C5691" s="46"/>
    </row>
    <row r="5692" spans="1:3" x14ac:dyDescent="0.25">
      <c r="A5692" s="35"/>
      <c r="B5692" s="46"/>
      <c r="C5692" s="46"/>
    </row>
    <row r="5693" spans="1:3" x14ac:dyDescent="0.25">
      <c r="A5693" s="35"/>
      <c r="B5693" s="46"/>
      <c r="C5693" s="46"/>
    </row>
    <row r="5694" spans="1:3" x14ac:dyDescent="0.25">
      <c r="A5694" s="35"/>
      <c r="B5694" s="46"/>
      <c r="C5694" s="46"/>
    </row>
    <row r="5695" spans="1:3" x14ac:dyDescent="0.25">
      <c r="A5695" s="35"/>
      <c r="B5695" s="46"/>
      <c r="C5695" s="46"/>
    </row>
    <row r="5696" spans="1:3" x14ac:dyDescent="0.25">
      <c r="A5696" s="35"/>
      <c r="B5696" s="46"/>
      <c r="C5696" s="46"/>
    </row>
    <row r="5697" spans="1:3" x14ac:dyDescent="0.25">
      <c r="A5697" s="35"/>
      <c r="B5697" s="46"/>
      <c r="C5697" s="46"/>
    </row>
    <row r="5698" spans="1:3" x14ac:dyDescent="0.25">
      <c r="A5698" s="35"/>
      <c r="B5698" s="46"/>
      <c r="C5698" s="46"/>
    </row>
    <row r="5699" spans="1:3" x14ac:dyDescent="0.25">
      <c r="A5699" s="35"/>
      <c r="B5699" s="46"/>
      <c r="C5699" s="46"/>
    </row>
    <row r="5700" spans="1:3" x14ac:dyDescent="0.25">
      <c r="A5700" s="35"/>
      <c r="B5700" s="46"/>
      <c r="C5700" s="46"/>
    </row>
    <row r="5701" spans="1:3" x14ac:dyDescent="0.25">
      <c r="A5701" s="35"/>
      <c r="B5701" s="46"/>
      <c r="C5701" s="46"/>
    </row>
    <row r="5702" spans="1:3" x14ac:dyDescent="0.25">
      <c r="A5702" s="35"/>
      <c r="B5702" s="46"/>
      <c r="C5702" s="46"/>
    </row>
    <row r="5703" spans="1:3" x14ac:dyDescent="0.25">
      <c r="A5703" s="35"/>
      <c r="B5703" s="46"/>
      <c r="C5703" s="46"/>
    </row>
    <row r="5704" spans="1:3" x14ac:dyDescent="0.25">
      <c r="A5704" s="35"/>
      <c r="B5704" s="46"/>
      <c r="C5704" s="46"/>
    </row>
    <row r="5705" spans="1:3" x14ac:dyDescent="0.25">
      <c r="A5705" s="35"/>
      <c r="B5705" s="46"/>
      <c r="C5705" s="46"/>
    </row>
    <row r="5706" spans="1:3" x14ac:dyDescent="0.25">
      <c r="A5706" s="35"/>
      <c r="B5706" s="46"/>
      <c r="C5706" s="46"/>
    </row>
    <row r="5707" spans="1:3" x14ac:dyDescent="0.25">
      <c r="A5707" s="35"/>
      <c r="B5707" s="46"/>
      <c r="C5707" s="46"/>
    </row>
    <row r="5708" spans="1:3" x14ac:dyDescent="0.25">
      <c r="A5708" s="35"/>
      <c r="B5708" s="46"/>
      <c r="C5708" s="46"/>
    </row>
    <row r="5709" spans="1:3" x14ac:dyDescent="0.25">
      <c r="A5709" s="35"/>
      <c r="B5709" s="46"/>
      <c r="C5709" s="46"/>
    </row>
    <row r="5710" spans="1:3" x14ac:dyDescent="0.25">
      <c r="A5710" s="35"/>
      <c r="B5710" s="46"/>
      <c r="C5710" s="46"/>
    </row>
    <row r="5711" spans="1:3" x14ac:dyDescent="0.25">
      <c r="A5711" s="35"/>
      <c r="B5711" s="46"/>
      <c r="C5711" s="46"/>
    </row>
    <row r="5712" spans="1:3" x14ac:dyDescent="0.25">
      <c r="A5712" s="35"/>
      <c r="B5712" s="46"/>
      <c r="C5712" s="46"/>
    </row>
    <row r="5713" spans="1:3" x14ac:dyDescent="0.25">
      <c r="A5713" s="35"/>
      <c r="B5713" s="46"/>
      <c r="C5713" s="46"/>
    </row>
    <row r="5714" spans="1:3" x14ac:dyDescent="0.25">
      <c r="A5714" s="35"/>
      <c r="B5714" s="46"/>
      <c r="C5714" s="46"/>
    </row>
    <row r="5715" spans="1:3" x14ac:dyDescent="0.25">
      <c r="A5715" s="35"/>
      <c r="B5715" s="46"/>
      <c r="C5715" s="46"/>
    </row>
    <row r="5716" spans="1:3" x14ac:dyDescent="0.25">
      <c r="A5716" s="35"/>
      <c r="B5716" s="46"/>
      <c r="C5716" s="46"/>
    </row>
    <row r="5717" spans="1:3" x14ac:dyDescent="0.25">
      <c r="A5717" s="35"/>
      <c r="B5717" s="46"/>
      <c r="C5717" s="46"/>
    </row>
    <row r="5718" spans="1:3" x14ac:dyDescent="0.25">
      <c r="A5718" s="35"/>
      <c r="B5718" s="46"/>
      <c r="C5718" s="46"/>
    </row>
    <row r="5719" spans="1:3" x14ac:dyDescent="0.25">
      <c r="A5719" s="35"/>
      <c r="B5719" s="46"/>
      <c r="C5719" s="46"/>
    </row>
    <row r="5720" spans="1:3" x14ac:dyDescent="0.25">
      <c r="A5720" s="35"/>
      <c r="B5720" s="46"/>
      <c r="C5720" s="46"/>
    </row>
    <row r="5721" spans="1:3" x14ac:dyDescent="0.25">
      <c r="A5721" s="35"/>
      <c r="B5721" s="46"/>
      <c r="C5721" s="46"/>
    </row>
    <row r="5722" spans="1:3" x14ac:dyDescent="0.25">
      <c r="A5722" s="35"/>
      <c r="B5722" s="46"/>
      <c r="C5722" s="46"/>
    </row>
    <row r="5723" spans="1:3" x14ac:dyDescent="0.25">
      <c r="A5723" s="35"/>
      <c r="B5723" s="46"/>
      <c r="C5723" s="46"/>
    </row>
    <row r="5724" spans="1:3" x14ac:dyDescent="0.25">
      <c r="A5724" s="35"/>
      <c r="B5724" s="46"/>
      <c r="C5724" s="46"/>
    </row>
    <row r="5725" spans="1:3" x14ac:dyDescent="0.25">
      <c r="A5725" s="35"/>
      <c r="B5725" s="46"/>
      <c r="C5725" s="46"/>
    </row>
    <row r="5726" spans="1:3" x14ac:dyDescent="0.25">
      <c r="A5726" s="35"/>
      <c r="B5726" s="46"/>
      <c r="C5726" s="46"/>
    </row>
    <row r="5727" spans="1:3" x14ac:dyDescent="0.25">
      <c r="A5727" s="35"/>
      <c r="B5727" s="46"/>
      <c r="C5727" s="46"/>
    </row>
    <row r="5728" spans="1:3" x14ac:dyDescent="0.25">
      <c r="A5728" s="35"/>
      <c r="B5728" s="46"/>
      <c r="C5728" s="46"/>
    </row>
    <row r="5729" spans="1:3" x14ac:dyDescent="0.25">
      <c r="A5729" s="35"/>
      <c r="B5729" s="46"/>
      <c r="C5729" s="46"/>
    </row>
    <row r="5730" spans="1:3" x14ac:dyDescent="0.25">
      <c r="A5730" s="35"/>
      <c r="B5730" s="46"/>
      <c r="C5730" s="46"/>
    </row>
    <row r="5731" spans="1:3" x14ac:dyDescent="0.25">
      <c r="A5731" s="35"/>
      <c r="B5731" s="46"/>
      <c r="C5731" s="46"/>
    </row>
    <row r="5732" spans="1:3" x14ac:dyDescent="0.25">
      <c r="A5732" s="35"/>
      <c r="B5732" s="46"/>
      <c r="C5732" s="46"/>
    </row>
    <row r="5733" spans="1:3" x14ac:dyDescent="0.25">
      <c r="A5733" s="35"/>
      <c r="B5733" s="46"/>
      <c r="C5733" s="46"/>
    </row>
    <row r="5734" spans="1:3" x14ac:dyDescent="0.25">
      <c r="A5734" s="35"/>
      <c r="B5734" s="46"/>
      <c r="C5734" s="46"/>
    </row>
    <row r="5735" spans="1:3" x14ac:dyDescent="0.25">
      <c r="A5735" s="35"/>
      <c r="B5735" s="46"/>
      <c r="C5735" s="46"/>
    </row>
    <row r="5736" spans="1:3" x14ac:dyDescent="0.25">
      <c r="A5736" s="35"/>
      <c r="B5736" s="46"/>
      <c r="C5736" s="46"/>
    </row>
    <row r="5737" spans="1:3" x14ac:dyDescent="0.25">
      <c r="A5737" s="35"/>
      <c r="B5737" s="46"/>
      <c r="C5737" s="46"/>
    </row>
    <row r="5738" spans="1:3" x14ac:dyDescent="0.25">
      <c r="A5738" s="35"/>
      <c r="B5738" s="46"/>
      <c r="C5738" s="46"/>
    </row>
    <row r="5739" spans="1:3" x14ac:dyDescent="0.25">
      <c r="A5739" s="35"/>
      <c r="B5739" s="46"/>
      <c r="C5739" s="46"/>
    </row>
    <row r="5740" spans="1:3" x14ac:dyDescent="0.25">
      <c r="A5740" s="35"/>
      <c r="B5740" s="46"/>
      <c r="C5740" s="46"/>
    </row>
    <row r="5741" spans="1:3" x14ac:dyDescent="0.25">
      <c r="A5741" s="35"/>
      <c r="B5741" s="46"/>
      <c r="C5741" s="46"/>
    </row>
    <row r="5742" spans="1:3" x14ac:dyDescent="0.25">
      <c r="A5742" s="35"/>
      <c r="B5742" s="46"/>
      <c r="C5742" s="46"/>
    </row>
    <row r="5743" spans="1:3" x14ac:dyDescent="0.25">
      <c r="A5743" s="35"/>
      <c r="B5743" s="46"/>
      <c r="C5743" s="46"/>
    </row>
    <row r="5744" spans="1:3" x14ac:dyDescent="0.25">
      <c r="A5744" s="35"/>
      <c r="B5744" s="46"/>
      <c r="C5744" s="46"/>
    </row>
    <row r="5745" spans="1:3" x14ac:dyDescent="0.25">
      <c r="A5745" s="35"/>
      <c r="B5745" s="46"/>
      <c r="C5745" s="46"/>
    </row>
    <row r="5746" spans="1:3" x14ac:dyDescent="0.25">
      <c r="A5746" s="35"/>
      <c r="B5746" s="46"/>
      <c r="C5746" s="46"/>
    </row>
    <row r="5747" spans="1:3" x14ac:dyDescent="0.25">
      <c r="A5747" s="35"/>
      <c r="B5747" s="46"/>
      <c r="C5747" s="46"/>
    </row>
    <row r="5748" spans="1:3" x14ac:dyDescent="0.25">
      <c r="A5748" s="35"/>
      <c r="B5748" s="46"/>
      <c r="C5748" s="46"/>
    </row>
    <row r="5749" spans="1:3" x14ac:dyDescent="0.25">
      <c r="A5749" s="35"/>
      <c r="B5749" s="46"/>
      <c r="C5749" s="46"/>
    </row>
    <row r="5750" spans="1:3" x14ac:dyDescent="0.25">
      <c r="A5750" s="35"/>
      <c r="B5750" s="46"/>
      <c r="C5750" s="46"/>
    </row>
    <row r="5751" spans="1:3" x14ac:dyDescent="0.25">
      <c r="A5751" s="35"/>
      <c r="B5751" s="46"/>
      <c r="C5751" s="46"/>
    </row>
    <row r="5752" spans="1:3" x14ac:dyDescent="0.25">
      <c r="A5752" s="35"/>
      <c r="B5752" s="46"/>
      <c r="C5752" s="46"/>
    </row>
    <row r="5753" spans="1:3" x14ac:dyDescent="0.25">
      <c r="A5753" s="35"/>
      <c r="B5753" s="46"/>
      <c r="C5753" s="46"/>
    </row>
    <row r="5754" spans="1:3" x14ac:dyDescent="0.25">
      <c r="A5754" s="35"/>
      <c r="B5754" s="46"/>
      <c r="C5754" s="46"/>
    </row>
    <row r="5755" spans="1:3" x14ac:dyDescent="0.25">
      <c r="A5755" s="35"/>
      <c r="B5755" s="46"/>
      <c r="C5755" s="46"/>
    </row>
    <row r="5756" spans="1:3" x14ac:dyDescent="0.25">
      <c r="A5756" s="35"/>
      <c r="B5756" s="46"/>
      <c r="C5756" s="46"/>
    </row>
    <row r="5757" spans="1:3" x14ac:dyDescent="0.25">
      <c r="A5757" s="35"/>
      <c r="B5757" s="46"/>
      <c r="C5757" s="46"/>
    </row>
    <row r="5758" spans="1:3" x14ac:dyDescent="0.25">
      <c r="A5758" s="35"/>
      <c r="B5758" s="46"/>
      <c r="C5758" s="46"/>
    </row>
    <row r="5759" spans="1:3" x14ac:dyDescent="0.25">
      <c r="A5759" s="35"/>
      <c r="B5759" s="46"/>
      <c r="C5759" s="46"/>
    </row>
    <row r="5760" spans="1:3" x14ac:dyDescent="0.25">
      <c r="A5760" s="35"/>
      <c r="B5760" s="46"/>
      <c r="C5760" s="46"/>
    </row>
    <row r="5761" spans="1:3" x14ac:dyDescent="0.25">
      <c r="A5761" s="35"/>
      <c r="B5761" s="46"/>
      <c r="C5761" s="46"/>
    </row>
    <row r="5762" spans="1:3" x14ac:dyDescent="0.25">
      <c r="A5762" s="35"/>
      <c r="B5762" s="46"/>
      <c r="C5762" s="46"/>
    </row>
    <row r="5763" spans="1:3" x14ac:dyDescent="0.25">
      <c r="A5763" s="35"/>
      <c r="B5763" s="46"/>
      <c r="C5763" s="46"/>
    </row>
    <row r="5764" spans="1:3" x14ac:dyDescent="0.25">
      <c r="A5764" s="35"/>
      <c r="B5764" s="46"/>
      <c r="C5764" s="46"/>
    </row>
    <row r="5765" spans="1:3" x14ac:dyDescent="0.25">
      <c r="A5765" s="35"/>
      <c r="B5765" s="46"/>
      <c r="C5765" s="46"/>
    </row>
    <row r="5766" spans="1:3" x14ac:dyDescent="0.25">
      <c r="A5766" s="35"/>
      <c r="B5766" s="46"/>
      <c r="C5766" s="46"/>
    </row>
    <row r="5767" spans="1:3" x14ac:dyDescent="0.25">
      <c r="A5767" s="35"/>
      <c r="B5767" s="46"/>
      <c r="C5767" s="46"/>
    </row>
    <row r="5768" spans="1:3" x14ac:dyDescent="0.25">
      <c r="A5768" s="35"/>
      <c r="B5768" s="46"/>
      <c r="C5768" s="46"/>
    </row>
    <row r="5769" spans="1:3" x14ac:dyDescent="0.25">
      <c r="A5769" s="35"/>
      <c r="B5769" s="46"/>
      <c r="C5769" s="46"/>
    </row>
    <row r="5770" spans="1:3" x14ac:dyDescent="0.25">
      <c r="A5770" s="35"/>
      <c r="B5770" s="46"/>
      <c r="C5770" s="46"/>
    </row>
    <row r="5771" spans="1:3" x14ac:dyDescent="0.25">
      <c r="A5771" s="35"/>
      <c r="B5771" s="46"/>
      <c r="C5771" s="46"/>
    </row>
    <row r="5772" spans="1:3" x14ac:dyDescent="0.25">
      <c r="A5772" s="35"/>
      <c r="B5772" s="46"/>
      <c r="C5772" s="46"/>
    </row>
    <row r="5773" spans="1:3" x14ac:dyDescent="0.25">
      <c r="A5773" s="35"/>
      <c r="B5773" s="46"/>
      <c r="C5773" s="46"/>
    </row>
    <row r="5774" spans="1:3" x14ac:dyDescent="0.25">
      <c r="A5774" s="35"/>
      <c r="B5774" s="46"/>
      <c r="C5774" s="46"/>
    </row>
    <row r="5775" spans="1:3" x14ac:dyDescent="0.25">
      <c r="A5775" s="35"/>
      <c r="B5775" s="46"/>
      <c r="C5775" s="46"/>
    </row>
    <row r="5776" spans="1:3" x14ac:dyDescent="0.25">
      <c r="A5776" s="35"/>
      <c r="B5776" s="46"/>
      <c r="C5776" s="46"/>
    </row>
    <row r="5777" spans="1:3" x14ac:dyDescent="0.25">
      <c r="A5777" s="35"/>
      <c r="B5777" s="46"/>
      <c r="C5777" s="46"/>
    </row>
    <row r="5778" spans="1:3" x14ac:dyDescent="0.25">
      <c r="A5778" s="35"/>
      <c r="B5778" s="46"/>
      <c r="C5778" s="46"/>
    </row>
    <row r="5779" spans="1:3" x14ac:dyDescent="0.25">
      <c r="A5779" s="35"/>
      <c r="B5779" s="46"/>
      <c r="C5779" s="46"/>
    </row>
    <row r="5780" spans="1:3" x14ac:dyDescent="0.25">
      <c r="A5780" s="35"/>
      <c r="B5780" s="46"/>
      <c r="C5780" s="46"/>
    </row>
    <row r="5781" spans="1:3" x14ac:dyDescent="0.25">
      <c r="A5781" s="35"/>
      <c r="B5781" s="46"/>
      <c r="C5781" s="46"/>
    </row>
    <row r="5782" spans="1:3" x14ac:dyDescent="0.25">
      <c r="A5782" s="35"/>
      <c r="B5782" s="46"/>
      <c r="C5782" s="46"/>
    </row>
    <row r="5783" spans="1:3" x14ac:dyDescent="0.25">
      <c r="A5783" s="35"/>
      <c r="B5783" s="46"/>
      <c r="C5783" s="46"/>
    </row>
    <row r="5784" spans="1:3" x14ac:dyDescent="0.25">
      <c r="A5784" s="35"/>
      <c r="B5784" s="46"/>
      <c r="C5784" s="46"/>
    </row>
    <row r="5785" spans="1:3" x14ac:dyDescent="0.25">
      <c r="A5785" s="35"/>
      <c r="B5785" s="46"/>
      <c r="C5785" s="46"/>
    </row>
    <row r="5786" spans="1:3" x14ac:dyDescent="0.25">
      <c r="A5786" s="35"/>
      <c r="B5786" s="46"/>
      <c r="C5786" s="46"/>
    </row>
    <row r="5787" spans="1:3" x14ac:dyDescent="0.25">
      <c r="A5787" s="35"/>
      <c r="B5787" s="46"/>
      <c r="C5787" s="46"/>
    </row>
    <row r="5788" spans="1:3" x14ac:dyDescent="0.25">
      <c r="A5788" s="35"/>
      <c r="B5788" s="46"/>
      <c r="C5788" s="46"/>
    </row>
    <row r="5789" spans="1:3" x14ac:dyDescent="0.25">
      <c r="A5789" s="35"/>
      <c r="B5789" s="46"/>
      <c r="C5789" s="46"/>
    </row>
    <row r="5790" spans="1:3" x14ac:dyDescent="0.25">
      <c r="A5790" s="35"/>
      <c r="B5790" s="46"/>
      <c r="C5790" s="46"/>
    </row>
    <row r="5791" spans="1:3" x14ac:dyDescent="0.25">
      <c r="A5791" s="35"/>
      <c r="B5791" s="46"/>
      <c r="C5791" s="46"/>
    </row>
    <row r="5792" spans="1:3" x14ac:dyDescent="0.25">
      <c r="A5792" s="35"/>
      <c r="B5792" s="46"/>
      <c r="C5792" s="46"/>
    </row>
    <row r="5793" spans="1:3" x14ac:dyDescent="0.25">
      <c r="A5793" s="35"/>
      <c r="B5793" s="46"/>
      <c r="C5793" s="46"/>
    </row>
    <row r="5794" spans="1:3" x14ac:dyDescent="0.25">
      <c r="A5794" s="35"/>
      <c r="B5794" s="46"/>
      <c r="C5794" s="46"/>
    </row>
    <row r="5795" spans="1:3" x14ac:dyDescent="0.25">
      <c r="A5795" s="35"/>
      <c r="B5795" s="46"/>
      <c r="C5795" s="46"/>
    </row>
    <row r="5796" spans="1:3" x14ac:dyDescent="0.25">
      <c r="A5796" s="35"/>
      <c r="B5796" s="46"/>
      <c r="C5796" s="46"/>
    </row>
    <row r="5797" spans="1:3" x14ac:dyDescent="0.25">
      <c r="A5797" s="35"/>
      <c r="B5797" s="46"/>
      <c r="C5797" s="46"/>
    </row>
    <row r="5798" spans="1:3" x14ac:dyDescent="0.25">
      <c r="A5798" s="35"/>
      <c r="B5798" s="46"/>
      <c r="C5798" s="46"/>
    </row>
    <row r="5799" spans="1:3" x14ac:dyDescent="0.25">
      <c r="A5799" s="35"/>
      <c r="B5799" s="46"/>
      <c r="C5799" s="46"/>
    </row>
    <row r="5800" spans="1:3" x14ac:dyDescent="0.25">
      <c r="A5800" s="35"/>
      <c r="B5800" s="46"/>
      <c r="C5800" s="46"/>
    </row>
    <row r="5801" spans="1:3" x14ac:dyDescent="0.25">
      <c r="A5801" s="35"/>
      <c r="B5801" s="46"/>
      <c r="C5801" s="46"/>
    </row>
    <row r="5802" spans="1:3" x14ac:dyDescent="0.25">
      <c r="A5802" s="35"/>
      <c r="B5802" s="46"/>
      <c r="C5802" s="46"/>
    </row>
    <row r="5803" spans="1:3" x14ac:dyDescent="0.25">
      <c r="A5803" s="35"/>
      <c r="B5803" s="46"/>
      <c r="C5803" s="46"/>
    </row>
    <row r="5804" spans="1:3" x14ac:dyDescent="0.25">
      <c r="A5804" s="35"/>
      <c r="B5804" s="46"/>
      <c r="C5804" s="46"/>
    </row>
    <row r="5805" spans="1:3" x14ac:dyDescent="0.25">
      <c r="A5805" s="35"/>
      <c r="B5805" s="46"/>
      <c r="C5805" s="46"/>
    </row>
    <row r="5806" spans="1:3" x14ac:dyDescent="0.25">
      <c r="A5806" s="35"/>
      <c r="B5806" s="46"/>
      <c r="C5806" s="46"/>
    </row>
    <row r="5807" spans="1:3" x14ac:dyDescent="0.25">
      <c r="A5807" s="35"/>
      <c r="B5807" s="46"/>
      <c r="C5807" s="46"/>
    </row>
    <row r="5808" spans="1:3" x14ac:dyDescent="0.25">
      <c r="A5808" s="35"/>
      <c r="B5808" s="46"/>
      <c r="C5808" s="46"/>
    </row>
    <row r="5809" spans="1:3" x14ac:dyDescent="0.25">
      <c r="A5809" s="35"/>
      <c r="B5809" s="46"/>
      <c r="C5809" s="46"/>
    </row>
    <row r="5810" spans="1:3" x14ac:dyDescent="0.25">
      <c r="A5810" s="35"/>
      <c r="B5810" s="46"/>
      <c r="C5810" s="46"/>
    </row>
    <row r="5811" spans="1:3" x14ac:dyDescent="0.25">
      <c r="A5811" s="35"/>
      <c r="B5811" s="46"/>
      <c r="C5811" s="46"/>
    </row>
    <row r="5812" spans="1:3" x14ac:dyDescent="0.25">
      <c r="A5812" s="35"/>
      <c r="B5812" s="46"/>
      <c r="C5812" s="46"/>
    </row>
    <row r="5813" spans="1:3" x14ac:dyDescent="0.25">
      <c r="A5813" s="35"/>
      <c r="B5813" s="46"/>
      <c r="C5813" s="46"/>
    </row>
    <row r="5814" spans="1:3" x14ac:dyDescent="0.25">
      <c r="A5814" s="35"/>
      <c r="B5814" s="46"/>
      <c r="C5814" s="46"/>
    </row>
    <row r="5815" spans="1:3" x14ac:dyDescent="0.25">
      <c r="A5815" s="35"/>
      <c r="B5815" s="46"/>
      <c r="C5815" s="46"/>
    </row>
    <row r="5816" spans="1:3" x14ac:dyDescent="0.25">
      <c r="A5816" s="35"/>
      <c r="B5816" s="46"/>
      <c r="C5816" s="46"/>
    </row>
    <row r="5817" spans="1:3" x14ac:dyDescent="0.25">
      <c r="A5817" s="35"/>
      <c r="B5817" s="46"/>
      <c r="C5817" s="46"/>
    </row>
    <row r="5818" spans="1:3" x14ac:dyDescent="0.25">
      <c r="A5818" s="35"/>
      <c r="B5818" s="46"/>
      <c r="C5818" s="46"/>
    </row>
    <row r="5819" spans="1:3" x14ac:dyDescent="0.25">
      <c r="A5819" s="35"/>
      <c r="B5819" s="46"/>
      <c r="C5819" s="46"/>
    </row>
    <row r="5820" spans="1:3" x14ac:dyDescent="0.25">
      <c r="A5820" s="35"/>
      <c r="B5820" s="46"/>
      <c r="C5820" s="46"/>
    </row>
    <row r="5821" spans="1:3" x14ac:dyDescent="0.25">
      <c r="A5821" s="35"/>
      <c r="B5821" s="46"/>
      <c r="C5821" s="46"/>
    </row>
    <row r="5822" spans="1:3" x14ac:dyDescent="0.25">
      <c r="A5822" s="35"/>
      <c r="B5822" s="46"/>
      <c r="C5822" s="46"/>
    </row>
    <row r="5823" spans="1:3" x14ac:dyDescent="0.25">
      <c r="A5823" s="35"/>
      <c r="B5823" s="46"/>
      <c r="C5823" s="46"/>
    </row>
    <row r="5824" spans="1:3" x14ac:dyDescent="0.25">
      <c r="A5824" s="35"/>
      <c r="B5824" s="46"/>
      <c r="C5824" s="46"/>
    </row>
    <row r="5825" spans="1:3" x14ac:dyDescent="0.25">
      <c r="A5825" s="35"/>
      <c r="B5825" s="46"/>
      <c r="C5825" s="46"/>
    </row>
    <row r="5826" spans="1:3" x14ac:dyDescent="0.25">
      <c r="A5826" s="35"/>
      <c r="B5826" s="46"/>
      <c r="C5826" s="46"/>
    </row>
    <row r="5827" spans="1:3" x14ac:dyDescent="0.25">
      <c r="A5827" s="35"/>
      <c r="B5827" s="46"/>
      <c r="C5827" s="46"/>
    </row>
    <row r="5828" spans="1:3" x14ac:dyDescent="0.25">
      <c r="A5828" s="35"/>
      <c r="B5828" s="46"/>
      <c r="C5828" s="46"/>
    </row>
    <row r="5829" spans="1:3" x14ac:dyDescent="0.25">
      <c r="A5829" s="35"/>
      <c r="B5829" s="46"/>
      <c r="C5829" s="46"/>
    </row>
    <row r="5830" spans="1:3" x14ac:dyDescent="0.25">
      <c r="A5830" s="35"/>
      <c r="B5830" s="46"/>
      <c r="C5830" s="46"/>
    </row>
    <row r="5831" spans="1:3" x14ac:dyDescent="0.25">
      <c r="A5831" s="35"/>
      <c r="B5831" s="46"/>
      <c r="C5831" s="46"/>
    </row>
    <row r="5832" spans="1:3" x14ac:dyDescent="0.25">
      <c r="A5832" s="35"/>
      <c r="B5832" s="46"/>
      <c r="C5832" s="46"/>
    </row>
    <row r="5833" spans="1:3" x14ac:dyDescent="0.25">
      <c r="A5833" s="35"/>
      <c r="B5833" s="46"/>
      <c r="C5833" s="46"/>
    </row>
    <row r="5834" spans="1:3" x14ac:dyDescent="0.25">
      <c r="A5834" s="35"/>
      <c r="B5834" s="46"/>
      <c r="C5834" s="46"/>
    </row>
    <row r="5835" spans="1:3" x14ac:dyDescent="0.25">
      <c r="A5835" s="35"/>
      <c r="B5835" s="46"/>
      <c r="C5835" s="46"/>
    </row>
    <row r="5836" spans="1:3" x14ac:dyDescent="0.25">
      <c r="A5836" s="35"/>
      <c r="B5836" s="46"/>
      <c r="C5836" s="46"/>
    </row>
    <row r="5837" spans="1:3" x14ac:dyDescent="0.25">
      <c r="A5837" s="35"/>
      <c r="B5837" s="46"/>
      <c r="C5837" s="46"/>
    </row>
    <row r="5838" spans="1:3" x14ac:dyDescent="0.25">
      <c r="A5838" s="35"/>
      <c r="B5838" s="46"/>
      <c r="C5838" s="46"/>
    </row>
    <row r="5839" spans="1:3" x14ac:dyDescent="0.25">
      <c r="A5839" s="35"/>
      <c r="B5839" s="46"/>
      <c r="C5839" s="46"/>
    </row>
    <row r="5840" spans="1:3" x14ac:dyDescent="0.25">
      <c r="A5840" s="35"/>
      <c r="B5840" s="46"/>
      <c r="C5840" s="46"/>
    </row>
    <row r="5841" spans="1:3" x14ac:dyDescent="0.25">
      <c r="A5841" s="35"/>
      <c r="B5841" s="46"/>
      <c r="C5841" s="46"/>
    </row>
    <row r="5842" spans="1:3" x14ac:dyDescent="0.25">
      <c r="A5842" s="35"/>
      <c r="B5842" s="46"/>
      <c r="C5842" s="46"/>
    </row>
    <row r="5843" spans="1:3" x14ac:dyDescent="0.25">
      <c r="A5843" s="35"/>
      <c r="B5843" s="46"/>
      <c r="C5843" s="46"/>
    </row>
    <row r="5844" spans="1:3" x14ac:dyDescent="0.25">
      <c r="A5844" s="35"/>
      <c r="B5844" s="46"/>
      <c r="C5844" s="46"/>
    </row>
    <row r="5845" spans="1:3" x14ac:dyDescent="0.25">
      <c r="A5845" s="35"/>
      <c r="B5845" s="46"/>
      <c r="C5845" s="46"/>
    </row>
    <row r="5846" spans="1:3" x14ac:dyDescent="0.25">
      <c r="A5846" s="35"/>
      <c r="B5846" s="46"/>
      <c r="C5846" s="46"/>
    </row>
    <row r="5847" spans="1:3" x14ac:dyDescent="0.25">
      <c r="A5847" s="35"/>
      <c r="B5847" s="46"/>
      <c r="C5847" s="46"/>
    </row>
    <row r="5848" spans="1:3" x14ac:dyDescent="0.25">
      <c r="A5848" s="35"/>
      <c r="B5848" s="46"/>
      <c r="C5848" s="46"/>
    </row>
    <row r="5849" spans="1:3" x14ac:dyDescent="0.25">
      <c r="A5849" s="35"/>
      <c r="B5849" s="46"/>
      <c r="C5849" s="46"/>
    </row>
    <row r="5850" spans="1:3" x14ac:dyDescent="0.25">
      <c r="A5850" s="35"/>
      <c r="B5850" s="46"/>
      <c r="C5850" s="46"/>
    </row>
    <row r="5851" spans="1:3" x14ac:dyDescent="0.25">
      <c r="A5851" s="35"/>
      <c r="B5851" s="46"/>
      <c r="C5851" s="46"/>
    </row>
    <row r="5852" spans="1:3" x14ac:dyDescent="0.25">
      <c r="A5852" s="35"/>
      <c r="B5852" s="46"/>
      <c r="C5852" s="46"/>
    </row>
    <row r="5853" spans="1:3" x14ac:dyDescent="0.25">
      <c r="A5853" s="35"/>
      <c r="B5853" s="46"/>
      <c r="C5853" s="46"/>
    </row>
    <row r="5854" spans="1:3" x14ac:dyDescent="0.25">
      <c r="A5854" s="35"/>
      <c r="B5854" s="46"/>
      <c r="C5854" s="46"/>
    </row>
    <row r="5855" spans="1:3" x14ac:dyDescent="0.25">
      <c r="A5855" s="35"/>
      <c r="B5855" s="46"/>
      <c r="C5855" s="46"/>
    </row>
    <row r="5856" spans="1:3" x14ac:dyDescent="0.25">
      <c r="A5856" s="35"/>
      <c r="B5856" s="46"/>
      <c r="C5856" s="46"/>
    </row>
    <row r="5857" spans="1:3" x14ac:dyDescent="0.25">
      <c r="A5857" s="35"/>
      <c r="B5857" s="46"/>
      <c r="C5857" s="46"/>
    </row>
    <row r="5858" spans="1:3" x14ac:dyDescent="0.25">
      <c r="A5858" s="35"/>
      <c r="B5858" s="46"/>
      <c r="C5858" s="46"/>
    </row>
    <row r="5859" spans="1:3" x14ac:dyDescent="0.25">
      <c r="A5859" s="35"/>
      <c r="B5859" s="46"/>
      <c r="C5859" s="46"/>
    </row>
    <row r="5860" spans="1:3" x14ac:dyDescent="0.25">
      <c r="A5860" s="35"/>
      <c r="B5860" s="46"/>
      <c r="C5860" s="46"/>
    </row>
    <row r="5861" spans="1:3" x14ac:dyDescent="0.25">
      <c r="A5861" s="35"/>
      <c r="B5861" s="46"/>
      <c r="C5861" s="46"/>
    </row>
    <row r="5862" spans="1:3" x14ac:dyDescent="0.25">
      <c r="A5862" s="35"/>
      <c r="B5862" s="46"/>
      <c r="C5862" s="46"/>
    </row>
    <row r="5863" spans="1:3" x14ac:dyDescent="0.25">
      <c r="A5863" s="35"/>
      <c r="B5863" s="46"/>
      <c r="C5863" s="46"/>
    </row>
    <row r="5864" spans="1:3" x14ac:dyDescent="0.25">
      <c r="A5864" s="35"/>
      <c r="B5864" s="46"/>
      <c r="C5864" s="46"/>
    </row>
    <row r="5865" spans="1:3" x14ac:dyDescent="0.25">
      <c r="A5865" s="35"/>
      <c r="B5865" s="46"/>
      <c r="C5865" s="46"/>
    </row>
    <row r="5866" spans="1:3" x14ac:dyDescent="0.25">
      <c r="A5866" s="35"/>
      <c r="B5866" s="46"/>
      <c r="C5866" s="46"/>
    </row>
    <row r="5867" spans="1:3" x14ac:dyDescent="0.25">
      <c r="A5867" s="35"/>
      <c r="B5867" s="46"/>
      <c r="C5867" s="46"/>
    </row>
    <row r="5868" spans="1:3" x14ac:dyDescent="0.25">
      <c r="A5868" s="35"/>
      <c r="B5868" s="46"/>
      <c r="C5868" s="46"/>
    </row>
    <row r="5869" spans="1:3" x14ac:dyDescent="0.25">
      <c r="A5869" s="35"/>
      <c r="B5869" s="46"/>
      <c r="C5869" s="46"/>
    </row>
    <row r="5870" spans="1:3" x14ac:dyDescent="0.25">
      <c r="A5870" s="35"/>
      <c r="B5870" s="46"/>
      <c r="C5870" s="46"/>
    </row>
    <row r="5871" spans="1:3" x14ac:dyDescent="0.25">
      <c r="A5871" s="35"/>
      <c r="B5871" s="46"/>
      <c r="C5871" s="46"/>
    </row>
    <row r="5872" spans="1:3" x14ac:dyDescent="0.25">
      <c r="A5872" s="35"/>
      <c r="B5872" s="46"/>
      <c r="C5872" s="46"/>
    </row>
    <row r="5873" spans="1:3" x14ac:dyDescent="0.25">
      <c r="A5873" s="35"/>
      <c r="B5873" s="46"/>
      <c r="C5873" s="46"/>
    </row>
    <row r="5874" spans="1:3" x14ac:dyDescent="0.25">
      <c r="A5874" s="35"/>
      <c r="B5874" s="46"/>
      <c r="C5874" s="46"/>
    </row>
    <row r="5875" spans="1:3" x14ac:dyDescent="0.25">
      <c r="A5875" s="35"/>
      <c r="B5875" s="46"/>
      <c r="C5875" s="46"/>
    </row>
    <row r="5876" spans="1:3" x14ac:dyDescent="0.25">
      <c r="A5876" s="35"/>
      <c r="B5876" s="46"/>
      <c r="C5876" s="46"/>
    </row>
    <row r="5877" spans="1:3" x14ac:dyDescent="0.25">
      <c r="A5877" s="35"/>
      <c r="B5877" s="46"/>
      <c r="C5877" s="46"/>
    </row>
    <row r="5878" spans="1:3" x14ac:dyDescent="0.25">
      <c r="A5878" s="35"/>
      <c r="B5878" s="46"/>
      <c r="C5878" s="46"/>
    </row>
    <row r="5879" spans="1:3" x14ac:dyDescent="0.25">
      <c r="A5879" s="35"/>
      <c r="B5879" s="46"/>
      <c r="C5879" s="46"/>
    </row>
    <row r="5880" spans="1:3" x14ac:dyDescent="0.25">
      <c r="A5880" s="35"/>
      <c r="B5880" s="46"/>
      <c r="C5880" s="46"/>
    </row>
    <row r="5881" spans="1:3" x14ac:dyDescent="0.25">
      <c r="A5881" s="35"/>
      <c r="B5881" s="46"/>
      <c r="C5881" s="46"/>
    </row>
    <row r="5882" spans="1:3" x14ac:dyDescent="0.25">
      <c r="A5882" s="35"/>
      <c r="B5882" s="46"/>
      <c r="C5882" s="46"/>
    </row>
    <row r="5883" spans="1:3" x14ac:dyDescent="0.25">
      <c r="A5883" s="35"/>
      <c r="B5883" s="46"/>
      <c r="C5883" s="46"/>
    </row>
    <row r="5884" spans="1:3" x14ac:dyDescent="0.25">
      <c r="A5884" s="35"/>
      <c r="B5884" s="46"/>
      <c r="C5884" s="46"/>
    </row>
    <row r="5885" spans="1:3" x14ac:dyDescent="0.25">
      <c r="A5885" s="35"/>
      <c r="B5885" s="46"/>
      <c r="C5885" s="46"/>
    </row>
    <row r="5886" spans="1:3" x14ac:dyDescent="0.25">
      <c r="A5886" s="35"/>
      <c r="B5886" s="46"/>
      <c r="C5886" s="46"/>
    </row>
    <row r="5887" spans="1:3" x14ac:dyDescent="0.25">
      <c r="A5887" s="35"/>
      <c r="B5887" s="46"/>
      <c r="C5887" s="46"/>
    </row>
    <row r="5888" spans="1:3" x14ac:dyDescent="0.25">
      <c r="A5888" s="35"/>
      <c r="B5888" s="46"/>
      <c r="C5888" s="46"/>
    </row>
    <row r="5889" spans="1:3" x14ac:dyDescent="0.25">
      <c r="A5889" s="35"/>
      <c r="B5889" s="46"/>
      <c r="C5889" s="46"/>
    </row>
    <row r="5890" spans="1:3" x14ac:dyDescent="0.25">
      <c r="A5890" s="35"/>
      <c r="B5890" s="46"/>
      <c r="C5890" s="46"/>
    </row>
    <row r="5891" spans="1:3" x14ac:dyDescent="0.25">
      <c r="A5891" s="35"/>
      <c r="B5891" s="46"/>
      <c r="C5891" s="46"/>
    </row>
    <row r="5892" spans="1:3" x14ac:dyDescent="0.25">
      <c r="A5892" s="35"/>
      <c r="B5892" s="46"/>
      <c r="C5892" s="46"/>
    </row>
    <row r="5893" spans="1:3" x14ac:dyDescent="0.25">
      <c r="A5893" s="35"/>
      <c r="B5893" s="46"/>
      <c r="C5893" s="46"/>
    </row>
    <row r="5894" spans="1:3" x14ac:dyDescent="0.25">
      <c r="A5894" s="35"/>
      <c r="B5894" s="46"/>
      <c r="C5894" s="46"/>
    </row>
    <row r="5895" spans="1:3" x14ac:dyDescent="0.25">
      <c r="A5895" s="35"/>
      <c r="B5895" s="46"/>
      <c r="C5895" s="46"/>
    </row>
    <row r="5896" spans="1:3" x14ac:dyDescent="0.25">
      <c r="A5896" s="35"/>
      <c r="B5896" s="46"/>
      <c r="C5896" s="46"/>
    </row>
    <row r="5897" spans="1:3" x14ac:dyDescent="0.25">
      <c r="A5897" s="35"/>
      <c r="B5897" s="46"/>
      <c r="C5897" s="46"/>
    </row>
    <row r="5898" spans="1:3" x14ac:dyDescent="0.25">
      <c r="A5898" s="35"/>
      <c r="B5898" s="46"/>
      <c r="C5898" s="46"/>
    </row>
    <row r="5899" spans="1:3" x14ac:dyDescent="0.25">
      <c r="A5899" s="35"/>
      <c r="B5899" s="46"/>
      <c r="C5899" s="46"/>
    </row>
    <row r="5900" spans="1:3" x14ac:dyDescent="0.25">
      <c r="A5900" s="35"/>
      <c r="B5900" s="46"/>
      <c r="C5900" s="46"/>
    </row>
    <row r="5901" spans="1:3" x14ac:dyDescent="0.25">
      <c r="A5901" s="35"/>
      <c r="B5901" s="46"/>
      <c r="C5901" s="46"/>
    </row>
    <row r="5902" spans="1:3" x14ac:dyDescent="0.25">
      <c r="A5902" s="35"/>
      <c r="B5902" s="46"/>
      <c r="C5902" s="46"/>
    </row>
    <row r="5903" spans="1:3" x14ac:dyDescent="0.25">
      <c r="A5903" s="35"/>
      <c r="B5903" s="46"/>
      <c r="C5903" s="46"/>
    </row>
    <row r="5904" spans="1:3" x14ac:dyDescent="0.25">
      <c r="A5904" s="35"/>
      <c r="B5904" s="46"/>
      <c r="C5904" s="46"/>
    </row>
    <row r="5905" spans="1:3" x14ac:dyDescent="0.25">
      <c r="A5905" s="35"/>
      <c r="B5905" s="46"/>
      <c r="C5905" s="46"/>
    </row>
    <row r="5906" spans="1:3" x14ac:dyDescent="0.25">
      <c r="A5906" s="35"/>
      <c r="B5906" s="46"/>
      <c r="C5906" s="46"/>
    </row>
    <row r="5907" spans="1:3" x14ac:dyDescent="0.25">
      <c r="A5907" s="35"/>
      <c r="B5907" s="46"/>
      <c r="C5907" s="46"/>
    </row>
    <row r="5908" spans="1:3" x14ac:dyDescent="0.25">
      <c r="A5908" s="35"/>
      <c r="B5908" s="46"/>
      <c r="C5908" s="46"/>
    </row>
    <row r="5909" spans="1:3" x14ac:dyDescent="0.25">
      <c r="A5909" s="35"/>
      <c r="B5909" s="46"/>
      <c r="C5909" s="46"/>
    </row>
    <row r="5910" spans="1:3" x14ac:dyDescent="0.25">
      <c r="A5910" s="35"/>
      <c r="B5910" s="46"/>
      <c r="C5910" s="46"/>
    </row>
    <row r="5911" spans="1:3" x14ac:dyDescent="0.25">
      <c r="A5911" s="35"/>
      <c r="B5911" s="46"/>
      <c r="C5911" s="46"/>
    </row>
    <row r="5912" spans="1:3" x14ac:dyDescent="0.25">
      <c r="A5912" s="35"/>
      <c r="B5912" s="46"/>
      <c r="C5912" s="46"/>
    </row>
    <row r="5913" spans="1:3" x14ac:dyDescent="0.25">
      <c r="A5913" s="35"/>
      <c r="B5913" s="46"/>
      <c r="C5913" s="46"/>
    </row>
    <row r="5914" spans="1:3" x14ac:dyDescent="0.25">
      <c r="A5914" s="35"/>
      <c r="B5914" s="46"/>
      <c r="C5914" s="46"/>
    </row>
    <row r="5915" spans="1:3" x14ac:dyDescent="0.25">
      <c r="A5915" s="35"/>
      <c r="B5915" s="46"/>
      <c r="C5915" s="46"/>
    </row>
    <row r="5916" spans="1:3" x14ac:dyDescent="0.25">
      <c r="A5916" s="35"/>
      <c r="B5916" s="46"/>
      <c r="C5916" s="46"/>
    </row>
    <row r="5917" spans="1:3" x14ac:dyDescent="0.25">
      <c r="A5917" s="35"/>
      <c r="B5917" s="46"/>
      <c r="C5917" s="46"/>
    </row>
    <row r="5918" spans="1:3" x14ac:dyDescent="0.25">
      <c r="A5918" s="35"/>
      <c r="B5918" s="46"/>
      <c r="C5918" s="46"/>
    </row>
    <row r="5919" spans="1:3" x14ac:dyDescent="0.25">
      <c r="A5919" s="35"/>
      <c r="B5919" s="46"/>
      <c r="C5919" s="46"/>
    </row>
    <row r="5920" spans="1:3" x14ac:dyDescent="0.25">
      <c r="A5920" s="35"/>
      <c r="B5920" s="46"/>
      <c r="C5920" s="46"/>
    </row>
    <row r="5921" spans="1:3" x14ac:dyDescent="0.25">
      <c r="A5921" s="35"/>
      <c r="B5921" s="46"/>
      <c r="C5921" s="46"/>
    </row>
    <row r="5922" spans="1:3" x14ac:dyDescent="0.25">
      <c r="A5922" s="35"/>
      <c r="B5922" s="46"/>
      <c r="C5922" s="46"/>
    </row>
    <row r="5923" spans="1:3" x14ac:dyDescent="0.25">
      <c r="A5923" s="35"/>
      <c r="B5923" s="46"/>
      <c r="C5923" s="46"/>
    </row>
    <row r="5924" spans="1:3" x14ac:dyDescent="0.25">
      <c r="A5924" s="35"/>
      <c r="B5924" s="46"/>
      <c r="C5924" s="46"/>
    </row>
    <row r="5925" spans="1:3" x14ac:dyDescent="0.25">
      <c r="A5925" s="35"/>
      <c r="B5925" s="46"/>
      <c r="C5925" s="46"/>
    </row>
    <row r="5926" spans="1:3" x14ac:dyDescent="0.25">
      <c r="A5926" s="35"/>
      <c r="B5926" s="46"/>
      <c r="C5926" s="46"/>
    </row>
    <row r="5927" spans="1:3" x14ac:dyDescent="0.25">
      <c r="A5927" s="50"/>
      <c r="C5927" s="7"/>
    </row>
    <row r="5928" spans="1:3" x14ac:dyDescent="0.25">
      <c r="A5928" s="50"/>
      <c r="C5928" s="7"/>
    </row>
    <row r="5929" spans="1:3" x14ac:dyDescent="0.25">
      <c r="A5929" s="133" t="s">
        <v>220</v>
      </c>
    </row>
  </sheetData>
  <conditionalFormatting sqref="B5:B1229">
    <cfRule type="containsErrors" dxfId="0" priority="1">
      <formula>ISERROR(B5)</formula>
    </cfRule>
  </conditionalFormatting>
  <hyperlinks>
    <hyperlink ref="E14" r:id="rId1" xr:uid="{B3937CE4-CB80-49E9-B3B0-2B4216A13B6D}"/>
  </hyperlinks>
  <printOptions headings="1" gridLines="1"/>
  <pageMargins left="0.7" right="0.7" top="0.78740157499999996" bottom="0.78740157499999996" header="0.3" footer="0.3"/>
  <pageSetup paperSize="9" orientation="portrait" horizontalDpi="300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9465-21B6-4AEF-9C8A-90A355521ADC}">
  <dimension ref="A1:AG205"/>
  <sheetViews>
    <sheetView zoomScaleNormal="100" workbookViewId="0"/>
  </sheetViews>
  <sheetFormatPr baseColWidth="10" defaultColWidth="11.42578125" defaultRowHeight="15" x14ac:dyDescent="0.25"/>
  <cols>
    <col min="1" max="1" width="29.85546875" style="10" customWidth="1"/>
    <col min="2" max="3" width="11.85546875" style="7" customWidth="1"/>
    <col min="4" max="4" width="11.42578125" style="7" customWidth="1"/>
    <col min="5" max="12" width="11.85546875" style="7" customWidth="1"/>
    <col min="13" max="13" width="20.85546875" style="7" bestFit="1" customWidth="1"/>
    <col min="14" max="14" width="14.28515625" style="7" customWidth="1"/>
    <col min="15" max="16" width="11.42578125" style="7" customWidth="1"/>
    <col min="17" max="25" width="11.42578125" style="7"/>
    <col min="26" max="26" width="12" style="7" bestFit="1" customWidth="1"/>
    <col min="27" max="16384" width="11.42578125" style="7"/>
  </cols>
  <sheetData>
    <row r="1" spans="1:33" x14ac:dyDescent="0.25">
      <c r="A1" s="34" t="s">
        <v>79</v>
      </c>
    </row>
    <row r="2" spans="1:33" x14ac:dyDescent="0.25">
      <c r="W2" s="133"/>
      <c r="X2" s="133"/>
      <c r="Y2" s="133"/>
      <c r="Z2" s="133"/>
      <c r="AA2" s="133"/>
      <c r="AB2" s="133"/>
      <c r="AC2" s="133"/>
      <c r="AD2" s="133"/>
      <c r="AE2" s="133"/>
      <c r="AF2" s="133"/>
    </row>
    <row r="3" spans="1:33" x14ac:dyDescent="0.25">
      <c r="B3" s="10" t="s">
        <v>80</v>
      </c>
      <c r="C3" s="10">
        <v>100</v>
      </c>
      <c r="W3" s="133"/>
      <c r="X3" s="133"/>
      <c r="Y3" s="133"/>
      <c r="Z3" s="133"/>
      <c r="AA3" s="133"/>
      <c r="AB3" s="133"/>
      <c r="AC3" s="133"/>
      <c r="AD3" s="133"/>
      <c r="AE3" s="133"/>
      <c r="AF3" s="133"/>
    </row>
    <row r="4" spans="1:33" x14ac:dyDescent="0.25">
      <c r="B4" s="10" t="s">
        <v>6</v>
      </c>
      <c r="C4" s="10">
        <v>100</v>
      </c>
      <c r="G4" s="10"/>
      <c r="J4" s="29"/>
      <c r="Y4" s="133"/>
      <c r="Z4" s="133"/>
      <c r="AA4" s="133"/>
      <c r="AB4" s="133"/>
      <c r="AC4" s="133"/>
      <c r="AD4" s="133"/>
      <c r="AE4" s="133"/>
      <c r="AF4" s="133"/>
    </row>
    <row r="5" spans="1:33" x14ac:dyDescent="0.25">
      <c r="B5" s="10" t="s">
        <v>7</v>
      </c>
      <c r="C5" s="10">
        <v>5.2499999999999998E-2</v>
      </c>
      <c r="E5" s="10"/>
      <c r="G5" s="10"/>
      <c r="J5" s="29"/>
      <c r="Y5" s="133"/>
      <c r="Z5" s="133"/>
      <c r="AA5" s="133"/>
      <c r="AB5" s="133"/>
      <c r="AC5" s="133"/>
      <c r="AD5" s="133"/>
      <c r="AE5" s="133"/>
      <c r="AF5" s="133"/>
    </row>
    <row r="6" spans="1:33" x14ac:dyDescent="0.25">
      <c r="B6" s="10"/>
      <c r="C6" s="8"/>
      <c r="E6" s="10"/>
      <c r="G6" s="10"/>
      <c r="J6" s="29"/>
      <c r="Y6" s="133"/>
      <c r="Z6" s="133"/>
      <c r="AA6" s="133"/>
      <c r="AB6" s="133"/>
      <c r="AC6" s="133"/>
      <c r="AD6" s="32"/>
      <c r="AE6" s="32"/>
      <c r="AF6" s="32"/>
      <c r="AG6" s="32"/>
    </row>
    <row r="7" spans="1:33" x14ac:dyDescent="0.25">
      <c r="Y7" s="133"/>
      <c r="Z7" s="133"/>
      <c r="AA7" s="133"/>
      <c r="AB7" s="133"/>
      <c r="AC7" s="133"/>
      <c r="AD7" s="32"/>
      <c r="AE7" s="32"/>
      <c r="AF7" s="32"/>
      <c r="AG7" s="32"/>
    </row>
    <row r="8" spans="1:33" x14ac:dyDescent="0.25">
      <c r="B8" s="50">
        <v>36711</v>
      </c>
      <c r="C8" s="50">
        <v>37076</v>
      </c>
      <c r="D8" s="50">
        <v>37441</v>
      </c>
      <c r="E8" s="50">
        <v>37806</v>
      </c>
      <c r="F8" s="50">
        <v>38172</v>
      </c>
      <c r="G8" s="50">
        <v>38537</v>
      </c>
      <c r="H8" s="50">
        <v>38902</v>
      </c>
      <c r="I8" s="50">
        <v>39267</v>
      </c>
      <c r="J8" s="50">
        <v>39633</v>
      </c>
      <c r="K8" s="50">
        <v>39998</v>
      </c>
      <c r="L8" s="50">
        <v>40363</v>
      </c>
      <c r="W8" s="133"/>
      <c r="X8" s="133"/>
      <c r="Y8" s="133"/>
      <c r="Z8" s="133"/>
      <c r="AA8" s="133"/>
      <c r="AB8" s="133"/>
      <c r="AC8" s="133"/>
      <c r="AD8" s="32"/>
      <c r="AE8" s="32"/>
      <c r="AF8" s="32"/>
      <c r="AG8" s="32"/>
    </row>
    <row r="9" spans="1:33" x14ac:dyDescent="0.25">
      <c r="A9" s="74"/>
      <c r="B9" s="75">
        <v>0</v>
      </c>
      <c r="C9" s="75">
        <v>1</v>
      </c>
      <c r="D9" s="75">
        <v>2</v>
      </c>
      <c r="E9" s="75">
        <v>3</v>
      </c>
      <c r="F9" s="75">
        <v>4</v>
      </c>
      <c r="G9" s="75">
        <v>5</v>
      </c>
      <c r="H9" s="75">
        <v>6</v>
      </c>
      <c r="I9" s="75">
        <v>7</v>
      </c>
      <c r="J9" s="75">
        <v>8</v>
      </c>
      <c r="K9" s="75">
        <v>9</v>
      </c>
      <c r="L9" s="75">
        <v>10</v>
      </c>
      <c r="W9" s="133"/>
      <c r="X9" s="133"/>
      <c r="Y9" s="133"/>
      <c r="Z9" s="133"/>
      <c r="AA9" s="133"/>
      <c r="AB9" s="133"/>
      <c r="AC9" s="133"/>
      <c r="AG9" s="32"/>
    </row>
    <row r="10" spans="1:33" x14ac:dyDescent="0.25">
      <c r="A10" s="10" t="s">
        <v>6</v>
      </c>
      <c r="B10" s="7">
        <f>-C4</f>
        <v>-100</v>
      </c>
      <c r="W10" s="133"/>
      <c r="X10" s="133"/>
      <c r="Y10" s="133"/>
      <c r="Z10" s="133"/>
      <c r="AA10" s="133"/>
      <c r="AB10" s="133"/>
      <c r="AC10" s="133"/>
      <c r="AG10" s="32"/>
    </row>
    <row r="11" spans="1:33" x14ac:dyDescent="0.25">
      <c r="A11" s="10" t="s">
        <v>27</v>
      </c>
      <c r="C11" s="7">
        <f t="shared" ref="C11:L11" si="0">$C$5*$C$3</f>
        <v>5.25</v>
      </c>
      <c r="D11" s="7">
        <f t="shared" si="0"/>
        <v>5.25</v>
      </c>
      <c r="E11" s="7">
        <f t="shared" si="0"/>
        <v>5.25</v>
      </c>
      <c r="F11" s="7">
        <f t="shared" si="0"/>
        <v>5.25</v>
      </c>
      <c r="G11" s="7">
        <f t="shared" si="0"/>
        <v>5.25</v>
      </c>
      <c r="H11" s="7">
        <f t="shared" si="0"/>
        <v>5.25</v>
      </c>
      <c r="I11" s="7">
        <f t="shared" si="0"/>
        <v>5.25</v>
      </c>
      <c r="J11" s="7">
        <f t="shared" si="0"/>
        <v>5.25</v>
      </c>
      <c r="K11" s="7">
        <f t="shared" si="0"/>
        <v>5.25</v>
      </c>
      <c r="L11" s="7">
        <f t="shared" si="0"/>
        <v>5.25</v>
      </c>
      <c r="M11" s="7" t="str">
        <f ca="1">_xlfn.FORMULATEXT(L11)</f>
        <v>=$C$5*$C$3</v>
      </c>
      <c r="W11" s="133"/>
      <c r="X11" s="133"/>
      <c r="Y11" s="133"/>
      <c r="Z11" s="133"/>
      <c r="AA11" s="133"/>
      <c r="AB11" s="133"/>
      <c r="AC11" s="133"/>
      <c r="AG11" s="32"/>
    </row>
    <row r="12" spans="1:33" x14ac:dyDescent="0.25">
      <c r="A12" s="74" t="s">
        <v>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76">
        <f>C3</f>
        <v>100</v>
      </c>
      <c r="M12" s="7" t="str">
        <f ca="1">_xlfn.FORMULATEXT(L12)</f>
        <v>=C3</v>
      </c>
      <c r="P12" s="77"/>
      <c r="W12" s="133"/>
      <c r="X12" s="133"/>
      <c r="Y12" s="133"/>
      <c r="Z12" s="133"/>
      <c r="AA12" s="133"/>
      <c r="AB12" s="133"/>
      <c r="AC12" s="133"/>
      <c r="AD12" s="32"/>
      <c r="AE12" s="32"/>
      <c r="AF12" s="32"/>
      <c r="AG12" s="32"/>
    </row>
    <row r="13" spans="1:33" x14ac:dyDescent="0.25">
      <c r="B13" s="7">
        <f t="shared" ref="B13:L13" si="1">SUM(B10:B12)</f>
        <v>-100</v>
      </c>
      <c r="C13" s="7">
        <f t="shared" si="1"/>
        <v>5.25</v>
      </c>
      <c r="D13" s="7">
        <f t="shared" si="1"/>
        <v>5.25</v>
      </c>
      <c r="E13" s="7">
        <f t="shared" si="1"/>
        <v>5.25</v>
      </c>
      <c r="F13" s="7">
        <f t="shared" si="1"/>
        <v>5.25</v>
      </c>
      <c r="G13" s="7">
        <f t="shared" si="1"/>
        <v>5.25</v>
      </c>
      <c r="H13" s="7">
        <f t="shared" si="1"/>
        <v>5.25</v>
      </c>
      <c r="I13" s="7">
        <f t="shared" si="1"/>
        <v>5.25</v>
      </c>
      <c r="J13" s="7">
        <f t="shared" si="1"/>
        <v>5.25</v>
      </c>
      <c r="K13" s="7">
        <f t="shared" si="1"/>
        <v>5.25</v>
      </c>
      <c r="L13" s="46">
        <f t="shared" si="1"/>
        <v>105.25</v>
      </c>
      <c r="M13" s="7" t="str">
        <f ca="1">_xlfn.FORMULATEXT(L13)</f>
        <v>=SUMME(L10:L12)</v>
      </c>
      <c r="W13" s="133"/>
      <c r="X13" s="133"/>
      <c r="Y13" s="133"/>
      <c r="Z13" s="133"/>
      <c r="AA13" s="133"/>
      <c r="AB13" s="133"/>
      <c r="AC13" s="133"/>
      <c r="AD13" s="32"/>
      <c r="AE13" s="32"/>
      <c r="AF13" s="32"/>
      <c r="AG13" s="32"/>
    </row>
    <row r="14" spans="1:33" x14ac:dyDescent="0.25">
      <c r="A14" s="10" t="s">
        <v>1</v>
      </c>
      <c r="B14" s="227">
        <f>IRR(B13:L13)</f>
        <v>5.2500000000000213E-2</v>
      </c>
      <c r="C14" s="7" t="str">
        <f ca="1">_xlfn.FORMULATEXT(B14)</f>
        <v>=IKV(B13:L13)</v>
      </c>
      <c r="W14" s="133"/>
      <c r="X14" s="133"/>
      <c r="Y14" s="133"/>
      <c r="Z14" s="133"/>
      <c r="AA14" s="133"/>
      <c r="AB14" s="133"/>
      <c r="AC14" s="133"/>
      <c r="AD14" s="32"/>
      <c r="AE14" s="32"/>
      <c r="AF14" s="32"/>
      <c r="AG14" s="32"/>
    </row>
    <row r="15" spans="1:33" x14ac:dyDescent="0.25">
      <c r="B15" s="10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</row>
    <row r="16" spans="1:33" x14ac:dyDescent="0.25">
      <c r="B16" s="78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</row>
    <row r="17" spans="1:32" x14ac:dyDescent="0.25">
      <c r="A17" s="34" t="s">
        <v>82</v>
      </c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</row>
    <row r="18" spans="1:32" x14ac:dyDescent="0.25">
      <c r="A18" s="74"/>
      <c r="B18" s="75">
        <v>0</v>
      </c>
      <c r="C18" s="75">
        <v>1</v>
      </c>
      <c r="D18" s="75">
        <v>2</v>
      </c>
      <c r="E18" s="75">
        <v>3</v>
      </c>
      <c r="F18" s="75">
        <v>4</v>
      </c>
      <c r="G18" s="75">
        <v>5</v>
      </c>
      <c r="H18" s="75">
        <v>6</v>
      </c>
      <c r="I18" s="75">
        <v>7</v>
      </c>
      <c r="J18" s="75">
        <v>8</v>
      </c>
      <c r="K18" s="75">
        <v>9</v>
      </c>
      <c r="L18" s="75">
        <v>10</v>
      </c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</row>
    <row r="19" spans="1:32" x14ac:dyDescent="0.25">
      <c r="A19" s="79" t="s">
        <v>83</v>
      </c>
      <c r="C19" s="46">
        <f t="shared" ref="C19:L19" si="2">C13*(1+$B$14)^(-C9)</f>
        <v>4.9881235154394288</v>
      </c>
      <c r="D19" s="46">
        <f t="shared" si="2"/>
        <v>4.73930975338663</v>
      </c>
      <c r="E19" s="46">
        <f t="shared" si="2"/>
        <v>4.5029071291084364</v>
      </c>
      <c r="F19" s="46">
        <f t="shared" si="2"/>
        <v>4.2782965597229783</v>
      </c>
      <c r="G19" s="46">
        <f t="shared" si="2"/>
        <v>4.0648898429671991</v>
      </c>
      <c r="H19" s="46">
        <f t="shared" si="2"/>
        <v>3.8621281168334431</v>
      </c>
      <c r="I19" s="46">
        <f t="shared" si="2"/>
        <v>3.6694803960412758</v>
      </c>
      <c r="J19" s="46">
        <f t="shared" si="2"/>
        <v>3.4864421815118996</v>
      </c>
      <c r="K19" s="46">
        <f t="shared" si="2"/>
        <v>3.3125341392037044</v>
      </c>
      <c r="L19" s="46">
        <f t="shared" si="2"/>
        <v>63.09588836578483</v>
      </c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</row>
    <row r="20" spans="1:32" x14ac:dyDescent="0.25">
      <c r="A20" s="79" t="s">
        <v>84</v>
      </c>
      <c r="C20" s="31">
        <f t="shared" ref="C20:L20" si="3">C19/(-$B$10)</f>
        <v>4.9881235154394285E-2</v>
      </c>
      <c r="D20" s="31">
        <f t="shared" si="3"/>
        <v>4.73930975338663E-2</v>
      </c>
      <c r="E20" s="31">
        <f t="shared" si="3"/>
        <v>4.5029071291084362E-2</v>
      </c>
      <c r="F20" s="31">
        <f t="shared" si="3"/>
        <v>4.2782965597229786E-2</v>
      </c>
      <c r="G20" s="31">
        <f t="shared" si="3"/>
        <v>4.0648898429671988E-2</v>
      </c>
      <c r="H20" s="31">
        <f t="shared" si="3"/>
        <v>3.862128116833443E-2</v>
      </c>
      <c r="I20" s="31">
        <f t="shared" si="3"/>
        <v>3.6694803960412761E-2</v>
      </c>
      <c r="J20" s="31">
        <f t="shared" si="3"/>
        <v>3.4864421815118993E-2</v>
      </c>
      <c r="K20" s="31">
        <f t="shared" si="3"/>
        <v>3.3125341392037044E-2</v>
      </c>
      <c r="L20" s="31">
        <f t="shared" si="3"/>
        <v>0.63095888365784836</v>
      </c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</row>
    <row r="21" spans="1:32" ht="30" x14ac:dyDescent="0.25">
      <c r="A21" s="79" t="s">
        <v>85</v>
      </c>
      <c r="C21" s="31">
        <f t="shared" ref="C21:L21" si="4">C20*C9</f>
        <v>4.9881235154394285E-2</v>
      </c>
      <c r="D21" s="31">
        <f t="shared" si="4"/>
        <v>9.4786195067732601E-2</v>
      </c>
      <c r="E21" s="31">
        <f t="shared" si="4"/>
        <v>0.13508721387325309</v>
      </c>
      <c r="F21" s="31">
        <f t="shared" si="4"/>
        <v>0.17113186238891914</v>
      </c>
      <c r="G21" s="31">
        <f t="shared" si="4"/>
        <v>0.20324449214835993</v>
      </c>
      <c r="H21" s="31">
        <f t="shared" si="4"/>
        <v>0.23172768701000657</v>
      </c>
      <c r="I21" s="31">
        <f t="shared" si="4"/>
        <v>0.25686362772288934</v>
      </c>
      <c r="J21" s="31">
        <f t="shared" si="4"/>
        <v>0.27891537452095194</v>
      </c>
      <c r="K21" s="31">
        <f t="shared" si="4"/>
        <v>0.2981280725283334</v>
      </c>
      <c r="L21" s="31">
        <f t="shared" si="4"/>
        <v>6.3095888365784836</v>
      </c>
      <c r="M21" s="31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</row>
    <row r="22" spans="1:32" x14ac:dyDescent="0.25">
      <c r="A22" s="10" t="s">
        <v>86</v>
      </c>
      <c r="B22" s="31">
        <f>SUM(C21:L21)</f>
        <v>8.0293545969933238</v>
      </c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</row>
    <row r="23" spans="1:32" x14ac:dyDescent="0.25">
      <c r="B23" s="31"/>
      <c r="P23" s="32"/>
      <c r="Q23" s="32" t="s">
        <v>87</v>
      </c>
      <c r="R23" s="32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</row>
    <row r="24" spans="1:32" x14ac:dyDescent="0.25">
      <c r="A24" s="10" t="s">
        <v>86</v>
      </c>
      <c r="B24" s="31">
        <f>DURATION(B8,L8,C5,B14,1,1)</f>
        <v>8.029354596993338</v>
      </c>
      <c r="F24" s="31">
        <f>(1+B14)/B14-(L9*L11+L12*(1+B14-L9*B14))/(L11*((1+B14)^L9-1)+L12*B14)</f>
        <v>8.029354596993338</v>
      </c>
      <c r="P24" s="32" t="s">
        <v>88</v>
      </c>
      <c r="Q24" s="32">
        <f>B24</f>
        <v>8.029354596993338</v>
      </c>
      <c r="R24" s="32">
        <f>B24</f>
        <v>8.029354596993338</v>
      </c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</row>
    <row r="25" spans="1:32" x14ac:dyDescent="0.25">
      <c r="A25" s="10" t="s">
        <v>89</v>
      </c>
      <c r="B25" s="31">
        <f>MDURATION(B8,L8,C5,B14,1,1)</f>
        <v>7.628840472202695</v>
      </c>
      <c r="P25" s="32" t="s">
        <v>90</v>
      </c>
      <c r="Q25" s="32">
        <v>0</v>
      </c>
      <c r="R25" s="32">
        <f>L13*1.1</f>
        <v>115.77500000000001</v>
      </c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</row>
    <row r="26" spans="1:32" x14ac:dyDescent="0.25">
      <c r="A26" s="10" t="s">
        <v>5</v>
      </c>
      <c r="B26" s="50">
        <f>B8+B24*365</f>
        <v>39641.714427902567</v>
      </c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</row>
    <row r="27" spans="1:32" x14ac:dyDescent="0.25">
      <c r="B27" s="50">
        <f>B9+B25*365</f>
        <v>2784.5267723539837</v>
      </c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</row>
    <row r="28" spans="1:32" x14ac:dyDescent="0.25">
      <c r="B28" s="50"/>
    </row>
    <row r="29" spans="1:32" x14ac:dyDescent="0.25">
      <c r="A29" s="7"/>
    </row>
    <row r="30" spans="1:32" x14ac:dyDescent="0.25">
      <c r="N30" s="10"/>
    </row>
    <row r="31" spans="1:32" x14ac:dyDescent="0.25">
      <c r="A31" s="34" t="s">
        <v>91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N31" s="10"/>
    </row>
    <row r="32" spans="1:32" x14ac:dyDescent="0.25">
      <c r="A32" s="74"/>
      <c r="B32" s="75">
        <v>0</v>
      </c>
      <c r="C32" s="75">
        <v>1</v>
      </c>
      <c r="D32" s="75">
        <v>2</v>
      </c>
      <c r="E32" s="75">
        <v>3</v>
      </c>
      <c r="F32" s="75">
        <v>4</v>
      </c>
      <c r="G32" s="75">
        <v>5</v>
      </c>
      <c r="H32" s="75">
        <v>6</v>
      </c>
      <c r="I32" s="75">
        <v>7</v>
      </c>
      <c r="J32" s="75">
        <v>8</v>
      </c>
      <c r="K32" s="75">
        <v>9</v>
      </c>
      <c r="L32" s="75">
        <v>10</v>
      </c>
      <c r="N32" s="10"/>
    </row>
    <row r="33" spans="1:29" x14ac:dyDescent="0.25">
      <c r="A33" s="79" t="s">
        <v>83</v>
      </c>
      <c r="C33" s="46">
        <f t="shared" ref="C33:L33" si="5">C19</f>
        <v>4.9881235154394288</v>
      </c>
      <c r="D33" s="46">
        <f t="shared" si="5"/>
        <v>4.73930975338663</v>
      </c>
      <c r="E33" s="46">
        <f t="shared" si="5"/>
        <v>4.5029071291084364</v>
      </c>
      <c r="F33" s="46">
        <f t="shared" si="5"/>
        <v>4.2782965597229783</v>
      </c>
      <c r="G33" s="46">
        <f t="shared" si="5"/>
        <v>4.0648898429671991</v>
      </c>
      <c r="H33" s="46">
        <f t="shared" si="5"/>
        <v>3.8621281168334431</v>
      </c>
      <c r="I33" s="46">
        <f t="shared" si="5"/>
        <v>3.6694803960412758</v>
      </c>
      <c r="J33" s="46">
        <f t="shared" si="5"/>
        <v>3.4864421815118996</v>
      </c>
      <c r="K33" s="46">
        <f t="shared" si="5"/>
        <v>3.3125341392037044</v>
      </c>
      <c r="L33" s="46">
        <f t="shared" si="5"/>
        <v>63.09588836578483</v>
      </c>
      <c r="N33" s="10"/>
    </row>
    <row r="34" spans="1:29" x14ac:dyDescent="0.25">
      <c r="A34" s="79" t="s">
        <v>84</v>
      </c>
      <c r="C34" s="31">
        <f t="shared" ref="C34:L34" si="6">C33/(-$B$10)</f>
        <v>4.9881235154394285E-2</v>
      </c>
      <c r="D34" s="31">
        <f t="shared" si="6"/>
        <v>4.73930975338663E-2</v>
      </c>
      <c r="E34" s="31">
        <f t="shared" si="6"/>
        <v>4.5029071291084362E-2</v>
      </c>
      <c r="F34" s="31">
        <f t="shared" si="6"/>
        <v>4.2782965597229786E-2</v>
      </c>
      <c r="G34" s="31">
        <f t="shared" si="6"/>
        <v>4.0648898429671988E-2</v>
      </c>
      <c r="H34" s="31">
        <f t="shared" si="6"/>
        <v>3.862128116833443E-2</v>
      </c>
      <c r="I34" s="31">
        <f t="shared" si="6"/>
        <v>3.6694803960412761E-2</v>
      </c>
      <c r="J34" s="31">
        <f t="shared" si="6"/>
        <v>3.4864421815118993E-2</v>
      </c>
      <c r="K34" s="31">
        <f t="shared" si="6"/>
        <v>3.3125341392037044E-2</v>
      </c>
      <c r="L34" s="31">
        <f t="shared" si="6"/>
        <v>0.63095888365784836</v>
      </c>
      <c r="N34" s="10"/>
    </row>
    <row r="35" spans="1:29" x14ac:dyDescent="0.25">
      <c r="A35" s="79" t="s">
        <v>92</v>
      </c>
      <c r="C35" s="31">
        <f t="shared" ref="C35:L35" si="7">C34*C32*(C32+1)</f>
        <v>9.976247030878857E-2</v>
      </c>
      <c r="D35" s="31">
        <f t="shared" si="7"/>
        <v>0.28435858520319779</v>
      </c>
      <c r="E35" s="31">
        <f t="shared" si="7"/>
        <v>0.54034885549301237</v>
      </c>
      <c r="F35" s="31">
        <f t="shared" si="7"/>
        <v>0.85565931194459566</v>
      </c>
      <c r="G35" s="31">
        <f t="shared" si="7"/>
        <v>1.2194669528901596</v>
      </c>
      <c r="H35" s="31">
        <f t="shared" si="7"/>
        <v>1.6220938090700461</v>
      </c>
      <c r="I35" s="31">
        <f t="shared" si="7"/>
        <v>2.0549090217831147</v>
      </c>
      <c r="J35" s="31">
        <f t="shared" si="7"/>
        <v>2.5102383706885676</v>
      </c>
      <c r="K35" s="31">
        <f t="shared" si="7"/>
        <v>2.9812807252833338</v>
      </c>
      <c r="L35" s="31">
        <f t="shared" si="7"/>
        <v>69.405477202363315</v>
      </c>
      <c r="N35" s="10"/>
    </row>
    <row r="36" spans="1:29" x14ac:dyDescent="0.25">
      <c r="A36" s="79" t="s">
        <v>93</v>
      </c>
      <c r="C36" s="31">
        <f t="shared" ref="C36:L36" si="8">C35/((1+$B$14)^2)</f>
        <v>9.005814258216871E-2</v>
      </c>
      <c r="D36" s="31">
        <f t="shared" si="8"/>
        <v>0.25669779358337874</v>
      </c>
      <c r="E36" s="31">
        <f t="shared" si="8"/>
        <v>0.48778678115606405</v>
      </c>
      <c r="F36" s="31">
        <f t="shared" si="8"/>
        <v>0.77242562336668863</v>
      </c>
      <c r="G36" s="31">
        <f t="shared" si="8"/>
        <v>1.1008441188123823</v>
      </c>
      <c r="H36" s="31">
        <f t="shared" si="8"/>
        <v>1.4643057162349979</v>
      </c>
      <c r="I36" s="31">
        <f t="shared" si="8"/>
        <v>1.8550191179540751</v>
      </c>
      <c r="J36" s="31">
        <f t="shared" si="8"/>
        <v>2.2660566082913696</v>
      </c>
      <c r="K36" s="31">
        <f t="shared" si="8"/>
        <v>2.6912786321750226</v>
      </c>
      <c r="L36" s="31">
        <f t="shared" si="8"/>
        <v>62.654105722593116</v>
      </c>
      <c r="N36" s="10"/>
    </row>
    <row r="37" spans="1:29" x14ac:dyDescent="0.25">
      <c r="A37" s="10" t="s">
        <v>94</v>
      </c>
      <c r="B37" s="31">
        <f>SUM(C36:L36)</f>
        <v>73.63857825674927</v>
      </c>
      <c r="N37" s="10"/>
    </row>
    <row r="38" spans="1:29" x14ac:dyDescent="0.25">
      <c r="B38" s="31"/>
      <c r="M38" s="7">
        <v>1</v>
      </c>
      <c r="N38" s="10"/>
    </row>
    <row r="39" spans="1:29" x14ac:dyDescent="0.25">
      <c r="M39" s="7">
        <v>2</v>
      </c>
      <c r="O39" s="10"/>
      <c r="AB39" s="10"/>
    </row>
    <row r="40" spans="1:29" x14ac:dyDescent="0.25">
      <c r="A40" s="13"/>
      <c r="B40" s="238" t="s">
        <v>95</v>
      </c>
      <c r="C40" s="239"/>
      <c r="D40" s="238" t="s">
        <v>96</v>
      </c>
      <c r="E40" s="239"/>
      <c r="F40" s="6"/>
      <c r="M40" s="7">
        <v>3</v>
      </c>
      <c r="N40" s="10"/>
      <c r="O40" s="13"/>
      <c r="P40" s="238" t="s">
        <v>97</v>
      </c>
      <c r="Q40" s="238"/>
      <c r="R40" s="238"/>
      <c r="S40" s="238" t="s">
        <v>96</v>
      </c>
      <c r="T40" s="238"/>
      <c r="AB40" s="10"/>
      <c r="AC40" s="10"/>
    </row>
    <row r="41" spans="1:29" x14ac:dyDescent="0.25">
      <c r="A41" s="13" t="s">
        <v>98</v>
      </c>
      <c r="B41" s="13" t="s">
        <v>6</v>
      </c>
      <c r="C41" s="13" t="s">
        <v>99</v>
      </c>
      <c r="D41" s="13" t="s">
        <v>6</v>
      </c>
      <c r="E41" s="13" t="s">
        <v>99</v>
      </c>
      <c r="F41" s="13" t="s">
        <v>100</v>
      </c>
      <c r="M41" s="7">
        <v>4</v>
      </c>
      <c r="N41" s="10"/>
      <c r="O41" s="13" t="s">
        <v>98</v>
      </c>
      <c r="P41" s="13" t="s">
        <v>6</v>
      </c>
      <c r="Q41" s="13" t="s">
        <v>101</v>
      </c>
      <c r="R41" s="13" t="s">
        <v>102</v>
      </c>
      <c r="S41" s="13" t="s">
        <v>6</v>
      </c>
      <c r="T41" s="13" t="s">
        <v>99</v>
      </c>
      <c r="U41" s="13" t="s">
        <v>100</v>
      </c>
      <c r="AC41" s="10"/>
    </row>
    <row r="42" spans="1:29" x14ac:dyDescent="0.25">
      <c r="A42" s="16">
        <v>0</v>
      </c>
      <c r="B42" s="38">
        <f t="shared" ref="B42:B82" si="9">-$B$10+C42</f>
        <v>140.05141247906431</v>
      </c>
      <c r="C42" s="38">
        <f>-$B$25*(-$B$13)*(A42-$B$14)</f>
        <v>40.051412479064311</v>
      </c>
      <c r="D42" s="38">
        <f>PRICE($B$8,$L$8,$B$14,A42,100,1,1)</f>
        <v>152.50000000000023</v>
      </c>
      <c r="E42" s="38">
        <f>PRICE($B$8,$L$8,$B$14,A42,100,1,1)-(-$B$13)</f>
        <v>52.500000000000227</v>
      </c>
      <c r="F42" s="38">
        <f t="shared" ref="F42:F82" si="10">C42-E42</f>
        <v>-12.448587520935916</v>
      </c>
      <c r="M42" s="7">
        <v>5</v>
      </c>
      <c r="N42" s="10"/>
      <c r="O42" s="16">
        <v>0</v>
      </c>
      <c r="P42" s="38">
        <f>-$B$10+R42</f>
        <v>150.1997290450725</v>
      </c>
      <c r="Q42" s="38">
        <f t="shared" ref="Q42:Q82" si="11">-$B$25*(-$B$13)*(O42-$C$5)</f>
        <v>40.051412479064147</v>
      </c>
      <c r="R42" s="38">
        <f t="shared" ref="R42:R82" si="12">Q42+0.5*Konvexität*((O42-$B$14)^2)*(-$B$10)</f>
        <v>50.199729045072488</v>
      </c>
      <c r="S42" s="38">
        <f t="shared" ref="S42:S82" si="13">PRICE($B$8,$L$8,$C$5,O42,100,1,1)</f>
        <v>152.5</v>
      </c>
      <c r="T42" s="38">
        <f t="shared" ref="T42:T82" si="14">PRICE($B$8,$L$8,$C$5,O42,100,1,1)-(-$B$13)</f>
        <v>52.5</v>
      </c>
      <c r="U42" s="38">
        <f>R42-T42</f>
        <v>-2.3002709549275124</v>
      </c>
      <c r="AC42" s="10"/>
    </row>
    <row r="43" spans="1:29" x14ac:dyDescent="0.25">
      <c r="A43" s="16">
        <f t="shared" ref="A43:A82" si="15">A42+0.0025</f>
        <v>2.5000000000000001E-3</v>
      </c>
      <c r="B43" s="38">
        <f t="shared" si="9"/>
        <v>138.14420236101364</v>
      </c>
      <c r="C43" s="38">
        <f t="shared" ref="C43:C82" si="16">-$B$25*(-$B$13)*(A43-$B$14)</f>
        <v>38.144202361013633</v>
      </c>
      <c r="D43" s="38">
        <f t="shared" ref="D43:D82" si="17">PRICE($B$8,$L$8,$B$14,A43,100,1,1)</f>
        <v>149.31931952921096</v>
      </c>
      <c r="E43" s="38">
        <f t="shared" ref="E43:E82" si="18">PRICE($B$8,$L$8,$B$14,A43,100,1,1)-(-$B$13)</f>
        <v>49.319319529210958</v>
      </c>
      <c r="F43" s="38">
        <f t="shared" si="10"/>
        <v>-11.175117168197325</v>
      </c>
      <c r="M43" s="7">
        <v>6</v>
      </c>
      <c r="N43" s="10"/>
      <c r="O43" s="16">
        <f>O42+0.0025</f>
        <v>2.5000000000000001E-3</v>
      </c>
      <c r="P43" s="38">
        <f t="shared" ref="P43:P82" si="19">-$B$10+R43</f>
        <v>147.34902464310721</v>
      </c>
      <c r="Q43" s="38">
        <f t="shared" si="11"/>
        <v>38.14420236101347</v>
      </c>
      <c r="R43" s="38">
        <f t="shared" si="12"/>
        <v>47.349024643107207</v>
      </c>
      <c r="S43" s="38">
        <f t="shared" si="13"/>
        <v>149.31931952921073</v>
      </c>
      <c r="T43" s="38">
        <f t="shared" si="14"/>
        <v>49.31931952921073</v>
      </c>
      <c r="U43" s="38">
        <f t="shared" ref="U43:U82" si="20">R43-T43</f>
        <v>-1.9702948861035239</v>
      </c>
      <c r="AC43" s="10"/>
    </row>
    <row r="44" spans="1:29" x14ac:dyDescent="0.25">
      <c r="A44" s="16">
        <f t="shared" si="15"/>
        <v>5.0000000000000001E-3</v>
      </c>
      <c r="B44" s="38">
        <f t="shared" si="9"/>
        <v>136.23699224296297</v>
      </c>
      <c r="C44" s="38">
        <f t="shared" si="16"/>
        <v>36.23699224296297</v>
      </c>
      <c r="D44" s="38">
        <f t="shared" si="17"/>
        <v>146.21945633873503</v>
      </c>
      <c r="E44" s="38">
        <f t="shared" si="18"/>
        <v>46.219456338735029</v>
      </c>
      <c r="F44" s="38">
        <f t="shared" si="10"/>
        <v>-9.982464095772059</v>
      </c>
      <c r="M44" s="7">
        <v>7</v>
      </c>
      <c r="N44" s="10"/>
      <c r="O44" s="16">
        <f t="shared" ref="O44:O82" si="21">O43+0.0025</f>
        <v>5.0000000000000001E-3</v>
      </c>
      <c r="P44" s="38">
        <f t="shared" si="19"/>
        <v>144.5443443525524</v>
      </c>
      <c r="Q44" s="38">
        <f t="shared" si="11"/>
        <v>36.236992242962799</v>
      </c>
      <c r="R44" s="38">
        <f t="shared" si="12"/>
        <v>44.5443443525524</v>
      </c>
      <c r="S44" s="38">
        <f t="shared" si="13"/>
        <v>146.21945633873483</v>
      </c>
      <c r="T44" s="38">
        <f t="shared" si="14"/>
        <v>46.21945633873483</v>
      </c>
      <c r="U44" s="38">
        <f t="shared" si="20"/>
        <v>-1.6751119861824293</v>
      </c>
      <c r="AC44" s="10"/>
    </row>
    <row r="45" spans="1:29" x14ac:dyDescent="0.25">
      <c r="A45" s="16">
        <f t="shared" si="15"/>
        <v>7.4999999999999997E-3</v>
      </c>
      <c r="B45" s="38">
        <f t="shared" si="9"/>
        <v>134.3297821249123</v>
      </c>
      <c r="C45" s="38">
        <f t="shared" si="16"/>
        <v>34.329782124912292</v>
      </c>
      <c r="D45" s="38">
        <f t="shared" si="17"/>
        <v>143.19810809677566</v>
      </c>
      <c r="E45" s="38">
        <f t="shared" si="18"/>
        <v>43.198108096775655</v>
      </c>
      <c r="F45" s="38">
        <f t="shared" si="10"/>
        <v>-8.8683259718633636</v>
      </c>
      <c r="M45" s="7">
        <v>8</v>
      </c>
      <c r="N45" s="10"/>
      <c r="O45" s="16">
        <f t="shared" si="21"/>
        <v>7.4999999999999997E-3</v>
      </c>
      <c r="P45" s="38">
        <f t="shared" si="19"/>
        <v>141.78568817340806</v>
      </c>
      <c r="Q45" s="38">
        <f t="shared" si="11"/>
        <v>34.329782124912128</v>
      </c>
      <c r="R45" s="38">
        <f t="shared" si="12"/>
        <v>41.785688173408062</v>
      </c>
      <c r="S45" s="38">
        <f t="shared" si="13"/>
        <v>143.19810809677546</v>
      </c>
      <c r="T45" s="38">
        <f t="shared" si="14"/>
        <v>43.198108096775456</v>
      </c>
      <c r="U45" s="38">
        <f t="shared" si="20"/>
        <v>-1.4124199233673949</v>
      </c>
      <c r="AC45" s="10"/>
    </row>
    <row r="46" spans="1:29" x14ac:dyDescent="0.25">
      <c r="A46" s="16">
        <f t="shared" si="15"/>
        <v>0.01</v>
      </c>
      <c r="B46" s="38">
        <f t="shared" si="9"/>
        <v>132.42257200686163</v>
      </c>
      <c r="C46" s="38">
        <f t="shared" si="16"/>
        <v>32.422572006861614</v>
      </c>
      <c r="D46" s="38">
        <f t="shared" si="17"/>
        <v>140.25304425548228</v>
      </c>
      <c r="E46" s="38">
        <f t="shared" si="18"/>
        <v>40.25304425548228</v>
      </c>
      <c r="F46" s="38">
        <f t="shared" si="10"/>
        <v>-7.8304722486206657</v>
      </c>
      <c r="M46" s="7">
        <v>9</v>
      </c>
      <c r="N46" s="10"/>
      <c r="O46" s="16">
        <f t="shared" si="21"/>
        <v>0.01</v>
      </c>
      <c r="P46" s="38">
        <f t="shared" si="19"/>
        <v>139.0730561056742</v>
      </c>
      <c r="Q46" s="38">
        <f t="shared" si="11"/>
        <v>32.422572006861451</v>
      </c>
      <c r="R46" s="38">
        <f t="shared" si="12"/>
        <v>39.073056105674183</v>
      </c>
      <c r="S46" s="38">
        <f t="shared" si="13"/>
        <v>140.25304425548208</v>
      </c>
      <c r="T46" s="38">
        <f t="shared" si="14"/>
        <v>40.253044255482081</v>
      </c>
      <c r="U46" s="38">
        <f t="shared" si="20"/>
        <v>-1.1799881498078975</v>
      </c>
      <c r="AC46" s="10"/>
    </row>
    <row r="47" spans="1:29" x14ac:dyDescent="0.25">
      <c r="A47" s="16">
        <f t="shared" si="15"/>
        <v>1.2500000000000001E-2</v>
      </c>
      <c r="B47" s="38">
        <f t="shared" si="9"/>
        <v>130.51536188881096</v>
      </c>
      <c r="C47" s="38">
        <f t="shared" si="16"/>
        <v>30.515361888810943</v>
      </c>
      <c r="D47" s="38">
        <f t="shared" si="17"/>
        <v>137.38210363073057</v>
      </c>
      <c r="E47" s="38">
        <f t="shared" si="18"/>
        <v>37.382103630730569</v>
      </c>
      <c r="F47" s="38">
        <f t="shared" si="10"/>
        <v>-6.8667417419196255</v>
      </c>
      <c r="M47" s="7">
        <v>10</v>
      </c>
      <c r="N47" s="10"/>
      <c r="O47" s="16">
        <f t="shared" si="21"/>
        <v>1.2500000000000001E-2</v>
      </c>
      <c r="P47" s="38">
        <f t="shared" si="19"/>
        <v>136.40644814935078</v>
      </c>
      <c r="Q47" s="38">
        <f t="shared" si="11"/>
        <v>30.515361888810776</v>
      </c>
      <c r="R47" s="38">
        <f t="shared" si="12"/>
        <v>36.40644814935078</v>
      </c>
      <c r="S47" s="38">
        <f t="shared" si="13"/>
        <v>137.38210363073037</v>
      </c>
      <c r="T47" s="38">
        <f t="shared" si="14"/>
        <v>37.38210363073037</v>
      </c>
      <c r="U47" s="38">
        <f t="shared" si="20"/>
        <v>-0.97565548137959013</v>
      </c>
      <c r="AC47" s="10"/>
    </row>
    <row r="48" spans="1:29" x14ac:dyDescent="0.25">
      <c r="A48" s="16">
        <f t="shared" si="15"/>
        <v>1.5000000000000001E-2</v>
      </c>
      <c r="B48" s="38">
        <f t="shared" si="9"/>
        <v>128.60815177076026</v>
      </c>
      <c r="C48" s="38">
        <f t="shared" si="16"/>
        <v>28.608151770760269</v>
      </c>
      <c r="D48" s="38">
        <f t="shared" si="17"/>
        <v>134.58319206945447</v>
      </c>
      <c r="E48" s="38">
        <f t="shared" si="18"/>
        <v>34.583192069454469</v>
      </c>
      <c r="F48" s="38">
        <f t="shared" si="10"/>
        <v>-5.9750402986941999</v>
      </c>
      <c r="M48" s="7">
        <v>11</v>
      </c>
      <c r="N48" s="10"/>
      <c r="O48" s="16">
        <f t="shared" si="21"/>
        <v>1.5000000000000001E-2</v>
      </c>
      <c r="P48" s="38">
        <f t="shared" si="19"/>
        <v>133.78586430443784</v>
      </c>
      <c r="Q48" s="38">
        <f t="shared" si="11"/>
        <v>28.608151770760106</v>
      </c>
      <c r="R48" s="38">
        <f t="shared" si="12"/>
        <v>33.785864304437851</v>
      </c>
      <c r="S48" s="38">
        <f t="shared" si="13"/>
        <v>134.5831920694543</v>
      </c>
      <c r="T48" s="38">
        <f t="shared" si="14"/>
        <v>34.583192069454299</v>
      </c>
      <c r="U48" s="38">
        <f t="shared" si="20"/>
        <v>-0.79732776501644764</v>
      </c>
      <c r="AC48" s="10"/>
    </row>
    <row r="49" spans="1:29" x14ac:dyDescent="0.25">
      <c r="A49" s="16">
        <f t="shared" si="15"/>
        <v>1.7500000000000002E-2</v>
      </c>
      <c r="B49" s="38">
        <f t="shared" si="9"/>
        <v>126.70094165270959</v>
      </c>
      <c r="C49" s="38">
        <f t="shared" si="16"/>
        <v>26.700941652709595</v>
      </c>
      <c r="D49" s="38">
        <f t="shared" si="17"/>
        <v>131.8542802011458</v>
      </c>
      <c r="E49" s="38">
        <f t="shared" si="18"/>
        <v>31.854280201145798</v>
      </c>
      <c r="F49" s="38">
        <f t="shared" si="10"/>
        <v>-5.1533385484362029</v>
      </c>
      <c r="M49" s="7">
        <v>12</v>
      </c>
      <c r="N49" s="10"/>
      <c r="O49" s="16">
        <f t="shared" si="21"/>
        <v>1.7500000000000002E-2</v>
      </c>
      <c r="P49" s="38">
        <f t="shared" si="19"/>
        <v>131.21130457093537</v>
      </c>
      <c r="Q49" s="38">
        <f t="shared" si="11"/>
        <v>26.700941652709432</v>
      </c>
      <c r="R49" s="38">
        <f t="shared" si="12"/>
        <v>31.211304570935379</v>
      </c>
      <c r="S49" s="38">
        <f t="shared" si="13"/>
        <v>131.85428020114563</v>
      </c>
      <c r="T49" s="38">
        <f t="shared" si="14"/>
        <v>31.854280201145627</v>
      </c>
      <c r="U49" s="38">
        <f t="shared" si="20"/>
        <v>-0.64297563021024828</v>
      </c>
      <c r="AC49" s="10"/>
    </row>
    <row r="50" spans="1:29" x14ac:dyDescent="0.25">
      <c r="A50" s="16">
        <f t="shared" si="15"/>
        <v>0.02</v>
      </c>
      <c r="B50" s="38">
        <f t="shared" si="9"/>
        <v>124.79373153465892</v>
      </c>
      <c r="C50" s="38">
        <f t="shared" si="16"/>
        <v>24.793731534658917</v>
      </c>
      <c r="D50" s="38">
        <f t="shared" si="17"/>
        <v>129.19340127028747</v>
      </c>
      <c r="E50" s="38">
        <f t="shared" si="18"/>
        <v>29.193401270287467</v>
      </c>
      <c r="F50" s="38">
        <f t="shared" si="10"/>
        <v>-4.3996697356285495</v>
      </c>
      <c r="M50" s="7">
        <v>13</v>
      </c>
      <c r="N50" s="10"/>
      <c r="O50" s="16">
        <f t="shared" si="21"/>
        <v>0.02</v>
      </c>
      <c r="P50" s="38">
        <f t="shared" si="19"/>
        <v>128.68276894884337</v>
      </c>
      <c r="Q50" s="38">
        <f t="shared" si="11"/>
        <v>24.793731534658761</v>
      </c>
      <c r="R50" s="38">
        <f t="shared" si="12"/>
        <v>28.682768948843382</v>
      </c>
      <c r="S50" s="38">
        <f t="shared" si="13"/>
        <v>129.19340127028727</v>
      </c>
      <c r="T50" s="38">
        <f t="shared" si="14"/>
        <v>29.193401270287268</v>
      </c>
      <c r="U50" s="38">
        <f t="shared" si="20"/>
        <v>-0.51063232144388593</v>
      </c>
      <c r="AC50" s="10"/>
    </row>
    <row r="51" spans="1:29" x14ac:dyDescent="0.25">
      <c r="A51" s="16">
        <f t="shared" si="15"/>
        <v>2.2499999999999999E-2</v>
      </c>
      <c r="B51" s="38">
        <f t="shared" si="9"/>
        <v>122.88652141660825</v>
      </c>
      <c r="C51" s="38">
        <f t="shared" si="16"/>
        <v>22.88652141660825</v>
      </c>
      <c r="D51" s="38">
        <f t="shared" si="17"/>
        <v>126.598649046606</v>
      </c>
      <c r="E51" s="38">
        <f t="shared" si="18"/>
        <v>26.598649046605999</v>
      </c>
      <c r="F51" s="38">
        <f t="shared" si="10"/>
        <v>-3.7121276299977488</v>
      </c>
      <c r="M51" s="7">
        <v>14</v>
      </c>
      <c r="N51" s="10"/>
      <c r="O51" s="16">
        <f t="shared" si="21"/>
        <v>2.2499999999999999E-2</v>
      </c>
      <c r="P51" s="38">
        <f t="shared" si="19"/>
        <v>126.20025743816186</v>
      </c>
      <c r="Q51" s="38">
        <f t="shared" si="11"/>
        <v>22.886521416608083</v>
      </c>
      <c r="R51" s="38">
        <f t="shared" si="12"/>
        <v>26.200257438161849</v>
      </c>
      <c r="S51" s="38">
        <f t="shared" si="13"/>
        <v>126.59864904660581</v>
      </c>
      <c r="T51" s="38">
        <f t="shared" si="14"/>
        <v>26.598649046605814</v>
      </c>
      <c r="U51" s="38">
        <f t="shared" si="20"/>
        <v>-0.39839160844396559</v>
      </c>
      <c r="AC51" s="10"/>
    </row>
    <row r="52" spans="1:29" x14ac:dyDescent="0.25">
      <c r="A52" s="16">
        <f t="shared" si="15"/>
        <v>2.4999999999999998E-2</v>
      </c>
      <c r="B52" s="38">
        <f t="shared" si="9"/>
        <v>120.97931129855758</v>
      </c>
      <c r="C52" s="38">
        <f t="shared" si="16"/>
        <v>20.979311298557576</v>
      </c>
      <c r="D52" s="38">
        <f t="shared" si="17"/>
        <v>124.06817581017032</v>
      </c>
      <c r="E52" s="38">
        <f t="shared" si="18"/>
        <v>24.068175810170317</v>
      </c>
      <c r="F52" s="38">
        <f t="shared" si="10"/>
        <v>-3.0888645116127407</v>
      </c>
      <c r="M52" s="7">
        <v>15</v>
      </c>
      <c r="N52" s="10"/>
      <c r="O52" s="16">
        <f t="shared" si="21"/>
        <v>2.4999999999999998E-2</v>
      </c>
      <c r="P52" s="38">
        <f t="shared" si="19"/>
        <v>123.76377003889078</v>
      </c>
      <c r="Q52" s="38">
        <f t="shared" si="11"/>
        <v>20.979311298557413</v>
      </c>
      <c r="R52" s="38">
        <f t="shared" si="12"/>
        <v>23.763770038890787</v>
      </c>
      <c r="S52" s="38">
        <f t="shared" si="13"/>
        <v>124.06817581017013</v>
      </c>
      <c r="T52" s="38">
        <f t="shared" si="14"/>
        <v>24.068175810170132</v>
      </c>
      <c r="U52" s="38">
        <f t="shared" si="20"/>
        <v>-0.30440577127934532</v>
      </c>
      <c r="AC52" s="10"/>
    </row>
    <row r="53" spans="1:29" x14ac:dyDescent="0.25">
      <c r="A53" s="16">
        <f t="shared" si="15"/>
        <v>2.7499999999999997E-2</v>
      </c>
      <c r="B53" s="38">
        <f t="shared" si="9"/>
        <v>119.07210118050691</v>
      </c>
      <c r="C53" s="38">
        <f t="shared" si="16"/>
        <v>19.072101180506902</v>
      </c>
      <c r="D53" s="38">
        <f t="shared" si="17"/>
        <v>121.60019040847193</v>
      </c>
      <c r="E53" s="38">
        <f t="shared" si="18"/>
        <v>21.600190408471931</v>
      </c>
      <c r="F53" s="38">
        <f t="shared" si="10"/>
        <v>-2.5280892279650296</v>
      </c>
      <c r="M53" s="7">
        <v>16</v>
      </c>
      <c r="N53" s="10"/>
      <c r="O53" s="16">
        <f t="shared" si="21"/>
        <v>2.7499999999999997E-2</v>
      </c>
      <c r="P53" s="38">
        <f t="shared" si="19"/>
        <v>121.37330675103019</v>
      </c>
      <c r="Q53" s="38">
        <f t="shared" si="11"/>
        <v>19.072101180506738</v>
      </c>
      <c r="R53" s="38">
        <f t="shared" si="12"/>
        <v>21.373306751030192</v>
      </c>
      <c r="S53" s="38">
        <f t="shared" si="13"/>
        <v>121.60019040847175</v>
      </c>
      <c r="T53" s="38">
        <f t="shared" si="14"/>
        <v>21.600190408471747</v>
      </c>
      <c r="U53" s="38">
        <f t="shared" si="20"/>
        <v>-0.22688365744155448</v>
      </c>
      <c r="AC53" s="10"/>
    </row>
    <row r="54" spans="1:29" x14ac:dyDescent="0.25">
      <c r="A54" s="16">
        <f t="shared" si="15"/>
        <v>2.9999999999999995E-2</v>
      </c>
      <c r="B54" s="38">
        <f t="shared" si="9"/>
        <v>117.16489106245623</v>
      </c>
      <c r="C54" s="38">
        <f t="shared" si="16"/>
        <v>17.164891062456231</v>
      </c>
      <c r="D54" s="38">
        <f t="shared" si="17"/>
        <v>119.19295638274581</v>
      </c>
      <c r="E54" s="38">
        <f t="shared" si="18"/>
        <v>19.192956382745805</v>
      </c>
      <c r="F54" s="38">
        <f t="shared" si="10"/>
        <v>-2.0280653202895742</v>
      </c>
      <c r="M54" s="7">
        <v>17</v>
      </c>
      <c r="N54" s="10"/>
      <c r="O54" s="16">
        <f t="shared" si="21"/>
        <v>2.9999999999999995E-2</v>
      </c>
      <c r="P54" s="38">
        <f t="shared" si="19"/>
        <v>119.02886757458006</v>
      </c>
      <c r="Q54" s="38">
        <f t="shared" si="11"/>
        <v>17.164891062456064</v>
      </c>
      <c r="R54" s="38">
        <f t="shared" si="12"/>
        <v>19.028867574580065</v>
      </c>
      <c r="S54" s="38">
        <f t="shared" si="13"/>
        <v>119.19295638274562</v>
      </c>
      <c r="T54" s="38">
        <f t="shared" si="14"/>
        <v>19.192956382745621</v>
      </c>
      <c r="U54" s="38">
        <f t="shared" si="20"/>
        <v>-0.16408880816555538</v>
      </c>
      <c r="AC54" s="10"/>
    </row>
    <row r="55" spans="1:29" x14ac:dyDescent="0.25">
      <c r="A55" s="16">
        <f t="shared" si="15"/>
        <v>3.2499999999999994E-2</v>
      </c>
      <c r="B55" s="38">
        <f t="shared" si="9"/>
        <v>115.25768094440556</v>
      </c>
      <c r="C55" s="38">
        <f t="shared" si="16"/>
        <v>15.257680944405557</v>
      </c>
      <c r="D55" s="38">
        <f t="shared" si="17"/>
        <v>116.84479016089722</v>
      </c>
      <c r="E55" s="38">
        <f t="shared" si="18"/>
        <v>16.844790160897219</v>
      </c>
      <c r="F55" s="38">
        <f t="shared" si="10"/>
        <v>-1.5871092164916618</v>
      </c>
      <c r="M55" s="7">
        <v>18</v>
      </c>
      <c r="N55" s="10"/>
      <c r="O55" s="16">
        <f t="shared" si="21"/>
        <v>3.2499999999999994E-2</v>
      </c>
      <c r="P55" s="38">
        <f t="shared" si="19"/>
        <v>116.73045250954041</v>
      </c>
      <c r="Q55" s="38">
        <f t="shared" si="11"/>
        <v>15.257680944405394</v>
      </c>
      <c r="R55" s="38">
        <f t="shared" si="12"/>
        <v>16.73045250954041</v>
      </c>
      <c r="S55" s="38">
        <f t="shared" si="13"/>
        <v>116.84479016089705</v>
      </c>
      <c r="T55" s="38">
        <f t="shared" si="14"/>
        <v>16.844790160897048</v>
      </c>
      <c r="U55" s="38">
        <f t="shared" si="20"/>
        <v>-0.11433765135663876</v>
      </c>
      <c r="AC55" s="10"/>
    </row>
    <row r="56" spans="1:29" x14ac:dyDescent="0.25">
      <c r="A56" s="16">
        <f t="shared" si="15"/>
        <v>3.4999999999999996E-2</v>
      </c>
      <c r="B56" s="38">
        <f t="shared" si="9"/>
        <v>113.35047082635488</v>
      </c>
      <c r="C56" s="38">
        <f t="shared" si="16"/>
        <v>13.350470826354881</v>
      </c>
      <c r="D56" s="38">
        <f t="shared" si="17"/>
        <v>114.55405931451168</v>
      </c>
      <c r="E56" s="38">
        <f t="shared" si="18"/>
        <v>14.554059314511676</v>
      </c>
      <c r="F56" s="38">
        <f t="shared" si="10"/>
        <v>-1.2035884881567949</v>
      </c>
      <c r="M56" s="7">
        <v>19</v>
      </c>
      <c r="N56" s="10"/>
      <c r="O56" s="16">
        <f t="shared" si="21"/>
        <v>3.4999999999999996E-2</v>
      </c>
      <c r="P56" s="38">
        <f t="shared" si="19"/>
        <v>114.47806155591121</v>
      </c>
      <c r="Q56" s="38">
        <f t="shared" si="11"/>
        <v>13.350470826354718</v>
      </c>
      <c r="R56" s="38">
        <f t="shared" si="12"/>
        <v>14.478061555911218</v>
      </c>
      <c r="S56" s="38">
        <f t="shared" si="13"/>
        <v>114.55405931451149</v>
      </c>
      <c r="T56" s="38">
        <f t="shared" si="14"/>
        <v>14.554059314511491</v>
      </c>
      <c r="U56" s="38">
        <f t="shared" si="20"/>
        <v>-7.5997758600273357E-2</v>
      </c>
      <c r="AC56" s="10"/>
    </row>
    <row r="57" spans="1:29" x14ac:dyDescent="0.25">
      <c r="A57" s="16">
        <f t="shared" si="15"/>
        <v>3.7499999999999999E-2</v>
      </c>
      <c r="B57" s="38">
        <f t="shared" si="9"/>
        <v>111.44326070830421</v>
      </c>
      <c r="C57" s="38">
        <f t="shared" si="16"/>
        <v>11.443260708304207</v>
      </c>
      <c r="D57" s="38">
        <f t="shared" si="17"/>
        <v>112.31918087751974</v>
      </c>
      <c r="E57" s="38">
        <f t="shared" si="18"/>
        <v>12.319180877519742</v>
      </c>
      <c r="F57" s="38">
        <f t="shared" si="10"/>
        <v>-0.87592016921553473</v>
      </c>
      <c r="M57" s="7">
        <v>20</v>
      </c>
      <c r="N57" s="10"/>
      <c r="O57" s="16">
        <f t="shared" si="21"/>
        <v>3.7499999999999999E-2</v>
      </c>
      <c r="P57" s="38">
        <f t="shared" si="19"/>
        <v>112.2716947136925</v>
      </c>
      <c r="Q57" s="38">
        <f t="shared" si="11"/>
        <v>11.443260708304042</v>
      </c>
      <c r="R57" s="38">
        <f t="shared" si="12"/>
        <v>12.271694713692495</v>
      </c>
      <c r="S57" s="38">
        <f t="shared" si="13"/>
        <v>112.31918087751957</v>
      </c>
      <c r="T57" s="38">
        <f t="shared" si="14"/>
        <v>12.319180877519571</v>
      </c>
      <c r="U57" s="38">
        <f t="shared" si="20"/>
        <v>-4.74861638270756E-2</v>
      </c>
      <c r="AC57" s="10"/>
    </row>
    <row r="58" spans="1:29" x14ac:dyDescent="0.25">
      <c r="A58" s="16">
        <f t="shared" si="15"/>
        <v>0.04</v>
      </c>
      <c r="B58" s="38">
        <f t="shared" si="9"/>
        <v>109.53605059025352</v>
      </c>
      <c r="C58" s="38">
        <f t="shared" si="16"/>
        <v>9.5360505902535309</v>
      </c>
      <c r="D58" s="38">
        <f t="shared" si="17"/>
        <v>110.13861972419392</v>
      </c>
      <c r="E58" s="38">
        <f t="shared" si="18"/>
        <v>10.138619724193916</v>
      </c>
      <c r="F58" s="38">
        <f t="shared" si="10"/>
        <v>-0.60256913394038492</v>
      </c>
      <c r="M58" s="7">
        <v>21</v>
      </c>
      <c r="N58" s="10"/>
      <c r="O58" s="16">
        <f t="shared" si="21"/>
        <v>0.04</v>
      </c>
      <c r="P58" s="38">
        <f t="shared" si="19"/>
        <v>110.11135198288424</v>
      </c>
      <c r="Q58" s="38">
        <f t="shared" si="11"/>
        <v>9.5360505902533674</v>
      </c>
      <c r="R58" s="38">
        <f t="shared" si="12"/>
        <v>10.111351982884241</v>
      </c>
      <c r="S58" s="38">
        <f t="shared" si="13"/>
        <v>110.13861972419375</v>
      </c>
      <c r="T58" s="38">
        <f t="shared" si="14"/>
        <v>10.138619724193745</v>
      </c>
      <c r="U58" s="38">
        <f t="shared" si="20"/>
        <v>-2.7267741309504601E-2</v>
      </c>
      <c r="AC58" s="10"/>
    </row>
    <row r="59" spans="1:29" x14ac:dyDescent="0.25">
      <c r="A59" s="16">
        <f t="shared" si="15"/>
        <v>4.2500000000000003E-2</v>
      </c>
      <c r="B59" s="38">
        <f t="shared" si="9"/>
        <v>107.62884047220285</v>
      </c>
      <c r="C59" s="38">
        <f t="shared" si="16"/>
        <v>7.6288404722028558</v>
      </c>
      <c r="D59" s="38">
        <f t="shared" si="17"/>
        <v>108.01088700423836</v>
      </c>
      <c r="E59" s="38">
        <f t="shared" si="18"/>
        <v>8.0108870042383558</v>
      </c>
      <c r="F59" s="38">
        <f t="shared" si="10"/>
        <v>-0.38204653203549999</v>
      </c>
      <c r="M59" s="7">
        <v>22</v>
      </c>
      <c r="N59" s="10"/>
      <c r="O59" s="16">
        <f t="shared" si="21"/>
        <v>4.2500000000000003E-2</v>
      </c>
      <c r="P59" s="38">
        <f t="shared" si="19"/>
        <v>107.99703336348645</v>
      </c>
      <c r="Q59" s="38">
        <f t="shared" si="11"/>
        <v>7.6288404722026915</v>
      </c>
      <c r="R59" s="38">
        <f t="shared" si="12"/>
        <v>7.9970333634864534</v>
      </c>
      <c r="S59" s="38">
        <f t="shared" si="13"/>
        <v>108.01088700423819</v>
      </c>
      <c r="T59" s="38">
        <f t="shared" si="14"/>
        <v>8.0108870042381852</v>
      </c>
      <c r="U59" s="38">
        <f t="shared" si="20"/>
        <v>-1.3853640751731788E-2</v>
      </c>
      <c r="AC59" s="10"/>
    </row>
    <row r="60" spans="1:29" x14ac:dyDescent="0.25">
      <c r="A60" s="16">
        <f t="shared" si="15"/>
        <v>4.5000000000000005E-2</v>
      </c>
      <c r="B60" s="38">
        <f t="shared" si="9"/>
        <v>105.72163035415218</v>
      </c>
      <c r="C60" s="38">
        <f t="shared" si="16"/>
        <v>5.7216303541521798</v>
      </c>
      <c r="D60" s="38">
        <f t="shared" si="17"/>
        <v>105.93453863283288</v>
      </c>
      <c r="E60" s="38">
        <f t="shared" si="18"/>
        <v>5.9345386328328829</v>
      </c>
      <c r="F60" s="38">
        <f t="shared" si="10"/>
        <v>-0.21290827868070306</v>
      </c>
      <c r="N60" s="10"/>
      <c r="O60" s="16">
        <f t="shared" si="21"/>
        <v>4.5000000000000005E-2</v>
      </c>
      <c r="P60" s="38">
        <f t="shared" si="19"/>
        <v>105.92873885549913</v>
      </c>
      <c r="Q60" s="38">
        <f t="shared" si="11"/>
        <v>5.7216303541520155</v>
      </c>
      <c r="R60" s="38">
        <f t="shared" si="12"/>
        <v>5.9287388554991347</v>
      </c>
      <c r="S60" s="38">
        <f t="shared" si="13"/>
        <v>105.93453863283273</v>
      </c>
      <c r="T60" s="38">
        <f t="shared" si="14"/>
        <v>5.9345386328327265</v>
      </c>
      <c r="U60" s="38">
        <f t="shared" si="20"/>
        <v>-5.7997773335918268E-3</v>
      </c>
      <c r="AC60" s="10"/>
    </row>
    <row r="61" spans="1:29" x14ac:dyDescent="0.25">
      <c r="A61" s="16">
        <f t="shared" si="15"/>
        <v>4.7500000000000007E-2</v>
      </c>
      <c r="B61" s="38">
        <f t="shared" si="9"/>
        <v>103.8144202361015</v>
      </c>
      <c r="C61" s="38">
        <f t="shared" si="16"/>
        <v>3.8144202361015043</v>
      </c>
      <c r="D61" s="38">
        <f t="shared" si="17"/>
        <v>103.9081738335679</v>
      </c>
      <c r="E61" s="38">
        <f t="shared" si="18"/>
        <v>3.9081738335679006</v>
      </c>
      <c r="F61" s="38">
        <f t="shared" si="10"/>
        <v>-9.3753597466396332E-2</v>
      </c>
      <c r="N61" s="10"/>
      <c r="O61" s="16">
        <f t="shared" si="21"/>
        <v>4.7500000000000007E-2</v>
      </c>
      <c r="P61" s="38">
        <f t="shared" si="19"/>
        <v>103.90646845892229</v>
      </c>
      <c r="Q61" s="38">
        <f t="shared" si="11"/>
        <v>3.8144202361013404</v>
      </c>
      <c r="R61" s="38">
        <f t="shared" si="12"/>
        <v>3.9064684589222844</v>
      </c>
      <c r="S61" s="38">
        <f t="shared" si="13"/>
        <v>103.90817383356773</v>
      </c>
      <c r="T61" s="38">
        <f t="shared" si="14"/>
        <v>3.9081738335677301</v>
      </c>
      <c r="U61" s="38">
        <f t="shared" si="20"/>
        <v>-1.7053746454456231E-3</v>
      </c>
      <c r="AC61" s="10"/>
    </row>
    <row r="62" spans="1:29" x14ac:dyDescent="0.25">
      <c r="A62" s="16">
        <f t="shared" si="15"/>
        <v>5.000000000000001E-2</v>
      </c>
      <c r="B62" s="38">
        <f t="shared" si="9"/>
        <v>101.90721011805083</v>
      </c>
      <c r="C62" s="38">
        <f t="shared" si="16"/>
        <v>1.907210118050829</v>
      </c>
      <c r="D62" s="38">
        <f t="shared" si="17"/>
        <v>101.93043373229636</v>
      </c>
      <c r="E62" s="38">
        <f t="shared" si="18"/>
        <v>1.9304337322963647</v>
      </c>
      <c r="F62" s="38">
        <f t="shared" si="10"/>
        <v>-2.3223614245535762E-2</v>
      </c>
      <c r="H62" s="7" t="s">
        <v>103</v>
      </c>
      <c r="N62" s="10"/>
      <c r="O62" s="16">
        <f t="shared" si="21"/>
        <v>5.000000000000001E-2</v>
      </c>
      <c r="P62" s="38">
        <f t="shared" si="19"/>
        <v>101.93022217375591</v>
      </c>
      <c r="Q62" s="38">
        <f t="shared" si="11"/>
        <v>1.9072101180506649</v>
      </c>
      <c r="R62" s="38">
        <f t="shared" si="12"/>
        <v>1.9302221737559027</v>
      </c>
      <c r="S62" s="38">
        <f t="shared" si="13"/>
        <v>101.93043373229619</v>
      </c>
      <c r="T62" s="38">
        <f t="shared" si="14"/>
        <v>1.9304337322961942</v>
      </c>
      <c r="U62" s="38">
        <f t="shared" si="20"/>
        <v>-2.1155854029153431E-4</v>
      </c>
      <c r="W62" s="7" t="s">
        <v>104</v>
      </c>
      <c r="AC62" s="10"/>
    </row>
    <row r="63" spans="1:29" x14ac:dyDescent="0.25">
      <c r="A63" s="16">
        <f t="shared" si="15"/>
        <v>5.2500000000000012E-2</v>
      </c>
      <c r="B63" s="38">
        <f t="shared" si="9"/>
        <v>100.00000000000016</v>
      </c>
      <c r="C63" s="38">
        <f t="shared" si="16"/>
        <v>1.5351357247469927E-13</v>
      </c>
      <c r="D63" s="38">
        <f t="shared" si="17"/>
        <v>100.00000000000017</v>
      </c>
      <c r="E63" s="38">
        <f t="shared" si="18"/>
        <v>1.7053025658242404E-13</v>
      </c>
      <c r="F63" s="38">
        <f t="shared" si="10"/>
        <v>-1.7016684107724779E-14</v>
      </c>
      <c r="N63" s="10"/>
      <c r="O63" s="16">
        <f t="shared" si="21"/>
        <v>5.2500000000000012E-2</v>
      </c>
      <c r="P63" s="38">
        <f t="shared" si="19"/>
        <v>99.999999999999986</v>
      </c>
      <c r="Q63" s="38">
        <f t="shared" si="11"/>
        <v>-1.0587142929289604E-14</v>
      </c>
      <c r="R63" s="38">
        <f t="shared" si="12"/>
        <v>-1.0587142929289456E-14</v>
      </c>
      <c r="S63" s="38">
        <f t="shared" si="13"/>
        <v>100.00000000000001</v>
      </c>
      <c r="T63" s="38">
        <f t="shared" si="14"/>
        <v>0</v>
      </c>
      <c r="U63" s="38">
        <f t="shared" si="20"/>
        <v>-1.0587142929289456E-14</v>
      </c>
      <c r="AC63" s="10"/>
    </row>
    <row r="64" spans="1:29" x14ac:dyDescent="0.25">
      <c r="A64" s="16">
        <f t="shared" si="15"/>
        <v>5.5000000000000014E-2</v>
      </c>
      <c r="B64" s="38">
        <f t="shared" si="9"/>
        <v>98.092789881949471</v>
      </c>
      <c r="C64" s="38">
        <f t="shared" si="16"/>
        <v>-1.9072101180505219</v>
      </c>
      <c r="D64" s="38">
        <f t="shared" si="17"/>
        <v>98.115593542852949</v>
      </c>
      <c r="E64" s="38">
        <f t="shared" si="18"/>
        <v>-1.8844064571470511</v>
      </c>
      <c r="F64" s="38">
        <f t="shared" si="10"/>
        <v>-2.2803660903470746E-2</v>
      </c>
      <c r="H64" s="7" t="s">
        <v>105</v>
      </c>
      <c r="N64" s="10"/>
      <c r="O64" s="16">
        <f t="shared" si="21"/>
        <v>5.5000000000000014E-2</v>
      </c>
      <c r="P64" s="38">
        <f t="shared" si="19"/>
        <v>98.115801937654538</v>
      </c>
      <c r="Q64" s="38">
        <f t="shared" si="11"/>
        <v>-1.907210118050686</v>
      </c>
      <c r="R64" s="38">
        <f t="shared" si="12"/>
        <v>-1.8841980623454555</v>
      </c>
      <c r="S64" s="38">
        <f t="shared" si="13"/>
        <v>98.115593542852793</v>
      </c>
      <c r="T64" s="38">
        <f t="shared" si="14"/>
        <v>-1.8844064571472074</v>
      </c>
      <c r="U64" s="38">
        <f t="shared" si="20"/>
        <v>2.0839480175194325E-4</v>
      </c>
      <c r="W64" s="7" t="s">
        <v>105</v>
      </c>
      <c r="AC64" s="10"/>
    </row>
    <row r="65" spans="1:29" x14ac:dyDescent="0.25">
      <c r="A65" s="16">
        <f t="shared" si="15"/>
        <v>5.7500000000000016E-2</v>
      </c>
      <c r="B65" s="38">
        <f t="shared" si="9"/>
        <v>96.185579763898801</v>
      </c>
      <c r="C65" s="38">
        <f t="shared" si="16"/>
        <v>-3.8144202361011974</v>
      </c>
      <c r="D65" s="38">
        <f t="shared" si="17"/>
        <v>96.275973237723264</v>
      </c>
      <c r="E65" s="38">
        <f t="shared" si="18"/>
        <v>-3.7240267622767362</v>
      </c>
      <c r="F65" s="38">
        <f t="shared" si="10"/>
        <v>-9.0393473824461168E-2</v>
      </c>
      <c r="N65" s="10"/>
      <c r="O65" s="16">
        <f t="shared" si="21"/>
        <v>5.7500000000000016E-2</v>
      </c>
      <c r="P65" s="38">
        <f t="shared" si="19"/>
        <v>96.277627986719565</v>
      </c>
      <c r="Q65" s="38">
        <f t="shared" si="11"/>
        <v>-3.8144202361013617</v>
      </c>
      <c r="R65" s="38">
        <f t="shared" si="12"/>
        <v>-3.7223720132804323</v>
      </c>
      <c r="S65" s="38">
        <f t="shared" si="13"/>
        <v>96.275973237723107</v>
      </c>
      <c r="T65" s="38">
        <f t="shared" si="14"/>
        <v>-3.7240267622768926</v>
      </c>
      <c r="U65" s="38">
        <f t="shared" si="20"/>
        <v>1.6547489964602313E-3</v>
      </c>
      <c r="AC65" s="10"/>
    </row>
    <row r="66" spans="1:29" x14ac:dyDescent="0.25">
      <c r="A66" s="16">
        <f t="shared" si="15"/>
        <v>6.0000000000000019E-2</v>
      </c>
      <c r="B66" s="38">
        <f t="shared" si="9"/>
        <v>94.27836964584813</v>
      </c>
      <c r="C66" s="38">
        <f t="shared" si="16"/>
        <v>-5.7216303541518725</v>
      </c>
      <c r="D66" s="38">
        <f t="shared" si="17"/>
        <v>94.479934711439086</v>
      </c>
      <c r="E66" s="38">
        <f t="shared" si="18"/>
        <v>-5.5200652885609145</v>
      </c>
      <c r="F66" s="38">
        <f t="shared" si="10"/>
        <v>-0.20156506559095799</v>
      </c>
      <c r="H66" s="7" t="s">
        <v>106</v>
      </c>
      <c r="N66" s="10"/>
      <c r="O66" s="16">
        <f t="shared" si="21"/>
        <v>6.0000000000000019E-2</v>
      </c>
      <c r="P66" s="38">
        <f t="shared" si="19"/>
        <v>94.485478147195067</v>
      </c>
      <c r="Q66" s="38">
        <f t="shared" si="11"/>
        <v>-5.7216303541520368</v>
      </c>
      <c r="R66" s="38">
        <f t="shared" si="12"/>
        <v>-5.5145218528049398</v>
      </c>
      <c r="S66" s="38">
        <f t="shared" si="13"/>
        <v>94.479934711438943</v>
      </c>
      <c r="T66" s="38">
        <f t="shared" si="14"/>
        <v>-5.5200652885610566</v>
      </c>
      <c r="U66" s="38">
        <f t="shared" si="20"/>
        <v>5.5434357561168213E-3</v>
      </c>
      <c r="W66" s="7" t="s">
        <v>106</v>
      </c>
      <c r="AC66" s="10"/>
    </row>
    <row r="67" spans="1:29" x14ac:dyDescent="0.25">
      <c r="A67" s="110">
        <f t="shared" si="15"/>
        <v>6.2500000000000014E-2</v>
      </c>
      <c r="B67" s="111">
        <f t="shared" si="9"/>
        <v>92.37115952779746</v>
      </c>
      <c r="C67" s="111">
        <f>-$B$25*(-$B$13)*(A67-$B$14)</f>
        <v>-7.6288404722025431</v>
      </c>
      <c r="D67" s="111">
        <f t="shared" si="17"/>
        <v>92.726309162194497</v>
      </c>
      <c r="E67" s="111">
        <f t="shared" si="18"/>
        <v>-7.2736908378055034</v>
      </c>
      <c r="F67" s="111">
        <f t="shared" si="10"/>
        <v>-0.35514963439703973</v>
      </c>
      <c r="N67" s="10"/>
      <c r="O67" s="110">
        <f t="shared" si="21"/>
        <v>6.2500000000000014E-2</v>
      </c>
      <c r="P67" s="111">
        <f t="shared" si="19"/>
        <v>92.73935241908103</v>
      </c>
      <c r="Q67" s="111">
        <f t="shared" si="11"/>
        <v>-7.6288404722027074</v>
      </c>
      <c r="R67" s="111">
        <f t="shared" si="12"/>
        <v>-7.2606475809189757</v>
      </c>
      <c r="S67" s="111">
        <f t="shared" si="13"/>
        <v>92.726309162194326</v>
      </c>
      <c r="T67" s="111">
        <f t="shared" si="14"/>
        <v>-7.2736908378056739</v>
      </c>
      <c r="U67" s="111">
        <f t="shared" si="20"/>
        <v>1.3043256886698273E-2</v>
      </c>
      <c r="AC67" s="10"/>
    </row>
    <row r="68" spans="1:29" x14ac:dyDescent="0.25">
      <c r="A68" s="16">
        <f t="shared" si="15"/>
        <v>6.5000000000000016E-2</v>
      </c>
      <c r="B68" s="38">
        <f t="shared" si="9"/>
        <v>90.463949409746789</v>
      </c>
      <c r="C68" s="38">
        <f t="shared" si="16"/>
        <v>-9.5360505902532182</v>
      </c>
      <c r="D68" s="38">
        <f t="shared" si="17"/>
        <v>91.013962221548837</v>
      </c>
      <c r="E68" s="38">
        <f t="shared" si="18"/>
        <v>-8.9860377784511627</v>
      </c>
      <c r="F68" s="38">
        <f t="shared" si="10"/>
        <v>-0.55001281180205552</v>
      </c>
      <c r="N68" s="10"/>
      <c r="O68" s="16">
        <f t="shared" si="21"/>
        <v>6.5000000000000016E-2</v>
      </c>
      <c r="P68" s="38">
        <f t="shared" si="19"/>
        <v>91.039250802377452</v>
      </c>
      <c r="Q68" s="38">
        <f t="shared" si="11"/>
        <v>-9.5360505902533834</v>
      </c>
      <c r="R68" s="38">
        <f t="shared" si="12"/>
        <v>-8.9607491976225475</v>
      </c>
      <c r="S68" s="38">
        <f t="shared" si="13"/>
        <v>91.013962221548681</v>
      </c>
      <c r="T68" s="38">
        <f t="shared" si="14"/>
        <v>-8.986037778451319</v>
      </c>
      <c r="U68" s="38">
        <f t="shared" si="20"/>
        <v>2.5288580828771501E-2</v>
      </c>
      <c r="AC68" s="10"/>
    </row>
    <row r="69" spans="1:29" x14ac:dyDescent="0.25">
      <c r="A69" s="16">
        <f t="shared" si="15"/>
        <v>6.7500000000000018E-2</v>
      </c>
      <c r="B69" s="38">
        <f t="shared" si="9"/>
        <v>88.556739291696104</v>
      </c>
      <c r="C69" s="38">
        <f t="shared" si="16"/>
        <v>-11.443260708303894</v>
      </c>
      <c r="D69" s="38">
        <f t="shared" si="17"/>
        <v>89.341792855524005</v>
      </c>
      <c r="E69" s="38">
        <f t="shared" si="18"/>
        <v>-10.658207144475995</v>
      </c>
      <c r="F69" s="38">
        <f t="shared" si="10"/>
        <v>-0.78505356382789948</v>
      </c>
      <c r="N69" s="10"/>
      <c r="O69" s="16">
        <f t="shared" si="21"/>
        <v>6.7500000000000018E-2</v>
      </c>
      <c r="P69" s="38">
        <f t="shared" si="19"/>
        <v>89.38517329708435</v>
      </c>
      <c r="Q69" s="38">
        <f t="shared" si="11"/>
        <v>-11.443260708304058</v>
      </c>
      <c r="R69" s="38">
        <f t="shared" si="12"/>
        <v>-10.61482670291565</v>
      </c>
      <c r="S69" s="38">
        <f t="shared" si="13"/>
        <v>89.341792855523863</v>
      </c>
      <c r="T69" s="38">
        <f t="shared" si="14"/>
        <v>-10.658207144476137</v>
      </c>
      <c r="U69" s="38">
        <f t="shared" si="20"/>
        <v>4.3380441560486815E-2</v>
      </c>
      <c r="AC69" s="10"/>
    </row>
    <row r="70" spans="1:29" x14ac:dyDescent="0.25">
      <c r="A70" s="16">
        <f t="shared" si="15"/>
        <v>7.0000000000000021E-2</v>
      </c>
      <c r="B70" s="38">
        <f t="shared" si="9"/>
        <v>86.649529173645433</v>
      </c>
      <c r="C70" s="38">
        <f t="shared" si="16"/>
        <v>-13.35047082635457</v>
      </c>
      <c r="D70" s="38">
        <f t="shared" si="17"/>
        <v>87.708732303368095</v>
      </c>
      <c r="E70" s="38">
        <f t="shared" si="18"/>
        <v>-12.291267696631905</v>
      </c>
      <c r="F70" s="38">
        <f t="shared" si="10"/>
        <v>-1.0592031297226647</v>
      </c>
      <c r="N70" s="10"/>
      <c r="O70" s="16">
        <f t="shared" si="21"/>
        <v>7.0000000000000021E-2</v>
      </c>
      <c r="P70" s="38">
        <f t="shared" si="19"/>
        <v>87.777119903201708</v>
      </c>
      <c r="Q70" s="38">
        <f t="shared" si="11"/>
        <v>-13.350470826354734</v>
      </c>
      <c r="R70" s="38">
        <f t="shared" si="12"/>
        <v>-12.222880096798285</v>
      </c>
      <c r="S70" s="38">
        <f t="shared" si="13"/>
        <v>87.708732303367952</v>
      </c>
      <c r="T70" s="38">
        <f t="shared" si="14"/>
        <v>-12.291267696632048</v>
      </c>
      <c r="U70" s="38">
        <f t="shared" si="20"/>
        <v>6.8387599833762636E-2</v>
      </c>
      <c r="AC70" s="10"/>
    </row>
    <row r="71" spans="1:29" x14ac:dyDescent="0.25">
      <c r="A71" s="16">
        <f t="shared" si="15"/>
        <v>7.2500000000000023E-2</v>
      </c>
      <c r="B71" s="38">
        <f t="shared" si="9"/>
        <v>84.742319055594749</v>
      </c>
      <c r="C71" s="38">
        <f t="shared" si="16"/>
        <v>-15.257680944405244</v>
      </c>
      <c r="D71" s="38">
        <f t="shared" si="17"/>
        <v>86.113743052604093</v>
      </c>
      <c r="E71" s="38">
        <f t="shared" si="18"/>
        <v>-13.886256947395907</v>
      </c>
      <c r="F71" s="38">
        <f t="shared" si="10"/>
        <v>-1.3714239970093374</v>
      </c>
      <c r="N71" s="10"/>
      <c r="O71" s="16">
        <f t="shared" si="21"/>
        <v>7.2500000000000023E-2</v>
      </c>
      <c r="P71" s="38">
        <f t="shared" si="19"/>
        <v>86.215090620729541</v>
      </c>
      <c r="Q71" s="38">
        <f t="shared" si="11"/>
        <v>-15.25768094440541</v>
      </c>
      <c r="R71" s="38">
        <f t="shared" si="12"/>
        <v>-13.784909379270452</v>
      </c>
      <c r="S71" s="38">
        <f t="shared" si="13"/>
        <v>86.113743052603922</v>
      </c>
      <c r="T71" s="38">
        <f t="shared" si="14"/>
        <v>-13.886256947396078</v>
      </c>
      <c r="U71" s="38">
        <f t="shared" si="20"/>
        <v>0.10134756812562529</v>
      </c>
      <c r="AC71" s="10"/>
    </row>
    <row r="72" spans="1:29" x14ac:dyDescent="0.25">
      <c r="A72" s="16">
        <f t="shared" si="15"/>
        <v>7.5000000000000025E-2</v>
      </c>
      <c r="B72" s="38">
        <f t="shared" si="9"/>
        <v>82.835108937544078</v>
      </c>
      <c r="C72" s="38">
        <f t="shared" si="16"/>
        <v>-17.164891062455922</v>
      </c>
      <c r="D72" s="38">
        <f t="shared" si="17"/>
        <v>84.555817849044104</v>
      </c>
      <c r="E72" s="38">
        <f t="shared" si="18"/>
        <v>-15.444182150955896</v>
      </c>
      <c r="F72" s="38">
        <f t="shared" si="10"/>
        <v>-1.7207089115000258</v>
      </c>
      <c r="N72" s="10"/>
      <c r="O72" s="16">
        <f t="shared" si="21"/>
        <v>7.5000000000000025E-2</v>
      </c>
      <c r="P72" s="38">
        <f t="shared" si="19"/>
        <v>84.699085449667848</v>
      </c>
      <c r="Q72" s="38">
        <f t="shared" si="11"/>
        <v>-17.164891062456086</v>
      </c>
      <c r="R72" s="38">
        <f t="shared" si="12"/>
        <v>-15.30091455033215</v>
      </c>
      <c r="S72" s="38">
        <f t="shared" si="13"/>
        <v>84.555817849043962</v>
      </c>
      <c r="T72" s="38">
        <f t="shared" si="14"/>
        <v>-15.444182150956038</v>
      </c>
      <c r="U72" s="38">
        <f t="shared" si="20"/>
        <v>0.14326760062388821</v>
      </c>
      <c r="AC72" s="10"/>
    </row>
    <row r="73" spans="1:29" x14ac:dyDescent="0.25">
      <c r="A73" s="16">
        <f t="shared" si="15"/>
        <v>7.7500000000000027E-2</v>
      </c>
      <c r="B73" s="38">
        <f t="shared" si="9"/>
        <v>80.927898819493407</v>
      </c>
      <c r="C73" s="38">
        <f t="shared" si="16"/>
        <v>-19.072101180506596</v>
      </c>
      <c r="D73" s="38">
        <f t="shared" si="17"/>
        <v>83.033978740491648</v>
      </c>
      <c r="E73" s="38">
        <f t="shared" si="18"/>
        <v>-16.966021259508352</v>
      </c>
      <c r="F73" s="38">
        <f t="shared" si="10"/>
        <v>-2.1060799209982441</v>
      </c>
      <c r="N73" s="10"/>
      <c r="O73" s="16">
        <f>O72+0.0025</f>
        <v>7.7500000000000027E-2</v>
      </c>
      <c r="P73" s="38">
        <f t="shared" si="19"/>
        <v>83.229104390016616</v>
      </c>
      <c r="Q73" s="38">
        <f t="shared" si="11"/>
        <v>-19.07210118050676</v>
      </c>
      <c r="R73" s="38">
        <f t="shared" si="12"/>
        <v>-16.770895609983381</v>
      </c>
      <c r="S73" s="38">
        <f t="shared" si="13"/>
        <v>83.033978740491492</v>
      </c>
      <c r="T73" s="38">
        <f t="shared" si="14"/>
        <v>-16.966021259508508</v>
      </c>
      <c r="U73" s="38">
        <f t="shared" si="20"/>
        <v>0.1951256495251279</v>
      </c>
      <c r="AC73" s="10"/>
    </row>
    <row r="74" spans="1:29" x14ac:dyDescent="0.25">
      <c r="A74" s="16">
        <f t="shared" si="15"/>
        <v>8.0000000000000029E-2</v>
      </c>
      <c r="B74" s="38">
        <f t="shared" si="9"/>
        <v>79.020688701442737</v>
      </c>
      <c r="C74" s="38">
        <f t="shared" si="16"/>
        <v>-20.979311298557271</v>
      </c>
      <c r="D74" s="38">
        <f t="shared" si="17"/>
        <v>81.547276152911138</v>
      </c>
      <c r="E74" s="38">
        <f t="shared" si="18"/>
        <v>-18.452723847088862</v>
      </c>
      <c r="F74" s="38">
        <f t="shared" si="10"/>
        <v>-2.5265874514684086</v>
      </c>
      <c r="N74" s="10"/>
      <c r="O74" s="16">
        <f t="shared" si="21"/>
        <v>8.0000000000000029E-2</v>
      </c>
      <c r="P74" s="38">
        <f t="shared" si="19"/>
        <v>81.805147441775858</v>
      </c>
      <c r="Q74" s="38">
        <f t="shared" si="11"/>
        <v>-20.979311298557434</v>
      </c>
      <c r="R74" s="38">
        <f t="shared" si="12"/>
        <v>-18.194852558224138</v>
      </c>
      <c r="S74" s="38">
        <f t="shared" si="13"/>
        <v>81.547276152910996</v>
      </c>
      <c r="T74" s="38">
        <f t="shared" si="14"/>
        <v>-18.452723847089004</v>
      </c>
      <c r="U74" s="38">
        <f t="shared" si="20"/>
        <v>0.25787128886486599</v>
      </c>
      <c r="AC74" s="10"/>
    </row>
    <row r="75" spans="1:29" x14ac:dyDescent="0.25">
      <c r="A75" s="16">
        <f t="shared" si="15"/>
        <v>8.2500000000000032E-2</v>
      </c>
      <c r="B75" s="38">
        <f t="shared" si="9"/>
        <v>77.113478583392052</v>
      </c>
      <c r="C75" s="38">
        <f t="shared" si="16"/>
        <v>-22.886521416607948</v>
      </c>
      <c r="D75" s="38">
        <f t="shared" si="17"/>
        <v>80.09478799788576</v>
      </c>
      <c r="E75" s="38">
        <f t="shared" si="18"/>
        <v>-19.90521200211424</v>
      </c>
      <c r="F75" s="38">
        <f t="shared" si="10"/>
        <v>-2.9813094144937082</v>
      </c>
      <c r="O75" s="16">
        <f t="shared" si="21"/>
        <v>8.2500000000000032E-2</v>
      </c>
      <c r="P75" s="38">
        <f t="shared" si="19"/>
        <v>80.427214604945561</v>
      </c>
      <c r="Q75" s="38">
        <f t="shared" si="11"/>
        <v>-22.886521416608112</v>
      </c>
      <c r="R75" s="38">
        <f t="shared" si="12"/>
        <v>-19.572785395054435</v>
      </c>
      <c r="S75" s="38">
        <f t="shared" si="13"/>
        <v>80.094787997885618</v>
      </c>
      <c r="T75" s="38">
        <f t="shared" si="14"/>
        <v>-19.905212002114382</v>
      </c>
      <c r="U75" s="38">
        <f t="shared" si="20"/>
        <v>0.33242660705994709</v>
      </c>
    </row>
    <row r="76" spans="1:29" x14ac:dyDescent="0.25">
      <c r="A76" s="16">
        <f t="shared" si="15"/>
        <v>8.5000000000000034E-2</v>
      </c>
      <c r="B76" s="38">
        <f t="shared" si="9"/>
        <v>75.206268465341381</v>
      </c>
      <c r="C76" s="38">
        <f t="shared" si="16"/>
        <v>-24.793731534658622</v>
      </c>
      <c r="D76" s="38">
        <f t="shared" si="17"/>
        <v>78.675618810234369</v>
      </c>
      <c r="E76" s="38">
        <f t="shared" si="18"/>
        <v>-21.324381189765631</v>
      </c>
      <c r="F76" s="38">
        <f t="shared" si="10"/>
        <v>-3.469350344892991</v>
      </c>
      <c r="O76" s="16">
        <f t="shared" si="21"/>
        <v>8.5000000000000034E-2</v>
      </c>
      <c r="P76" s="38">
        <f t="shared" si="19"/>
        <v>79.095305879525739</v>
      </c>
      <c r="Q76" s="38">
        <f t="shared" si="11"/>
        <v>-24.793731534658786</v>
      </c>
      <c r="R76" s="38">
        <f t="shared" si="12"/>
        <v>-20.904694120474257</v>
      </c>
      <c r="S76" s="38">
        <f t="shared" si="13"/>
        <v>78.675618810234241</v>
      </c>
      <c r="T76" s="38">
        <f t="shared" si="14"/>
        <v>-21.324381189765759</v>
      </c>
      <c r="U76" s="38">
        <f t="shared" si="20"/>
        <v>0.41968706929150201</v>
      </c>
    </row>
    <row r="77" spans="1:29" x14ac:dyDescent="0.25">
      <c r="A77" s="16">
        <f t="shared" si="15"/>
        <v>8.7500000000000036E-2</v>
      </c>
      <c r="B77" s="38">
        <f t="shared" si="9"/>
        <v>73.299058347290696</v>
      </c>
      <c r="C77" s="38">
        <f t="shared" si="16"/>
        <v>-26.700941652709297</v>
      </c>
      <c r="D77" s="38">
        <f t="shared" si="17"/>
        <v>77.288898914698564</v>
      </c>
      <c r="E77" s="38">
        <f t="shared" si="18"/>
        <v>-22.711101085301436</v>
      </c>
      <c r="F77" s="38">
        <f t="shared" si="10"/>
        <v>-3.9898405674078603</v>
      </c>
      <c r="O77" s="16">
        <f t="shared" si="21"/>
        <v>8.7500000000000036E-2</v>
      </c>
      <c r="P77" s="38">
        <f t="shared" si="19"/>
        <v>77.809421265516391</v>
      </c>
      <c r="Q77" s="38">
        <f t="shared" si="11"/>
        <v>-26.70094165270946</v>
      </c>
      <c r="R77" s="38">
        <f t="shared" si="12"/>
        <v>-22.190578734483612</v>
      </c>
      <c r="S77" s="38">
        <f t="shared" si="13"/>
        <v>77.288898914698422</v>
      </c>
      <c r="T77" s="38">
        <f t="shared" si="14"/>
        <v>-22.711101085301578</v>
      </c>
      <c r="U77" s="38">
        <f t="shared" si="20"/>
        <v>0.52052235081796638</v>
      </c>
    </row>
    <row r="78" spans="1:29" x14ac:dyDescent="0.25">
      <c r="A78" s="16">
        <f t="shared" si="15"/>
        <v>9.0000000000000038E-2</v>
      </c>
      <c r="B78" s="38">
        <f t="shared" si="9"/>
        <v>71.391848229240026</v>
      </c>
      <c r="C78" s="38">
        <f t="shared" si="16"/>
        <v>-28.608151770759974</v>
      </c>
      <c r="D78" s="38">
        <f t="shared" si="17"/>
        <v>75.933783620653813</v>
      </c>
      <c r="E78" s="38">
        <f t="shared" si="18"/>
        <v>-24.066216379346187</v>
      </c>
      <c r="F78" s="38">
        <f t="shared" si="10"/>
        <v>-4.5419353914137872</v>
      </c>
      <c r="O78" s="16">
        <f t="shared" si="21"/>
        <v>9.0000000000000038E-2</v>
      </c>
      <c r="P78" s="38">
        <f t="shared" si="19"/>
        <v>76.56956076291749</v>
      </c>
      <c r="Q78" s="38">
        <f t="shared" si="11"/>
        <v>-28.608151770760138</v>
      </c>
      <c r="R78" s="38">
        <f t="shared" si="12"/>
        <v>-23.430439237082503</v>
      </c>
      <c r="S78" s="38">
        <f t="shared" si="13"/>
        <v>75.933783620653685</v>
      </c>
      <c r="T78" s="38">
        <f t="shared" si="14"/>
        <v>-24.066216379346315</v>
      </c>
      <c r="U78" s="38">
        <f t="shared" si="20"/>
        <v>0.63577714226381232</v>
      </c>
    </row>
    <row r="79" spans="1:29" x14ac:dyDescent="0.25">
      <c r="A79" s="16">
        <f t="shared" si="15"/>
        <v>9.2500000000000041E-2</v>
      </c>
      <c r="B79" s="38">
        <f t="shared" si="9"/>
        <v>69.484638111189355</v>
      </c>
      <c r="C79" s="38">
        <f t="shared" si="16"/>
        <v>-30.515361888810649</v>
      </c>
      <c r="D79" s="38">
        <f t="shared" si="17"/>
        <v>74.60945244383845</v>
      </c>
      <c r="E79" s="38">
        <f t="shared" si="18"/>
        <v>-25.39054755616155</v>
      </c>
      <c r="F79" s="38">
        <f t="shared" si="10"/>
        <v>-5.1248143326490982</v>
      </c>
      <c r="O79" s="16">
        <f t="shared" si="21"/>
        <v>9.2500000000000041E-2</v>
      </c>
      <c r="P79" s="38">
        <f t="shared" si="19"/>
        <v>75.375724371729078</v>
      </c>
      <c r="Q79" s="38">
        <f t="shared" si="11"/>
        <v>-30.515361888810812</v>
      </c>
      <c r="R79" s="38">
        <f t="shared" si="12"/>
        <v>-24.624275628270922</v>
      </c>
      <c r="S79" s="38">
        <f t="shared" si="13"/>
        <v>74.609452443838308</v>
      </c>
      <c r="T79" s="38">
        <f t="shared" si="14"/>
        <v>-25.390547556161692</v>
      </c>
      <c r="U79" s="38">
        <f t="shared" si="20"/>
        <v>0.76627192789077014</v>
      </c>
    </row>
    <row r="80" spans="1:29" x14ac:dyDescent="0.25">
      <c r="A80" s="16">
        <f t="shared" si="15"/>
        <v>9.5000000000000043E-2</v>
      </c>
      <c r="B80" s="38">
        <f t="shared" si="9"/>
        <v>67.577427993138684</v>
      </c>
      <c r="C80" s="38">
        <f t="shared" si="16"/>
        <v>-32.422572006861323</v>
      </c>
      <c r="D80" s="38">
        <f t="shared" si="17"/>
        <v>73.315108354133173</v>
      </c>
      <c r="E80" s="38">
        <f t="shared" si="18"/>
        <v>-26.684891645866827</v>
      </c>
      <c r="F80" s="38">
        <f t="shared" si="10"/>
        <v>-5.7376803609944957</v>
      </c>
      <c r="O80" s="16">
        <f t="shared" si="21"/>
        <v>9.5000000000000043E-2</v>
      </c>
      <c r="P80" s="38">
        <f t="shared" si="19"/>
        <v>74.227912091951126</v>
      </c>
      <c r="Q80" s="38">
        <f t="shared" si="11"/>
        <v>-32.422572006861486</v>
      </c>
      <c r="R80" s="38">
        <f t="shared" si="12"/>
        <v>-25.772087908048871</v>
      </c>
      <c r="S80" s="38">
        <f t="shared" si="13"/>
        <v>73.315108354133045</v>
      </c>
      <c r="T80" s="38">
        <f t="shared" si="14"/>
        <v>-26.684891645866955</v>
      </c>
      <c r="U80" s="38">
        <f t="shared" si="20"/>
        <v>0.91280373781808422</v>
      </c>
    </row>
    <row r="81" spans="1:21" x14ac:dyDescent="0.25">
      <c r="A81" s="16">
        <f t="shared" si="15"/>
        <v>9.7500000000000045E-2</v>
      </c>
      <c r="B81" s="38">
        <f t="shared" si="9"/>
        <v>65.670217875087999</v>
      </c>
      <c r="C81" s="38">
        <f t="shared" si="16"/>
        <v>-34.329782124912001</v>
      </c>
      <c r="D81" s="38">
        <f t="shared" si="17"/>
        <v>72.049977048459581</v>
      </c>
      <c r="E81" s="38">
        <f t="shared" si="18"/>
        <v>-27.950022951540419</v>
      </c>
      <c r="F81" s="38">
        <f t="shared" si="10"/>
        <v>-6.3797591733715819</v>
      </c>
      <c r="O81" s="16">
        <f>O80+0.0025</f>
        <v>9.7500000000000045E-2</v>
      </c>
      <c r="P81" s="38">
        <f t="shared" si="19"/>
        <v>73.126123923583634</v>
      </c>
      <c r="Q81" s="38">
        <f t="shared" si="11"/>
        <v>-34.329782124912164</v>
      </c>
      <c r="R81" s="38">
        <f t="shared" si="12"/>
        <v>-26.873876076416359</v>
      </c>
      <c r="S81" s="38">
        <f t="shared" si="13"/>
        <v>72.049977048459453</v>
      </c>
      <c r="T81" s="38">
        <f t="shared" si="14"/>
        <v>-27.950022951540547</v>
      </c>
      <c r="U81" s="38">
        <f t="shared" si="20"/>
        <v>1.0761468751241878</v>
      </c>
    </row>
    <row r="82" spans="1:21" x14ac:dyDescent="0.25">
      <c r="A82" s="16">
        <f t="shared" si="15"/>
        <v>0.10000000000000005</v>
      </c>
      <c r="B82" s="38">
        <f t="shared" si="9"/>
        <v>63.763007757037322</v>
      </c>
      <c r="C82" s="38">
        <f t="shared" si="16"/>
        <v>-36.236992242962678</v>
      </c>
      <c r="D82" s="38">
        <f t="shared" si="17"/>
        <v>70.813306247902858</v>
      </c>
      <c r="E82" s="38">
        <f t="shared" si="18"/>
        <v>-29.186693752097142</v>
      </c>
      <c r="F82" s="38">
        <f t="shared" si="10"/>
        <v>-7.0502984908655364</v>
      </c>
      <c r="O82" s="16">
        <f t="shared" si="21"/>
        <v>0.10000000000000005</v>
      </c>
      <c r="P82" s="38">
        <f t="shared" si="19"/>
        <v>72.070359866626632</v>
      </c>
      <c r="Q82" s="38">
        <f t="shared" si="11"/>
        <v>-36.236992242962842</v>
      </c>
      <c r="R82" s="38">
        <f t="shared" si="12"/>
        <v>-27.929640133373372</v>
      </c>
      <c r="S82" s="38">
        <f t="shared" si="13"/>
        <v>70.813306247902716</v>
      </c>
      <c r="T82" s="38">
        <f t="shared" si="14"/>
        <v>-29.186693752097284</v>
      </c>
      <c r="U82" s="38">
        <f t="shared" si="20"/>
        <v>1.2570536187239121</v>
      </c>
    </row>
    <row r="83" spans="1:21" x14ac:dyDescent="0.25">
      <c r="A83" s="16"/>
      <c r="B83" s="38"/>
      <c r="C83" s="38"/>
      <c r="D83" s="38"/>
      <c r="E83" s="38"/>
      <c r="F83" s="38"/>
    </row>
    <row r="85" spans="1:21" x14ac:dyDescent="0.25">
      <c r="A85" s="7"/>
    </row>
    <row r="86" spans="1:21" x14ac:dyDescent="0.25">
      <c r="A86" s="34" t="s">
        <v>107</v>
      </c>
      <c r="L86" s="196"/>
    </row>
    <row r="87" spans="1:21" x14ac:dyDescent="0.25">
      <c r="A87" s="74"/>
      <c r="B87" s="80">
        <v>0</v>
      </c>
      <c r="C87" s="80">
        <v>1</v>
      </c>
      <c r="D87" s="80">
        <v>2</v>
      </c>
      <c r="E87" s="80">
        <v>3</v>
      </c>
      <c r="F87" s="80">
        <v>4</v>
      </c>
      <c r="G87" s="80">
        <v>5</v>
      </c>
      <c r="H87" s="80">
        <v>6</v>
      </c>
      <c r="I87" s="80">
        <v>7</v>
      </c>
      <c r="J87" s="80">
        <v>8</v>
      </c>
      <c r="K87" s="80">
        <v>9</v>
      </c>
      <c r="L87" s="80">
        <v>10</v>
      </c>
      <c r="N87" s="10"/>
    </row>
    <row r="88" spans="1:21" x14ac:dyDescent="0.25">
      <c r="A88" s="10" t="s">
        <v>108</v>
      </c>
      <c r="B88" s="197" t="str">
        <f>"V"&amp;B87</f>
        <v>V0</v>
      </c>
      <c r="C88" s="197" t="str">
        <f t="shared" ref="C88:L88" si="22">"V"&amp;C87</f>
        <v>V1</v>
      </c>
      <c r="D88" s="197" t="str">
        <f t="shared" si="22"/>
        <v>V2</v>
      </c>
      <c r="E88" s="197" t="str">
        <f t="shared" si="22"/>
        <v>V3</v>
      </c>
      <c r="F88" s="197" t="str">
        <f t="shared" si="22"/>
        <v>V4</v>
      </c>
      <c r="G88" s="197" t="str">
        <f t="shared" si="22"/>
        <v>V5</v>
      </c>
      <c r="H88" s="197" t="str">
        <f t="shared" si="22"/>
        <v>V6</v>
      </c>
      <c r="I88" s="197" t="str">
        <f t="shared" si="22"/>
        <v>V7</v>
      </c>
      <c r="J88" s="197" t="str">
        <f t="shared" si="22"/>
        <v>V8</v>
      </c>
      <c r="K88" s="197" t="str">
        <f t="shared" si="22"/>
        <v>V9</v>
      </c>
      <c r="L88" s="197" t="str">
        <f t="shared" si="22"/>
        <v>V10</v>
      </c>
      <c r="N88" s="10"/>
    </row>
    <row r="89" spans="1:21" x14ac:dyDescent="0.25">
      <c r="A89" s="81">
        <v>0</v>
      </c>
      <c r="B89" s="82">
        <f>IF(C$87="",B$12,NPV($A89,C$13:$L$13))+FV($A89,B$87-$B$87,-$C$11)</f>
        <v>152.5</v>
      </c>
      <c r="C89" s="82">
        <f>IF(D$87="",C$12,NPV($A89,D$13:$L$13))+FV($A89,C$87-$B$87,-$C$11)</f>
        <v>152.5</v>
      </c>
      <c r="D89" s="82">
        <f>IF(E$87="",D$12,NPV($A89,E$13:$L$13))+FV($A89,D$87-$B$87,-$C$11)</f>
        <v>152.5</v>
      </c>
      <c r="E89" s="82">
        <f>IF(F$87="",E$12,NPV($A89,F$13:$L$13))+FV($A89,E$87-$B$87,-$C$11)</f>
        <v>152.5</v>
      </c>
      <c r="F89" s="82">
        <f>IF(G$87="",F$12,NPV($A89,G$13:$L$13))+FV($A89,F$87-$B$87,-$C$11)</f>
        <v>152.5</v>
      </c>
      <c r="G89" s="82">
        <f>IF(H$87="",G$12,NPV($A89,H$13:$L$13))+FV($A89,G$87-$B$87,-$C$11)</f>
        <v>152.5</v>
      </c>
      <c r="H89" s="82">
        <f>IF(I$87="",H$12,NPV($A89,I$13:$L$13))+FV($A89,H$87-$B$87,-$C$11)</f>
        <v>152.5</v>
      </c>
      <c r="I89" s="82">
        <f>IF(J$87="",I$12,NPV($A89,J$13:$L$13))+FV($A89,I$87-$B$87,-$C$11)</f>
        <v>152.5</v>
      </c>
      <c r="J89" s="82">
        <f>IF(K$87="",J$12,NPV($A89,K$13:$L$13))+FV($A89,J$87-$B$87,-$C$11)</f>
        <v>152.5</v>
      </c>
      <c r="K89" s="82">
        <f>IF(L$87="",K$12,NPV($A89,L$13:$L$13))+FV($A89,K$87-$B$87,-$C$11)</f>
        <v>152.5</v>
      </c>
      <c r="L89" s="82">
        <f>IF(M$87="",L$12,NPV($A89,$L$13:M$13))+FV($A89,L$87-$B$87,-$C$11)</f>
        <v>152.5</v>
      </c>
    </row>
    <row r="90" spans="1:21" x14ac:dyDescent="0.25">
      <c r="A90" s="81">
        <f>A89+0.01</f>
        <v>0.01</v>
      </c>
      <c r="B90" s="82">
        <f>IF(C$87="",B$12,NPV($A90,C$13:$L$13))+FV($A90,B$87-$B$87,-$C$11)</f>
        <v>140.25304425548211</v>
      </c>
      <c r="C90" s="82">
        <f>IF(D$87="",C$12,NPV($A90,D$13:$L$13))+FV($A90,C$87-$B$87,-$C$11)</f>
        <v>141.65557469803693</v>
      </c>
      <c r="D90" s="82">
        <f>IF(E$87="",D$12,NPV($A90,E$13:$L$13))+FV($A90,D$87-$B$87,-$C$11)</f>
        <v>143.07213044501731</v>
      </c>
      <c r="E90" s="82">
        <f>IF(F$87="",E$12,NPV($A90,F$13:$L$13))+FV($A90,E$87-$B$87,-$C$11)</f>
        <v>144.5028517494674</v>
      </c>
      <c r="F90" s="82">
        <f>IF(G$87="",F$12,NPV($A90,G$13:$L$13))+FV($A90,F$87-$B$87,-$C$11)</f>
        <v>145.94788026696216</v>
      </c>
      <c r="G90" s="82">
        <f>IF(H$87="",G$12,NPV($A90,H$13:$L$13))+FV($A90,G$87-$B$87,-$C$11)</f>
        <v>147.40735906963172</v>
      </c>
      <c r="H90" s="82">
        <f>IF(I$87="",H$12,NPV($A90,I$13:$L$13))+FV($A90,H$87-$B$87,-$C$11)</f>
        <v>148.88143266032816</v>
      </c>
      <c r="I90" s="82">
        <f>IF(J$87="",I$12,NPV($A90,J$13:$L$13))+FV($A90,I$87-$B$87,-$C$11)</f>
        <v>150.37024698693125</v>
      </c>
      <c r="J90" s="82">
        <f>IF(K$87="",J$12,NPV($A90,K$13:$L$13))+FV($A90,J$87-$B$87,-$C$11)</f>
        <v>151.87394945680074</v>
      </c>
      <c r="K90" s="82">
        <f>IF(L$87="",K$12,NPV($A90,L$13:$L$13))+FV($A90,K$87-$B$87,-$C$11)</f>
        <v>153.3926889513688</v>
      </c>
      <c r="L90" s="82">
        <f>IF(M$87="",L$12,NPV($A90,$L$13:M$13))+FV($A90,L$87-$B$87,-$C$11)</f>
        <v>154.9266158408825</v>
      </c>
    </row>
    <row r="91" spans="1:21" x14ac:dyDescent="0.25">
      <c r="A91" s="81">
        <f t="shared" ref="A91:A99" si="23">A90+0.01</f>
        <v>0.02</v>
      </c>
      <c r="B91" s="82">
        <f>IF(C$87="",B$12,NPV($A91,C$13:$L$13))+FV($A91,B$87-$B$87,-$C$11)</f>
        <v>129.19340127028727</v>
      </c>
      <c r="C91" s="82">
        <f>IF(D$87="",C$12,NPV($A91,D$13:$L$13))+FV($A91,C$87-$B$87,-$C$11)</f>
        <v>131.777269295693</v>
      </c>
      <c r="D91" s="82">
        <f>IF(E$87="",D$12,NPV($A91,E$13:$L$13))+FV($A91,D$87-$B$87,-$C$11)</f>
        <v>134.41281468160685</v>
      </c>
      <c r="E91" s="82">
        <f>IF(F$87="",E$12,NPV($A91,F$13:$L$13))+FV($A91,E$87-$B$87,-$C$11)</f>
        <v>137.101070975239</v>
      </c>
      <c r="F91" s="82">
        <f>IF(G$87="",F$12,NPV($A91,G$13:$L$13))+FV($A91,F$87-$B$87,-$C$11)</f>
        <v>139.84309239474376</v>
      </c>
      <c r="G91" s="82">
        <f>IF(H$87="",G$12,NPV($A91,H$13:$L$13))+FV($A91,G$87-$B$87,-$C$11)</f>
        <v>142.63995424263868</v>
      </c>
      <c r="H91" s="82">
        <f>IF(I$87="",H$12,NPV($A91,I$13:$L$13))+FV($A91,H$87-$B$87,-$C$11)</f>
        <v>145.49275332749144</v>
      </c>
      <c r="I91" s="82">
        <f>IF(J$87="",I$12,NPV($A91,J$13:$L$13))+FV($A91,I$87-$B$87,-$C$11)</f>
        <v>148.40260839404121</v>
      </c>
      <c r="J91" s="82">
        <f>IF(K$87="",J$12,NPV($A91,K$13:$L$13))+FV($A91,J$87-$B$87,-$C$11)</f>
        <v>151.37066056192208</v>
      </c>
      <c r="K91" s="82">
        <f>IF(L$87="",K$12,NPV($A91,L$13:$L$13))+FV($A91,K$87-$B$87,-$C$11)</f>
        <v>154.39807377316052</v>
      </c>
      <c r="L91" s="82">
        <f>IF(M$87="",L$12,NPV($A91,$L$13:M$13))+FV($A91,L$87-$B$87,-$C$11)</f>
        <v>157.48603524862375</v>
      </c>
    </row>
    <row r="92" spans="1:21" x14ac:dyDescent="0.25">
      <c r="A92" s="81">
        <f t="shared" si="23"/>
        <v>0.03</v>
      </c>
      <c r="B92" s="82">
        <f>IF(C$87="",B$12,NPV($A92,C$13:$L$13))+FV($A92,B$87-$B$87,-$C$11)</f>
        <v>119.19295638274561</v>
      </c>
      <c r="C92" s="82">
        <f>IF(D$87="",C$12,NPV($A92,D$13:$L$13))+FV($A92,C$87-$B$87,-$C$11)</f>
        <v>122.76874507422797</v>
      </c>
      <c r="D92" s="82">
        <f>IF(E$87="",D$12,NPV($A92,E$13:$L$13))+FV($A92,D$87-$B$87,-$C$11)</f>
        <v>126.45180742645479</v>
      </c>
      <c r="E92" s="82">
        <f>IF(F$87="",E$12,NPV($A92,F$13:$L$13))+FV($A92,E$87-$B$87,-$C$11)</f>
        <v>130.24536164924845</v>
      </c>
      <c r="F92" s="82">
        <f>IF(G$87="",F$12,NPV($A92,G$13:$L$13))+FV($A92,F$87-$B$87,-$C$11)</f>
        <v>134.15272249872589</v>
      </c>
      <c r="G92" s="82">
        <f>IF(H$87="",G$12,NPV($A92,H$13:$L$13))+FV($A92,G$87-$B$87,-$C$11)</f>
        <v>138.17730417368767</v>
      </c>
      <c r="H92" s="82">
        <f>IF(I$87="",H$12,NPV($A92,I$13:$L$13))+FV($A92,H$87-$B$87,-$C$11)</f>
        <v>142.32262329889832</v>
      </c>
      <c r="I92" s="82">
        <f>IF(J$87="",I$12,NPV($A92,J$13:$L$13))+FV($A92,I$87-$B$87,-$C$11)</f>
        <v>146.59230199786529</v>
      </c>
      <c r="J92" s="82">
        <f>IF(K$87="",J$12,NPV($A92,K$13:$L$13))+FV($A92,J$87-$B$87,-$C$11)</f>
        <v>150.9900710578012</v>
      </c>
      <c r="K92" s="82">
        <f>IF(L$87="",K$12,NPV($A92,L$13:$L$13))+FV($A92,K$87-$B$87,-$C$11)</f>
        <v>155.51977318953527</v>
      </c>
      <c r="L92" s="82">
        <f>IF(M$87="",L$12,NPV($A92,$L$13:M$13))+FV($A92,L$87-$B$87,-$C$11)</f>
        <v>160.1853663852213</v>
      </c>
    </row>
    <row r="93" spans="1:21" x14ac:dyDescent="0.25">
      <c r="A93" s="81">
        <f t="shared" si="23"/>
        <v>0.04</v>
      </c>
      <c r="B93" s="82">
        <f>IF(C$87="",B$12,NPV($A93,C$13:$L$13))+FV($A93,B$87-$B$87,-$C$11)</f>
        <v>110.13861972419373</v>
      </c>
      <c r="C93" s="82">
        <f>IF(D$87="",C$12,NPV($A93,D$13:$L$13))+FV($A93,C$87-$B$87,-$C$11)</f>
        <v>114.54416451316149</v>
      </c>
      <c r="D93" s="82">
        <f>IF(E$87="",D$12,NPV($A93,E$13:$L$13))+FV($A93,D$87-$B$87,-$C$11)</f>
        <v>119.125931093688</v>
      </c>
      <c r="E93" s="82">
        <f>IF(F$87="",E$12,NPV($A93,F$13:$L$13))+FV($A93,E$87-$B$87,-$C$11)</f>
        <v>123.89096833743551</v>
      </c>
      <c r="F93" s="82">
        <f>IF(G$87="",F$12,NPV($A93,G$13:$L$13))+FV($A93,F$87-$B$87,-$C$11)</f>
        <v>128.84660707093292</v>
      </c>
      <c r="G93" s="82">
        <f>IF(H$87="",G$12,NPV($A93,H$13:$L$13))+FV($A93,G$87-$B$87,-$C$11)</f>
        <v>134.00047135377028</v>
      </c>
      <c r="H93" s="82">
        <f>IF(I$87="",H$12,NPV($A93,I$13:$L$13))+FV($A93,H$87-$B$87,-$C$11)</f>
        <v>139.36049020792112</v>
      </c>
      <c r="I93" s="82">
        <f>IF(J$87="",I$12,NPV($A93,J$13:$L$13))+FV($A93,I$87-$B$87,-$C$11)</f>
        <v>144.93490981623793</v>
      </c>
      <c r="J93" s="82">
        <f>IF(K$87="",J$12,NPV($A93,K$13:$L$13))+FV($A93,J$87-$B$87,-$C$11)</f>
        <v>150.73230620888751</v>
      </c>
      <c r="K93" s="82">
        <f>IF(L$87="",K$12,NPV($A93,L$13:$L$13))+FV($A93,K$87-$B$87,-$C$11)</f>
        <v>156.761598457243</v>
      </c>
      <c r="L93" s="82">
        <f>IF(M$87="",L$12,NPV($A93,$L$13:M$13))+FV($A93,L$87-$B$87,-$C$11)</f>
        <v>163.03206239553273</v>
      </c>
    </row>
    <row r="94" spans="1:21" x14ac:dyDescent="0.25">
      <c r="A94" s="81">
        <f t="shared" si="23"/>
        <v>0.05</v>
      </c>
      <c r="B94" s="82">
        <f>IF(C$87="",B$12,NPV($A94,C$13:$L$13))+FV($A94,B$87-$B$87,-$C$11)</f>
        <v>101.93043373229618</v>
      </c>
      <c r="C94" s="82">
        <f>IF(D$87="",C$12,NPV($A94,D$13:$L$13))+FV($A94,C$87-$B$87,-$C$11)</f>
        <v>107.02695541891099</v>
      </c>
      <c r="D94" s="82">
        <f>IF(E$87="",D$12,NPV($A94,E$13:$L$13))+FV($A94,D$87-$B$87,-$C$11)</f>
        <v>112.37830318985654</v>
      </c>
      <c r="E94" s="82">
        <f>IF(F$87="",E$12,NPV($A94,F$13:$L$13))+FV($A94,E$87-$B$87,-$C$11)</f>
        <v>117.99721834934938</v>
      </c>
      <c r="F94" s="82">
        <f>IF(G$87="",F$12,NPV($A94,G$13:$L$13))+FV($A94,F$87-$B$87,-$C$11)</f>
        <v>123.89707926681683</v>
      </c>
      <c r="G94" s="82">
        <f>IF(H$87="",G$12,NPV($A94,H$13:$L$13))+FV($A94,G$87-$B$87,-$C$11)</f>
        <v>130.09193323015771</v>
      </c>
      <c r="H94" s="82">
        <f>IF(I$87="",H$12,NPV($A94,I$13:$L$13))+FV($A94,H$87-$B$87,-$C$11)</f>
        <v>136.59652989166557</v>
      </c>
      <c r="I94" s="82">
        <f>IF(J$87="",I$12,NPV($A94,J$13:$L$13))+FV($A94,I$87-$B$87,-$C$11)</f>
        <v>143.42635638624887</v>
      </c>
      <c r="J94" s="82">
        <f>IF(K$87="",J$12,NPV($A94,K$13:$L$13))+FV($A94,J$87-$B$87,-$C$11)</f>
        <v>150.5976742055613</v>
      </c>
      <c r="K94" s="82">
        <f>IF(L$87="",K$12,NPV($A94,L$13:$L$13))+FV($A94,K$87-$B$87,-$C$11)</f>
        <v>158.12755791583939</v>
      </c>
      <c r="L94" s="82">
        <f>IF(M$87="",L$12,NPV($A94,$L$13:M$13))+FV($A94,L$87-$B$87,-$C$11)</f>
        <v>166.03393581163135</v>
      </c>
    </row>
    <row r="95" spans="1:21" x14ac:dyDescent="0.25">
      <c r="A95" s="81">
        <f t="shared" si="23"/>
        <v>6.0000000000000005E-2</v>
      </c>
      <c r="B95" s="82">
        <f>IF(C$87="",B$12,NPV($A95,C$13:$L$13))+FV($A95,B$87-$B$87,-$C$11)</f>
        <v>94.479934711438929</v>
      </c>
      <c r="C95" s="82">
        <f>IF(D$87="",C$12,NPV($A95,D$13:$L$13))+FV($A95,C$87-$B$87,-$C$11)</f>
        <v>100.14873079412529</v>
      </c>
      <c r="D95" s="82">
        <f>IF(E$87="",D$12,NPV($A95,E$13:$L$13))+FV($A95,D$87-$B$87,-$C$11)</f>
        <v>106.15765464177281</v>
      </c>
      <c r="E95" s="82">
        <f>IF(F$87="",E$12,NPV($A95,F$13:$L$13))+FV($A95,E$87-$B$87,-$C$11)</f>
        <v>112.52711392027919</v>
      </c>
      <c r="F95" s="82">
        <f>IF(G$87="",F$12,NPV($A95,G$13:$L$13))+FV($A95,F$87-$B$87,-$C$11)</f>
        <v>119.27874075549595</v>
      </c>
      <c r="G95" s="82">
        <f>IF(H$87="",G$12,NPV($A95,H$13:$L$13))+FV($A95,G$87-$B$87,-$C$11)</f>
        <v>126.43546520082573</v>
      </c>
      <c r="H95" s="82">
        <f>IF(I$87="",H$12,NPV($A95,I$13:$L$13))+FV($A95,H$87-$B$87,-$C$11)</f>
        <v>134.02159311287528</v>
      </c>
      <c r="I95" s="82">
        <f>IF(J$87="",I$12,NPV($A95,J$13:$L$13))+FV($A95,I$87-$B$87,-$C$11)</f>
        <v>142.06288869964783</v>
      </c>
      <c r="J95" s="82">
        <f>IF(K$87="",J$12,NPV($A95,K$13:$L$13))+FV($A95,J$87-$B$87,-$C$11)</f>
        <v>150.58666202162669</v>
      </c>
      <c r="K95" s="82">
        <f>IF(L$87="",K$12,NPV($A95,L$13:$L$13))+FV($A95,K$87-$B$87,-$C$11)</f>
        <v>159.6218617429243</v>
      </c>
      <c r="L95" s="82">
        <f>IF(M$87="",L$12,NPV($A95,$L$13:M$13))+FV($A95,L$87-$B$87,-$C$11)</f>
        <v>169.19917344749979</v>
      </c>
    </row>
    <row r="96" spans="1:21" x14ac:dyDescent="0.25">
      <c r="A96" s="81">
        <f t="shared" si="23"/>
        <v>7.0000000000000007E-2</v>
      </c>
      <c r="B96" s="82">
        <f>IF(C$87="",B$12,NPV($A96,C$13:$L$13))+FV($A96,B$87-$B$87,-$C$11)</f>
        <v>87.70873230336791</v>
      </c>
      <c r="C96" s="82">
        <f>IF(D$87="",C$12,NPV($A96,D$13:$L$13))+FV($A96,C$87-$B$87,-$C$11)</f>
        <v>93.848343564603667</v>
      </c>
      <c r="D96" s="82">
        <f>IF(E$87="",D$12,NPV($A96,E$13:$L$13))+FV($A96,D$87-$B$87,-$C$11)</f>
        <v>100.41772761412595</v>
      </c>
      <c r="E96" s="82">
        <f>IF(F$87="",E$12,NPV($A96,F$13:$L$13))+FV($A96,E$87-$B$87,-$C$11)</f>
        <v>107.44696854711475</v>
      </c>
      <c r="F96" s="82">
        <f>IF(G$87="",F$12,NPV($A96,G$13:$L$13))+FV($A96,F$87-$B$87,-$C$11)</f>
        <v>114.96825634541278</v>
      </c>
      <c r="G96" s="82">
        <f>IF(H$87="",G$12,NPV($A96,H$13:$L$13))+FV($A96,G$87-$B$87,-$C$11)</f>
        <v>123.0160342895917</v>
      </c>
      <c r="H96" s="82">
        <f>IF(I$87="",H$12,NPV($A96,I$13:$L$13))+FV($A96,H$87-$B$87,-$C$11)</f>
        <v>131.62715668986311</v>
      </c>
      <c r="I96" s="82">
        <f>IF(J$87="",I$12,NPV($A96,J$13:$L$13))+FV($A96,I$87-$B$87,-$C$11)</f>
        <v>140.84105765815355</v>
      </c>
      <c r="J96" s="82">
        <f>IF(K$87="",J$12,NPV($A96,K$13:$L$13))+FV($A96,J$87-$B$87,-$C$11)</f>
        <v>150.69993169422429</v>
      </c>
      <c r="K96" s="82">
        <f>IF(L$87="",K$12,NPV($A96,L$13:$L$13))+FV($A96,K$87-$B$87,-$C$11)</f>
        <v>161.24892691282002</v>
      </c>
      <c r="L96" s="82">
        <f>IF(M$87="",L$12,NPV($A96,$L$13:M$13))+FV($A96,L$87-$B$87,-$C$11)</f>
        <v>172.53635179671741</v>
      </c>
    </row>
    <row r="97" spans="1:14" x14ac:dyDescent="0.25">
      <c r="A97" s="81">
        <f t="shared" si="23"/>
        <v>0.08</v>
      </c>
      <c r="B97" s="82">
        <f>IF(C$87="",B$12,NPV($A97,C$13:$L$13))+FV($A97,B$87-$B$87,-$C$11)</f>
        <v>81.547276152910996</v>
      </c>
      <c r="C97" s="82">
        <f>IF(D$87="",C$12,NPV($A97,D$13:$L$13))+FV($A97,C$87-$B$87,-$C$11)</f>
        <v>88.071058245143874</v>
      </c>
      <c r="D97" s="82">
        <f>IF(E$87="",D$12,NPV($A97,E$13:$L$13))+FV($A97,D$87-$B$87,-$C$11)</f>
        <v>95.116742904755384</v>
      </c>
      <c r="E97" s="82">
        <f>IF(F$87="",E$12,NPV($A97,F$13:$L$13))+FV($A97,E$87-$B$87,-$C$11)</f>
        <v>102.72608233713585</v>
      </c>
      <c r="F97" s="82">
        <f>IF(G$87="",F$12,NPV($A97,G$13:$L$13))+FV($A97,F$87-$B$87,-$C$11)</f>
        <v>110.94416892410672</v>
      </c>
      <c r="G97" s="82">
        <f>IF(H$87="",G$12,NPV($A97,H$13:$L$13))+FV($A97,G$87-$B$87,-$C$11)</f>
        <v>119.81970243803526</v>
      </c>
      <c r="H97" s="82">
        <f>IF(I$87="",H$12,NPV($A97,I$13:$L$13))+FV($A97,H$87-$B$87,-$C$11)</f>
        <v>129.40527863307813</v>
      </c>
      <c r="I97" s="82">
        <f>IF(J$87="",I$12,NPV($A97,J$13:$L$13))+FV($A97,I$87-$B$87,-$C$11)</f>
        <v>139.75770092372437</v>
      </c>
      <c r="J97" s="82">
        <f>IF(K$87="",J$12,NPV($A97,K$13:$L$13))+FV($A97,J$87-$B$87,-$C$11)</f>
        <v>150.93831699762231</v>
      </c>
      <c r="K97" s="82">
        <f>IF(L$87="",K$12,NPV($A97,L$13:$L$13))+FV($A97,K$87-$B$87,-$C$11)</f>
        <v>163.01338235743214</v>
      </c>
      <c r="L97" s="82">
        <f>IF(M$87="",L$12,NPV($A97,$L$13:M$13))+FV($A97,L$87-$B$87,-$C$11)</f>
        <v>176.05445294602669</v>
      </c>
    </row>
    <row r="98" spans="1:14" x14ac:dyDescent="0.25">
      <c r="A98" s="81">
        <f t="shared" si="23"/>
        <v>0.09</v>
      </c>
      <c r="B98" s="82">
        <f>IF(C$87="",B$12,NPV($A98,C$13:$L$13))+FV($A98,B$87-$B$87,-$C$11)</f>
        <v>75.933783620653671</v>
      </c>
      <c r="C98" s="82">
        <f>IF(D$87="",C$12,NPV($A98,D$13:$L$13))+FV($A98,C$87-$B$87,-$C$11)</f>
        <v>82.76782414651251</v>
      </c>
      <c r="D98" s="82">
        <f>IF(E$87="",D$12,NPV($A98,E$13:$L$13))+FV($A98,D$87-$B$87,-$C$11)</f>
        <v>90.216928319698653</v>
      </c>
      <c r="E98" s="82">
        <f>IF(F$87="",E$12,NPV($A98,F$13:$L$13))+FV($A98,E$87-$B$87,-$C$11)</f>
        <v>98.336451868471542</v>
      </c>
      <c r="F98" s="82">
        <f>IF(G$87="",F$12,NPV($A98,G$13:$L$13))+FV($A98,F$87-$B$87,-$C$11)</f>
        <v>107.18673253663398</v>
      </c>
      <c r="G98" s="82">
        <f>IF(H$87="",G$12,NPV($A98,H$13:$L$13))+FV($A98,G$87-$B$87,-$C$11)</f>
        <v>116.83353846493107</v>
      </c>
      <c r="H98" s="82">
        <f>IF(I$87="",H$12,NPV($A98,I$13:$L$13))+FV($A98,H$87-$B$87,-$C$11)</f>
        <v>127.34855692677488</v>
      </c>
      <c r="I98" s="82">
        <f>IF(J$87="",I$12,NPV($A98,J$13:$L$13))+FV($A98,I$87-$B$87,-$C$11)</f>
        <v>138.80992705018463</v>
      </c>
      <c r="J98" s="82">
        <f>IF(K$87="",J$12,NPV($A98,K$13:$L$13))+FV($A98,J$87-$B$87,-$C$11)</f>
        <v>151.30282048470127</v>
      </c>
      <c r="K98" s="82">
        <f>IF(L$87="",K$12,NPV($A98,L$13:$L$13))+FV($A98,K$87-$B$87,-$C$11)</f>
        <v>164.9200743283244</v>
      </c>
      <c r="L98" s="82">
        <f>IF(M$87="",L$12,NPV($A98,$L$13:M$13))+FV($A98,L$87-$B$87,-$C$11)</f>
        <v>179.76288101787361</v>
      </c>
    </row>
    <row r="99" spans="1:14" x14ac:dyDescent="0.25">
      <c r="A99" s="81">
        <f t="shared" si="23"/>
        <v>9.9999999999999992E-2</v>
      </c>
      <c r="B99" s="82">
        <f>IF(C$87="",B$12,NPV($A99,C$13:$L$13))+FV($A99,B$87-$B$87,-$C$11)</f>
        <v>70.813306247902702</v>
      </c>
      <c r="C99" s="82">
        <f>IF(D$87="",C$12,NPV($A99,D$13:$L$13))+FV($A99,C$87-$B$87,-$C$11)</f>
        <v>77.894636872692985</v>
      </c>
      <c r="D99" s="82">
        <f>IF(E$87="",D$12,NPV($A99,E$13:$L$13))+FV($A99,D$87-$B$87,-$C$11)</f>
        <v>85.684100559962303</v>
      </c>
      <c r="E99" s="82">
        <f>IF(F$87="",E$12,NPV($A99,F$13:$L$13))+FV($A99,E$87-$B$87,-$C$11)</f>
        <v>94.252510615958556</v>
      </c>
      <c r="F99" s="82">
        <f>IF(G$87="",F$12,NPV($A99,G$13:$L$13))+FV($A99,F$87-$B$87,-$C$11)</f>
        <v>103.6777616775544</v>
      </c>
      <c r="G99" s="82">
        <f>IF(H$87="",G$12,NPV($A99,H$13:$L$13))+FV($A99,G$87-$B$87,-$C$11)</f>
        <v>114.04553784530987</v>
      </c>
      <c r="H99" s="82">
        <f>IF(I$87="",H$12,NPV($A99,I$13:$L$13))+FV($A99,H$87-$B$87,-$C$11)</f>
        <v>125.45009162984087</v>
      </c>
      <c r="I99" s="82">
        <f>IF(J$87="",I$12,NPV($A99,J$13:$L$13))+FV($A99,I$87-$B$87,-$C$11)</f>
        <v>137.99510079282499</v>
      </c>
      <c r="J99" s="82">
        <f>IF(K$87="",J$12,NPV($A99,K$13:$L$13))+FV($A99,J$87-$B$87,-$C$11)</f>
        <v>151.79461087210748</v>
      </c>
      <c r="K99" s="82">
        <f>IF(L$87="",K$12,NPV($A99,L$13:$L$13))+FV($A99,K$87-$B$87,-$C$11)</f>
        <v>166.97407195931825</v>
      </c>
      <c r="L99" s="82">
        <f>IF(M$87="",L$12,NPV($A99,$L$13:M$13))+FV($A99,L$87-$B$87,-$C$11)</f>
        <v>183.6714791552501</v>
      </c>
    </row>
    <row r="103" spans="1:14" x14ac:dyDescent="0.25">
      <c r="I103" s="51"/>
      <c r="J103" s="196"/>
      <c r="L103" s="196"/>
      <c r="M103" s="51"/>
    </row>
    <row r="104" spans="1:14" x14ac:dyDescent="0.25">
      <c r="A104" s="74"/>
      <c r="B104" s="83">
        <v>0</v>
      </c>
      <c r="C104" s="48"/>
      <c r="D104" s="48"/>
      <c r="E104" s="48"/>
      <c r="F104" s="48"/>
      <c r="G104" s="48"/>
      <c r="H104" s="48"/>
      <c r="I104" s="228"/>
      <c r="J104" s="83">
        <v>8</v>
      </c>
      <c r="K104" s="48"/>
      <c r="L104" s="83">
        <v>10</v>
      </c>
      <c r="M104" s="229"/>
      <c r="N104" s="10"/>
    </row>
    <row r="105" spans="1:14" x14ac:dyDescent="0.25">
      <c r="A105" s="10" t="s">
        <v>108</v>
      </c>
      <c r="B105" s="197" t="str">
        <f>"V"&amp;B104</f>
        <v>V0</v>
      </c>
      <c r="I105" s="229"/>
      <c r="J105" s="197" t="str">
        <f>"V"&amp;J104</f>
        <v>V8</v>
      </c>
      <c r="L105" s="197" t="str">
        <f>"V"&amp;L104</f>
        <v>V10</v>
      </c>
      <c r="M105" s="229"/>
      <c r="N105" s="10"/>
    </row>
    <row r="106" spans="1:14" x14ac:dyDescent="0.25">
      <c r="A106" s="81">
        <v>0.04</v>
      </c>
      <c r="B106" s="84">
        <f>IF(C$87="",B$12,NPV($A106,C$13:$L$13))+FV($A106,B$87-$B$87,-$C$11)</f>
        <v>110.13861972419373</v>
      </c>
      <c r="I106" s="230"/>
      <c r="J106" s="84">
        <f>IF(K$87="",J$12,NPV($A106,K$13:$L$13))+FV($A106,J$87-$B$87,-$C$11)</f>
        <v>150.73230620888751</v>
      </c>
      <c r="K106" s="85"/>
      <c r="L106" s="84">
        <f>IF(M$87="",L$12,NPV($A106,$L$13:M$13))+FV($A106,L$87-$B$87,-$C$11)</f>
        <v>163.03206239553273</v>
      </c>
    </row>
    <row r="107" spans="1:14" x14ac:dyDescent="0.25">
      <c r="A107" s="81">
        <f>A106+0.01</f>
        <v>0.05</v>
      </c>
      <c r="B107" s="84">
        <f>IF(C$87="",B$12,NPV($A107,C$13:$L$13))+FV($A107,B$87-$B$87,-$C$11)</f>
        <v>101.93043373229618</v>
      </c>
      <c r="I107" s="230"/>
      <c r="J107" s="84">
        <f>IF(K$87="",J$12,NPV($A107,K$13:$L$13))+FV($A107,J$87-$B$87,-$C$11)</f>
        <v>150.5976742055613</v>
      </c>
      <c r="K107" s="85"/>
      <c r="L107" s="84">
        <f>IF(M$87="",L$12,NPV($A107,$L$13:M$13))+FV($A107,L$87-$B$87,-$C$11)</f>
        <v>166.03393581163135</v>
      </c>
      <c r="M107" s="230"/>
    </row>
    <row r="108" spans="1:14" x14ac:dyDescent="0.25">
      <c r="A108" s="109">
        <f>B14</f>
        <v>5.2500000000000213E-2</v>
      </c>
      <c r="B108" s="84">
        <f>IF(C$87="",B$12,NPV($A108,C$13:$L$13))+FV($A108,B$87-$B$87,-$C$11)</f>
        <v>99.999999999999844</v>
      </c>
      <c r="I108" s="230"/>
      <c r="J108" s="84">
        <f>IF(K$87="",J$12,NPV($A108,K$13:$L$13))+FV($A108,J$87-$B$87,-$C$11)</f>
        <v>150.58330890556525</v>
      </c>
      <c r="K108" s="85"/>
      <c r="L108" s="84">
        <f>IF(M$87="",L$12,NPV($A108,$L$13:M$13))+FV($A108,L$87-$B$87,-$C$11)</f>
        <v>166.80960158582064</v>
      </c>
      <c r="M108" s="230"/>
    </row>
    <row r="109" spans="1:14" x14ac:dyDescent="0.25">
      <c r="A109" s="81">
        <f>A108+0.01</f>
        <v>6.2500000000000208E-2</v>
      </c>
      <c r="B109" s="84">
        <f>IF(C$87="",B$12,NPV($A109,C$13:$L$13))+FV($A109,B$87-$B$87,-$C$11)</f>
        <v>92.726309162194198</v>
      </c>
      <c r="I109" s="230"/>
      <c r="J109" s="84">
        <f>IF(K$87="",J$12,NPV($A109,K$13:$L$13))+FV($A109,J$87-$B$87,-$C$11)</f>
        <v>150.6032983573721</v>
      </c>
      <c r="K109" s="85"/>
      <c r="L109" s="84">
        <f>IF(M$87="",L$12,NPV($A109,$L$13:M$13))+FV($A109,L$87-$B$87,-$C$11)</f>
        <v>170.01700478625219</v>
      </c>
      <c r="M109" s="230"/>
    </row>
    <row r="110" spans="1:14" x14ac:dyDescent="0.25">
      <c r="A110" s="81">
        <v>0.08</v>
      </c>
      <c r="B110" s="84">
        <f>IF(C$87="",B$12,NPV($A110,C$13:$L$13))+FV($A110,B$87-$B$87,-$C$11)</f>
        <v>81.547276152910996</v>
      </c>
      <c r="I110" s="230"/>
      <c r="J110" s="84">
        <f>IF(K$87="",J$12,NPV($A110,K$13:$L$13))+FV($A110,J$87-$B$87,-$C$11)</f>
        <v>150.93831699762231</v>
      </c>
      <c r="K110" s="85"/>
      <c r="L110" s="84">
        <f>IF(M$87="",L$12,NPV($A110,$L$13:M$13))+FV($A110,L$87-$B$87,-$C$11)</f>
        <v>176.05445294602669</v>
      </c>
    </row>
    <row r="111" spans="1:14" x14ac:dyDescent="0.25">
      <c r="A111" s="81"/>
      <c r="B111" s="82"/>
      <c r="I111" s="230"/>
      <c r="J111" s="82"/>
      <c r="L111" s="82"/>
    </row>
    <row r="112" spans="1:14" ht="29.25" x14ac:dyDescent="0.25">
      <c r="A112" s="81"/>
      <c r="B112" s="86" t="str">
        <f>"Abweichung in t = "&amp;B104</f>
        <v>Abweichung in t = 0</v>
      </c>
      <c r="I112" s="230"/>
      <c r="J112" s="86" t="str">
        <f>"Abweichung in t = "&amp;J104</f>
        <v>Abweichung in t = 8</v>
      </c>
      <c r="L112" s="86" t="str">
        <f>"Abweichung in t = "&amp;L104</f>
        <v>Abweichung in t = 10</v>
      </c>
    </row>
    <row r="113" spans="1:30" x14ac:dyDescent="0.25">
      <c r="A113" s="81">
        <f>A106</f>
        <v>0.04</v>
      </c>
      <c r="B113" s="84">
        <f>B106-B$108</f>
        <v>10.138619724193887</v>
      </c>
      <c r="C113" s="85"/>
      <c r="D113" s="85"/>
      <c r="E113" s="85"/>
      <c r="F113" s="85"/>
      <c r="G113" s="85"/>
      <c r="H113" s="85"/>
      <c r="I113" s="87"/>
      <c r="J113" s="84">
        <f>J106-J$108</f>
        <v>0.14899730332226113</v>
      </c>
      <c r="K113" s="85"/>
      <c r="L113" s="84">
        <f>L106-L$108</f>
        <v>-3.7775391902879107</v>
      </c>
    </row>
    <row r="114" spans="1:30" x14ac:dyDescent="0.25">
      <c r="A114" s="81">
        <f>A107</f>
        <v>0.05</v>
      </c>
      <c r="B114" s="84">
        <f>B107-B$108</f>
        <v>1.9304337322963363</v>
      </c>
      <c r="C114" s="85"/>
      <c r="D114" s="85"/>
      <c r="E114" s="85"/>
      <c r="F114" s="85"/>
      <c r="G114" s="85"/>
      <c r="H114" s="85"/>
      <c r="I114" s="87"/>
      <c r="J114" s="84">
        <f>J107-J$108</f>
        <v>1.4365299996057956E-2</v>
      </c>
      <c r="K114" s="85"/>
      <c r="L114" s="84">
        <f>L107-L$108</f>
        <v>-0.77566577418929228</v>
      </c>
    </row>
    <row r="115" spans="1:30" x14ac:dyDescent="0.25">
      <c r="A115" s="109">
        <f>A108</f>
        <v>5.2500000000000213E-2</v>
      </c>
      <c r="B115" s="84">
        <f>B108-B$108</f>
        <v>0</v>
      </c>
      <c r="C115" s="85"/>
      <c r="D115" s="85"/>
      <c r="E115" s="85"/>
      <c r="F115" s="85"/>
      <c r="G115" s="85"/>
      <c r="H115" s="85"/>
      <c r="I115" s="87"/>
      <c r="J115" s="84">
        <f>J108-J$108</f>
        <v>0</v>
      </c>
      <c r="K115" s="85"/>
      <c r="L115" s="84">
        <f>L108-L$108</f>
        <v>0</v>
      </c>
    </row>
    <row r="116" spans="1:30" x14ac:dyDescent="0.25">
      <c r="A116" s="81">
        <f>A109</f>
        <v>6.2500000000000208E-2</v>
      </c>
      <c r="B116" s="84">
        <f>B109-B$108</f>
        <v>-7.2736908378056455</v>
      </c>
      <c r="C116" s="85"/>
      <c r="D116" s="85"/>
      <c r="E116" s="85"/>
      <c r="F116" s="87"/>
      <c r="G116" s="87"/>
      <c r="H116" s="85"/>
      <c r="I116" s="87"/>
      <c r="J116" s="84">
        <f>J109-J$108</f>
        <v>1.9989451806850411E-2</v>
      </c>
      <c r="K116" s="85"/>
      <c r="L116" s="84">
        <f>L109-L$108</f>
        <v>3.2074032004315427</v>
      </c>
    </row>
    <row r="117" spans="1:30" x14ac:dyDescent="0.25">
      <c r="A117" s="81">
        <f>A110</f>
        <v>0.08</v>
      </c>
      <c r="B117" s="84">
        <f>B110-B$108</f>
        <v>-18.452723847088848</v>
      </c>
      <c r="C117" s="85"/>
      <c r="D117" s="85"/>
      <c r="E117" s="85"/>
      <c r="F117" s="87"/>
      <c r="G117" s="87"/>
      <c r="H117" s="85"/>
      <c r="I117" s="87"/>
      <c r="J117" s="84">
        <f>J110-J$108</f>
        <v>0.35500809205706219</v>
      </c>
      <c r="K117" s="85"/>
      <c r="L117" s="84">
        <f>L110-L$108</f>
        <v>9.2448513602060416</v>
      </c>
    </row>
    <row r="118" spans="1:30" x14ac:dyDescent="0.25">
      <c r="A118" s="7"/>
    </row>
    <row r="119" spans="1:30" x14ac:dyDescent="0.25">
      <c r="A119" s="7"/>
    </row>
    <row r="120" spans="1:30" x14ac:dyDescent="0.25">
      <c r="A120" s="7"/>
    </row>
    <row r="121" spans="1:30" x14ac:dyDescent="0.25">
      <c r="A121" s="34" t="s">
        <v>128</v>
      </c>
      <c r="B121" s="50"/>
    </row>
    <row r="122" spans="1:30" x14ac:dyDescent="0.25">
      <c r="A122" s="34"/>
      <c r="B122" s="50"/>
    </row>
    <row r="123" spans="1:30" x14ac:dyDescent="0.25">
      <c r="A123" s="7"/>
      <c r="B123" s="34" t="s">
        <v>109</v>
      </c>
      <c r="C123" s="6"/>
      <c r="N123" s="238" t="s">
        <v>222</v>
      </c>
      <c r="O123" s="239"/>
      <c r="AB123" s="238" t="s">
        <v>110</v>
      </c>
      <c r="AC123" s="238"/>
      <c r="AD123" s="238"/>
    </row>
    <row r="124" spans="1:30" x14ac:dyDescent="0.25">
      <c r="A124" s="7"/>
      <c r="B124" s="13" t="s">
        <v>10</v>
      </c>
      <c r="C124" s="13" t="s">
        <v>86</v>
      </c>
      <c r="N124" s="13" t="s">
        <v>111</v>
      </c>
      <c r="O124" s="13" t="s">
        <v>86</v>
      </c>
      <c r="AB124" s="13" t="s">
        <v>112</v>
      </c>
      <c r="AC124" s="13" t="s">
        <v>0</v>
      </c>
      <c r="AD124" s="13" t="s">
        <v>86</v>
      </c>
    </row>
    <row r="125" spans="1:30" x14ac:dyDescent="0.25">
      <c r="B125" s="10"/>
      <c r="C125" s="198">
        <f>F24</f>
        <v>8.029354596993338</v>
      </c>
      <c r="N125" s="10"/>
      <c r="O125" s="198">
        <f>B24</f>
        <v>8.029354596993338</v>
      </c>
      <c r="AB125" s="10"/>
      <c r="AC125" s="10"/>
      <c r="AD125" s="231">
        <f>B24</f>
        <v>8.029354596993338</v>
      </c>
    </row>
    <row r="126" spans="1:30" x14ac:dyDescent="0.25">
      <c r="B126" s="16">
        <v>0</v>
      </c>
      <c r="C126" s="32">
        <f t="dataTable" ref="C126:C166" dt2D="0" dtr="0" r1="C5"/>
        <v>10</v>
      </c>
      <c r="N126" s="16">
        <v>0</v>
      </c>
      <c r="O126" s="32">
        <f t="dataTable" ref="O126:O166" dt2D="0" dtr="0" r1="B14" ca="1"/>
        <v>8.4508196721311482</v>
      </c>
      <c r="AB126" s="10">
        <f t="shared" ref="AB126:AB189" si="24">YEAR(AC126-$B$8)-1899</f>
        <v>1</v>
      </c>
      <c r="AC126" s="232">
        <v>37076</v>
      </c>
      <c r="AD126" s="32">
        <f t="dataTable" ref="AD126:AD205" dt2D="0" dtr="0" r1="L8"/>
        <v>1</v>
      </c>
    </row>
    <row r="127" spans="1:30" x14ac:dyDescent="0.25">
      <c r="B127" s="16">
        <f>B126+0.0025</f>
        <v>2.5000000000000001E-3</v>
      </c>
      <c r="C127" s="32">
        <v>9.8885235656072155</v>
      </c>
      <c r="N127" s="16">
        <f>N126+0.0025</f>
        <v>2.5000000000000001E-3</v>
      </c>
      <c r="O127" s="32">
        <v>8.4322155166260853</v>
      </c>
      <c r="AB127" s="10">
        <f t="shared" si="24"/>
        <v>2</v>
      </c>
      <c r="AC127" s="232">
        <v>37441</v>
      </c>
      <c r="AD127" s="32">
        <v>1.9501187648456055</v>
      </c>
    </row>
    <row r="128" spans="1:30" x14ac:dyDescent="0.25">
      <c r="B128" s="16">
        <f t="shared" ref="B128:B166" si="25">B127+0.0025</f>
        <v>5.0000000000000001E-3</v>
      </c>
      <c r="C128" s="32">
        <v>9.7790639200905218</v>
      </c>
      <c r="N128" s="16">
        <f t="shared" ref="N128:N166" si="26">N127+0.0025</f>
        <v>5.0000000000000001E-3</v>
      </c>
      <c r="O128" s="32">
        <v>8.4134609051759881</v>
      </c>
      <c r="AB128" s="10">
        <f t="shared" si="24"/>
        <v>3</v>
      </c>
      <c r="AC128" s="232">
        <v>37806</v>
      </c>
      <c r="AD128" s="32">
        <v>2.8528444321573447</v>
      </c>
    </row>
    <row r="129" spans="2:30" x14ac:dyDescent="0.25">
      <c r="B129" s="16">
        <f t="shared" si="25"/>
        <v>7.4999999999999997E-3</v>
      </c>
      <c r="C129" s="32">
        <v>9.6715764238892916</v>
      </c>
      <c r="N129" s="16">
        <f t="shared" si="26"/>
        <v>7.4999999999999997E-3</v>
      </c>
      <c r="O129" s="32">
        <v>8.3945562805746157</v>
      </c>
      <c r="AB129" s="10">
        <f t="shared" si="24"/>
        <v>4</v>
      </c>
      <c r="AC129" s="232">
        <v>38172</v>
      </c>
      <c r="AD129" s="32">
        <v>3.710541028178</v>
      </c>
    </row>
    <row r="130" spans="2:30" x14ac:dyDescent="0.25">
      <c r="B130" s="16">
        <f t="shared" si="25"/>
        <v>0.01</v>
      </c>
      <c r="C130" s="32">
        <v>9.5660175760087753</v>
      </c>
      <c r="N130" s="16">
        <f t="shared" si="26"/>
        <v>0.01</v>
      </c>
      <c r="O130" s="32">
        <v>8.3755021232878999</v>
      </c>
      <c r="AB130" s="10">
        <f t="shared" si="24"/>
        <v>5</v>
      </c>
      <c r="AC130" s="232">
        <v>38537</v>
      </c>
      <c r="AD130" s="32">
        <v>4.5254546586014257</v>
      </c>
    </row>
    <row r="131" spans="2:30" x14ac:dyDescent="0.25">
      <c r="B131" s="16">
        <f t="shared" si="25"/>
        <v>1.2500000000000001E-2</v>
      </c>
      <c r="C131" s="32">
        <v>9.4623449815286591</v>
      </c>
      <c r="N131" s="16">
        <f t="shared" si="26"/>
        <v>1.2500000000000001E-2</v>
      </c>
      <c r="O131" s="32">
        <v>8.3562989516818984</v>
      </c>
      <c r="AB131" s="10">
        <f t="shared" si="24"/>
        <v>6</v>
      </c>
      <c r="AC131" s="232">
        <v>38902</v>
      </c>
      <c r="AD131" s="32">
        <v>5.299719390595178</v>
      </c>
    </row>
    <row r="132" spans="2:30" x14ac:dyDescent="0.25">
      <c r="B132" s="16">
        <f t="shared" si="25"/>
        <v>1.5000000000000001E-2</v>
      </c>
      <c r="C132" s="32">
        <v>9.36051732013226</v>
      </c>
      <c r="N132" s="16">
        <f t="shared" si="26"/>
        <v>1.5000000000000001E-2</v>
      </c>
      <c r="O132" s="32">
        <v>8.3369473222316923</v>
      </c>
      <c r="AB132" s="10">
        <f t="shared" si="24"/>
        <v>7</v>
      </c>
      <c r="AC132" s="232">
        <v>39267</v>
      </c>
      <c r="AD132" s="32">
        <v>6.0353628414205973</v>
      </c>
    </row>
    <row r="133" spans="2:30" x14ac:dyDescent="0.25">
      <c r="B133" s="16">
        <f t="shared" si="25"/>
        <v>1.7500000000000002E-2</v>
      </c>
      <c r="C133" s="32">
        <v>9.2604943156187787</v>
      </c>
      <c r="N133" s="16">
        <f t="shared" si="26"/>
        <v>1.7500000000000002E-2</v>
      </c>
      <c r="O133" s="32">
        <v>8.3174478297107406</v>
      </c>
      <c r="AB133" s="10">
        <f t="shared" si="24"/>
        <v>8</v>
      </c>
      <c r="AC133" s="232">
        <v>39633</v>
      </c>
      <c r="AD133" s="32">
        <v>6.7343114882856021</v>
      </c>
    </row>
    <row r="134" spans="2:30" x14ac:dyDescent="0.25">
      <c r="B134" s="16">
        <f t="shared" si="25"/>
        <v>0.02</v>
      </c>
      <c r="C134" s="32">
        <v>9.1622367063670751</v>
      </c>
      <c r="N134" s="16">
        <f t="shared" si="26"/>
        <v>0.02</v>
      </c>
      <c r="O134" s="32">
        <v>8.2978011073602858</v>
      </c>
      <c r="AB134" s="10">
        <f t="shared" si="24"/>
        <v>9</v>
      </c>
      <c r="AC134" s="232">
        <v>39998</v>
      </c>
      <c r="AD134" s="32">
        <v>7.3983957133354883</v>
      </c>
    </row>
    <row r="135" spans="2:30" x14ac:dyDescent="0.25">
      <c r="B135" s="16">
        <f t="shared" si="25"/>
        <v>2.2499999999999999E-2</v>
      </c>
      <c r="C135" s="32">
        <v>9.0657062167181195</v>
      </c>
      <c r="N135" s="16">
        <f t="shared" si="26"/>
        <v>2.2499999999999999E-2</v>
      </c>
      <c r="O135" s="32">
        <v>8.2780078270383814</v>
      </c>
      <c r="AB135" s="10">
        <f t="shared" si="24"/>
        <v>10</v>
      </c>
      <c r="AC135" s="232">
        <v>40363</v>
      </c>
      <c r="AD135" s="32">
        <v>8.029354596993338</v>
      </c>
    </row>
    <row r="136" spans="2:30" x14ac:dyDescent="0.25">
      <c r="B136" s="16">
        <f t="shared" si="25"/>
        <v>2.4999999999999998E-2</v>
      </c>
      <c r="C136" s="32">
        <v>8.9708655292452164</v>
      </c>
      <c r="N136" s="16">
        <f t="shared" si="26"/>
        <v>2.4999999999999998E-2</v>
      </c>
      <c r="O136" s="32">
        <v>8.2580686993481969</v>
      </c>
      <c r="AB136" s="10">
        <f t="shared" si="24"/>
        <v>11</v>
      </c>
      <c r="AC136" s="232">
        <v>40728</v>
      </c>
      <c r="AD136" s="32">
        <v>8.628840472202695</v>
      </c>
    </row>
    <row r="137" spans="2:30" x14ac:dyDescent="0.25">
      <c r="B137" s="16">
        <f t="shared" si="25"/>
        <v>2.7499999999999997E-2</v>
      </c>
      <c r="C137" s="32">
        <v>8.8776782578410227</v>
      </c>
      <c r="N137" s="16">
        <f t="shared" si="26"/>
        <v>2.7499999999999997E-2</v>
      </c>
      <c r="O137" s="32">
        <v>8.2379844737451648</v>
      </c>
      <c r="AB137" s="10">
        <f t="shared" si="24"/>
        <v>12</v>
      </c>
      <c r="AC137" s="232">
        <v>41094</v>
      </c>
      <c r="AD137" s="32">
        <v>9.1984232514989976</v>
      </c>
    </row>
    <row r="138" spans="2:30" x14ac:dyDescent="0.25">
      <c r="B138" s="16">
        <f t="shared" si="25"/>
        <v>2.9999999999999995E-2</v>
      </c>
      <c r="C138" s="32">
        <v>8.7861089218614801</v>
      </c>
      <c r="N138" s="16">
        <f t="shared" si="26"/>
        <v>2.9999999999999995E-2</v>
      </c>
      <c r="O138" s="32">
        <v>8.2177559386226608</v>
      </c>
      <c r="AB138" s="10">
        <f t="shared" si="24"/>
        <v>13</v>
      </c>
      <c r="AC138" s="232">
        <v>41459</v>
      </c>
      <c r="AD138" s="32">
        <v>9.7395945382413256</v>
      </c>
    </row>
    <row r="139" spans="2:30" x14ac:dyDescent="0.25">
      <c r="B139" s="16">
        <f t="shared" si="25"/>
        <v>3.2499999999999994E-2</v>
      </c>
      <c r="C139" s="32">
        <v>8.6961229205557586</v>
      </c>
      <c r="N139" s="16">
        <f t="shared" si="26"/>
        <v>3.2499999999999994E-2</v>
      </c>
      <c r="O139" s="32">
        <v>8.1973839213758346</v>
      </c>
      <c r="AB139" s="10">
        <f t="shared" si="24"/>
        <v>14</v>
      </c>
      <c r="AC139" s="232">
        <v>41824</v>
      </c>
      <c r="AD139" s="32">
        <v>10.253771532770855</v>
      </c>
    </row>
    <row r="140" spans="2:30" x14ac:dyDescent="0.25">
      <c r="B140" s="16">
        <f t="shared" si="25"/>
        <v>3.4999999999999996E-2</v>
      </c>
      <c r="C140" s="32">
        <v>8.6076865088652177</v>
      </c>
      <c r="N140" s="16">
        <f t="shared" si="26"/>
        <v>3.4999999999999996E-2</v>
      </c>
      <c r="O140" s="32">
        <v>8.1768692884433118</v>
      </c>
      <c r="AB140" s="10">
        <f t="shared" si="24"/>
        <v>15</v>
      </c>
      <c r="AC140" s="232">
        <v>42189</v>
      </c>
      <c r="AD140" s="32">
        <v>10.742300743725279</v>
      </c>
    </row>
    <row r="141" spans="2:30" x14ac:dyDescent="0.25">
      <c r="B141" s="16">
        <f t="shared" si="25"/>
        <v>3.7499999999999999E-2</v>
      </c>
      <c r="C141" s="32">
        <v>8.5207667736166215</v>
      </c>
      <c r="N141" s="16">
        <f t="shared" si="26"/>
        <v>3.7499999999999999E-2</v>
      </c>
      <c r="O141" s="32">
        <v>8.1562129453264216</v>
      </c>
      <c r="AB141" s="10">
        <f t="shared" si="24"/>
        <v>16</v>
      </c>
      <c r="AC141" s="232">
        <v>42555</v>
      </c>
      <c r="AD141" s="32">
        <v>11.206461514228291</v>
      </c>
    </row>
    <row r="142" spans="2:30" x14ac:dyDescent="0.25">
      <c r="B142" s="16">
        <f t="shared" si="25"/>
        <v>0.04</v>
      </c>
      <c r="C142" s="32">
        <v>8.4353316105288023</v>
      </c>
      <c r="N142" s="16">
        <f t="shared" si="26"/>
        <v>0.04</v>
      </c>
      <c r="O142" s="32">
        <v>8.135415836585727</v>
      </c>
      <c r="AB142" s="10">
        <f t="shared" si="24"/>
        <v>17</v>
      </c>
      <c r="AC142" s="232">
        <v>42920</v>
      </c>
      <c r="AD142" s="32">
        <v>11.647469372188398</v>
      </c>
    </row>
    <row r="143" spans="2:30" x14ac:dyDescent="0.25">
      <c r="B143" s="16">
        <f t="shared" si="25"/>
        <v>4.2500000000000003E-2</v>
      </c>
      <c r="C143" s="32">
        <v>8.3513497019181315</v>
      </c>
      <c r="N143" s="16">
        <f t="shared" si="26"/>
        <v>4.2500000000000003E-2</v>
      </c>
      <c r="O143" s="32">
        <v>8.1144789458145059</v>
      </c>
      <c r="AB143" s="10">
        <f t="shared" si="24"/>
        <v>18</v>
      </c>
      <c r="AC143" s="232">
        <v>43285</v>
      </c>
      <c r="AD143" s="32">
        <v>12.066479213480665</v>
      </c>
    </row>
    <row r="144" spans="2:30" x14ac:dyDescent="0.25">
      <c r="B144" s="16">
        <f t="shared" si="25"/>
        <v>4.5000000000000005E-2</v>
      </c>
      <c r="C144" s="32">
        <v>8.2687904950800704</v>
      </c>
      <c r="N144" s="16">
        <f t="shared" si="26"/>
        <v>4.5000000000000005E-2</v>
      </c>
      <c r="O144" s="32">
        <v>8.0934032955890594</v>
      </c>
      <c r="AB144" s="10">
        <f t="shared" si="24"/>
        <v>19</v>
      </c>
      <c r="AC144" s="232">
        <v>43650</v>
      </c>
      <c r="AD144" s="32">
        <v>12.464588326347421</v>
      </c>
    </row>
    <row r="145" spans="2:30" x14ac:dyDescent="0.25">
      <c r="B145" s="16">
        <f t="shared" si="25"/>
        <v>4.7500000000000007E-2</v>
      </c>
      <c r="C145" s="32">
        <v>8.1876241813245674</v>
      </c>
      <c r="N145" s="16">
        <f t="shared" si="26"/>
        <v>4.7500000000000007E-2</v>
      </c>
      <c r="O145" s="32">
        <v>8.0721899473955236</v>
      </c>
      <c r="AB145" s="10">
        <f t="shared" si="24"/>
        <v>20</v>
      </c>
      <c r="AC145" s="232">
        <v>44016</v>
      </c>
      <c r="AD145" s="32">
        <v>12.842839264938169</v>
      </c>
    </row>
    <row r="146" spans="2:30" x14ac:dyDescent="0.25">
      <c r="B146" s="16">
        <f t="shared" si="25"/>
        <v>5.000000000000001E-2</v>
      </c>
      <c r="C146" s="32">
        <v>8.107821675644054</v>
      </c>
      <c r="N146" s="16">
        <f t="shared" si="26"/>
        <v>5.000000000000001E-2</v>
      </c>
      <c r="O146" s="32">
        <v>8.0508400015330857</v>
      </c>
      <c r="AB146" s="10">
        <f t="shared" si="24"/>
        <v>21</v>
      </c>
      <c r="AC146" s="232">
        <v>44381</v>
      </c>
      <c r="AD146" s="32">
        <v>13.202222579513696</v>
      </c>
    </row>
    <row r="147" spans="2:30" x14ac:dyDescent="0.25">
      <c r="B147" s="16">
        <f t="shared" si="25"/>
        <v>5.2500000000000012E-2</v>
      </c>
      <c r="C147" s="32">
        <v>8.0293545969933362</v>
      </c>
      <c r="N147" s="16">
        <f t="shared" si="26"/>
        <v>5.2500000000000012E-2</v>
      </c>
      <c r="O147" s="32">
        <v>8.0293545969933398</v>
      </c>
      <c r="AB147" s="10">
        <f t="shared" si="24"/>
        <v>22</v>
      </c>
      <c r="AC147" s="232">
        <v>44746</v>
      </c>
      <c r="AD147" s="32">
        <v>13.543679410464318</v>
      </c>
    </row>
    <row r="148" spans="2:30" x14ac:dyDescent="0.25">
      <c r="B148" s="16">
        <f t="shared" si="25"/>
        <v>5.5000000000000014E-2</v>
      </c>
      <c r="C148" s="32">
        <v>7.9521952491613614</v>
      </c>
      <c r="N148" s="16">
        <f t="shared" si="26"/>
        <v>5.5000000000000014E-2</v>
      </c>
      <c r="O148" s="32">
        <v>8.0077349113157315</v>
      </c>
      <c r="AB148" s="10">
        <f t="shared" si="24"/>
        <v>23</v>
      </c>
      <c r="AC148" s="232">
        <v>45111</v>
      </c>
      <c r="AD148" s="32">
        <v>13.868103952935217</v>
      </c>
    </row>
    <row r="149" spans="2:30" x14ac:dyDescent="0.25">
      <c r="B149" s="16">
        <f t="shared" si="25"/>
        <v>5.7500000000000016E-2</v>
      </c>
      <c r="C149" s="32">
        <v>7.8763166022154483</v>
      </c>
      <c r="N149" s="16">
        <f t="shared" si="26"/>
        <v>5.7500000000000016E-2</v>
      </c>
      <c r="O149" s="32">
        <v>7.9859821604188994</v>
      </c>
      <c r="AB149" s="10">
        <f t="shared" si="24"/>
        <v>24</v>
      </c>
      <c r="AC149" s="232">
        <v>45477</v>
      </c>
      <c r="AD149" s="32">
        <v>14.176345798513269</v>
      </c>
    </row>
    <row r="150" spans="2:30" x14ac:dyDescent="0.25">
      <c r="B150" s="16">
        <f t="shared" si="25"/>
        <v>6.0000000000000019E-2</v>
      </c>
      <c r="C150" s="32">
        <v>7.8016922744150463</v>
      </c>
      <c r="N150" s="16">
        <f t="shared" si="26"/>
        <v>6.0000000000000019E-2</v>
      </c>
      <c r="O150" s="32">
        <v>7.9640975984078626</v>
      </c>
      <c r="AB150" s="10">
        <f t="shared" si="24"/>
        <v>25</v>
      </c>
      <c r="AC150" s="232">
        <v>45842</v>
      </c>
      <c r="AD150" s="32">
        <v>14.469212160107618</v>
      </c>
    </row>
    <row r="151" spans="2:30" x14ac:dyDescent="0.25">
      <c r="B151" s="16">
        <f t="shared" si="25"/>
        <v>6.2500000000000014E-2</v>
      </c>
      <c r="C151" s="32">
        <v>7.7282965151344118</v>
      </c>
      <c r="N151" s="16">
        <f t="shared" si="26"/>
        <v>6.2500000000000014E-2</v>
      </c>
      <c r="O151" s="32">
        <v>7.9420825173569494</v>
      </c>
      <c r="AB151" s="10">
        <f t="shared" si="24"/>
        <v>26</v>
      </c>
      <c r="AC151" s="232">
        <v>46207</v>
      </c>
      <c r="AD151" s="32">
        <v>14.747469985850465</v>
      </c>
    </row>
    <row r="152" spans="2:30" x14ac:dyDescent="0.25">
      <c r="B152" s="16">
        <f t="shared" si="25"/>
        <v>6.5000000000000016E-2</v>
      </c>
      <c r="C152" s="32">
        <v>7.656104187227573</v>
      </c>
      <c r="N152" s="16">
        <f t="shared" si="26"/>
        <v>6.5000000000000016E-2</v>
      </c>
      <c r="O152" s="32">
        <v>7.9199382470684538</v>
      </c>
      <c r="AB152" s="10">
        <f t="shared" si="24"/>
        <v>27</v>
      </c>
      <c r="AC152" s="232">
        <v>46572</v>
      </c>
      <c r="AD152" s="32">
        <v>15.011847967553885</v>
      </c>
    </row>
    <row r="153" spans="2:30" x14ac:dyDescent="0.25">
      <c r="B153" s="16">
        <f t="shared" si="25"/>
        <v>6.7500000000000018E-2</v>
      </c>
      <c r="C153" s="32">
        <v>7.5850907511474741</v>
      </c>
      <c r="N153" s="16">
        <f t="shared" si="26"/>
        <v>6.7500000000000018E-2</v>
      </c>
      <c r="O153" s="32">
        <v>7.8976661548069957</v>
      </c>
      <c r="AB153" s="10">
        <f t="shared" si="24"/>
        <v>28</v>
      </c>
      <c r="AC153" s="232">
        <v>46938</v>
      </c>
      <c r="AD153" s="32">
        <v>15.263038448982313</v>
      </c>
    </row>
    <row r="154" spans="2:30" x14ac:dyDescent="0.25">
      <c r="B154" s="16">
        <f t="shared" si="25"/>
        <v>7.0000000000000021E-2</v>
      </c>
      <c r="C154" s="32">
        <v>7.5152322487963428</v>
      </c>
      <c r="N154" s="16">
        <f t="shared" si="26"/>
        <v>7.0000000000000021E-2</v>
      </c>
      <c r="O154" s="32">
        <v>7.8752676450095862</v>
      </c>
      <c r="AB154" s="10">
        <f t="shared" si="24"/>
        <v>29</v>
      </c>
      <c r="AC154" s="232">
        <v>47303</v>
      </c>
      <c r="AD154" s="32">
        <v>15.501699238938061</v>
      </c>
    </row>
    <row r="155" spans="2:30" x14ac:dyDescent="0.25">
      <c r="B155" s="16">
        <f t="shared" si="25"/>
        <v>7.2500000000000023E-2</v>
      </c>
      <c r="C155" s="32">
        <v>7.4465052880406706</v>
      </c>
      <c r="N155" s="16">
        <f t="shared" si="26"/>
        <v>7.2500000000000023E-2</v>
      </c>
      <c r="O155" s="32">
        <v>7.8527441589714213</v>
      </c>
      <c r="AB155" s="10">
        <f t="shared" si="24"/>
        <v>30</v>
      </c>
      <c r="AC155" s="232">
        <v>47668</v>
      </c>
      <c r="AD155" s="32">
        <v>15.728455333907895</v>
      </c>
    </row>
    <row r="156" spans="2:30" x14ac:dyDescent="0.25">
      <c r="B156" s="16">
        <f t="shared" si="25"/>
        <v>7.5000000000000025E-2</v>
      </c>
      <c r="C156" s="32">
        <v>7.3788870276788856</v>
      </c>
      <c r="N156" s="16">
        <f t="shared" si="26"/>
        <v>7.5000000000000025E-2</v>
      </c>
      <c r="O156" s="32">
        <v>7.8300971745075048</v>
      </c>
      <c r="AB156" s="10">
        <f t="shared" si="24"/>
        <v>31</v>
      </c>
      <c r="AC156" s="232">
        <v>48033</v>
      </c>
      <c r="AD156" s="32">
        <v>15.943900554781845</v>
      </c>
    </row>
    <row r="157" spans="2:30" x14ac:dyDescent="0.25">
      <c r="B157" s="16">
        <f>B156+0.0025</f>
        <v>7.7500000000000027E-2</v>
      </c>
      <c r="C157" s="32">
        <v>7.3123551628481076</v>
      </c>
      <c r="N157" s="16">
        <f>N156+0.0025</f>
        <v>7.7500000000000027E-2</v>
      </c>
      <c r="O157" s="32">
        <v>7.8073282055901823</v>
      </c>
      <c r="AB157" s="10">
        <f t="shared" si="24"/>
        <v>32</v>
      </c>
      <c r="AC157" s="232">
        <v>48399</v>
      </c>
      <c r="AD157" s="32">
        <v>16.14859910193049</v>
      </c>
    </row>
    <row r="158" spans="2:30" x14ac:dyDescent="0.25">
      <c r="B158" s="16">
        <f t="shared" si="25"/>
        <v>8.0000000000000029E-2</v>
      </c>
      <c r="C158" s="32">
        <v>7.2468879108567537</v>
      </c>
      <c r="N158" s="16">
        <f t="shared" si="26"/>
        <v>8.0000000000000029E-2</v>
      </c>
      <c r="O158" s="32">
        <v>7.7844388019626622</v>
      </c>
      <c r="AB158" s="10">
        <f t="shared" si="24"/>
        <v>33</v>
      </c>
      <c r="AC158" s="232">
        <v>48764</v>
      </c>
      <c r="AD158" s="32">
        <v>16.343087032713054</v>
      </c>
    </row>
    <row r="159" spans="2:30" x14ac:dyDescent="0.25">
      <c r="B159" s="16">
        <f t="shared" si="25"/>
        <v>8.2500000000000032E-2</v>
      </c>
      <c r="C159" s="32">
        <v>7.1824639974296067</v>
      </c>
      <c r="N159" s="16">
        <f t="shared" si="26"/>
        <v>8.2500000000000032E-2</v>
      </c>
      <c r="O159" s="32">
        <v>7.7614305487287263</v>
      </c>
      <c r="AB159" s="10">
        <f t="shared" si="24"/>
        <v>34</v>
      </c>
      <c r="AC159" s="232">
        <v>49129</v>
      </c>
      <c r="AD159" s="32">
        <v>16.527873665285561</v>
      </c>
    </row>
    <row r="160" spans="2:30" x14ac:dyDescent="0.25">
      <c r="B160" s="16">
        <f t="shared" si="25"/>
        <v>8.5000000000000034E-2</v>
      </c>
      <c r="C160" s="32">
        <v>7.1190626433525743</v>
      </c>
      <c r="N160" s="16">
        <f t="shared" si="26"/>
        <v>8.5000000000000034E-2</v>
      </c>
      <c r="O160" s="32">
        <v>7.7383050659187838</v>
      </c>
      <c r="AB160" s="10">
        <f t="shared" si="24"/>
        <v>35</v>
      </c>
      <c r="AC160" s="232">
        <v>49494</v>
      </c>
      <c r="AD160" s="32">
        <v>16.703442912385327</v>
      </c>
    </row>
    <row r="161" spans="1:30" x14ac:dyDescent="0.25">
      <c r="B161" s="16">
        <f t="shared" si="25"/>
        <v>8.7500000000000036E-2</v>
      </c>
      <c r="C161" s="32">
        <v>7.0566635515698817</v>
      </c>
      <c r="N161" s="16">
        <f t="shared" si="26"/>
        <v>8.7500000000000036E-2</v>
      </c>
      <c r="O161" s="32">
        <v>7.7150640080324564</v>
      </c>
      <c r="AB161" s="10">
        <f t="shared" si="24"/>
        <v>36</v>
      </c>
      <c r="AC161" s="232">
        <v>49860</v>
      </c>
      <c r="AD161" s="32">
        <v>16.870254548584633</v>
      </c>
    </row>
    <row r="162" spans="1:30" x14ac:dyDescent="0.25">
      <c r="B162" s="16">
        <f t="shared" si="25"/>
        <v>9.0000000000000038E-2</v>
      </c>
      <c r="C162" s="32">
        <v>6.9952468942749544</v>
      </c>
      <c r="N162" s="16">
        <f t="shared" si="26"/>
        <v>9.0000000000000038E-2</v>
      </c>
      <c r="O162" s="32">
        <v>7.6917090635579539</v>
      </c>
      <c r="AB162" s="10">
        <f t="shared" si="24"/>
        <v>37</v>
      </c>
      <c r="AC162" s="232">
        <v>50225</v>
      </c>
      <c r="AD162" s="32">
        <v>17.028745414332189</v>
      </c>
    </row>
    <row r="163" spans="1:30" x14ac:dyDescent="0.25">
      <c r="B163" s="16">
        <f t="shared" si="25"/>
        <v>9.2500000000000041E-2</v>
      </c>
      <c r="C163" s="32">
        <v>6.9347933012779714</v>
      </c>
      <c r="N163" s="16">
        <f t="shared" si="26"/>
        <v>9.2500000000000041E-2</v>
      </c>
      <c r="O163" s="32">
        <v>7.668241954468467</v>
      </c>
      <c r="AB163" s="10">
        <f t="shared" si="24"/>
        <v>38</v>
      </c>
      <c r="AC163" s="232">
        <v>50590</v>
      </c>
      <c r="AD163" s="32">
        <v>17.179330559935568</v>
      </c>
    </row>
    <row r="164" spans="1:30" x14ac:dyDescent="0.25">
      <c r="B164" s="16">
        <f t="shared" si="25"/>
        <v>9.5000000000000043E-2</v>
      </c>
      <c r="C164" s="32">
        <v>6.8752838475822626</v>
      </c>
      <c r="N164" s="16">
        <f t="shared" si="26"/>
        <v>9.5000000000000043E-2</v>
      </c>
      <c r="O164" s="32">
        <v>7.6446644356958755</v>
      </c>
      <c r="AB164" s="10">
        <f t="shared" si="24"/>
        <v>39</v>
      </c>
      <c r="AC164" s="232">
        <v>50955</v>
      </c>
      <c r="AD164" s="32">
        <v>17.322404332480346</v>
      </c>
    </row>
    <row r="165" spans="1:30" x14ac:dyDescent="0.25">
      <c r="B165" s="16">
        <f>B164+0.0025</f>
        <v>9.7500000000000045E-2</v>
      </c>
      <c r="C165" s="32">
        <v>6.8167000420701491</v>
      </c>
      <c r="N165" s="16">
        <f>N164+0.0025</f>
        <v>9.7500000000000045E-2</v>
      </c>
      <c r="O165" s="32">
        <v>7.6209782945821116</v>
      </c>
      <c r="AB165" s="10">
        <f t="shared" si="24"/>
        <v>40</v>
      </c>
      <c r="AC165" s="232">
        <v>51321</v>
      </c>
      <c r="AD165" s="32">
        <v>17.458341408532394</v>
      </c>
    </row>
    <row r="166" spans="1:30" x14ac:dyDescent="0.25">
      <c r="B166" s="16">
        <f t="shared" si="25"/>
        <v>0.10000000000000005</v>
      </c>
      <c r="C166" s="32">
        <v>6.7590238162751488</v>
      </c>
      <c r="N166" s="16">
        <f t="shared" si="26"/>
        <v>0.10000000000000005</v>
      </c>
      <c r="O166" s="32">
        <v>7.5971853503084539</v>
      </c>
      <c r="AB166" s="10">
        <f t="shared" si="24"/>
        <v>41</v>
      </c>
      <c r="AC166" s="232">
        <v>51686</v>
      </c>
      <c r="AD166" s="32">
        <v>17.587497775327687</v>
      </c>
    </row>
    <row r="167" spans="1:30" x14ac:dyDescent="0.25">
      <c r="AB167" s="10">
        <f t="shared" si="24"/>
        <v>42</v>
      </c>
      <c r="AC167" s="232">
        <v>52051</v>
      </c>
      <c r="AD167" s="32">
        <v>17.71021166301918</v>
      </c>
    </row>
    <row r="168" spans="1:30" x14ac:dyDescent="0.25">
      <c r="AB168" s="10">
        <f t="shared" si="24"/>
        <v>43</v>
      </c>
      <c r="AC168" s="232">
        <v>52416</v>
      </c>
      <c r="AD168" s="32">
        <v>17.826804430422023</v>
      </c>
    </row>
    <row r="169" spans="1:30" x14ac:dyDescent="0.25">
      <c r="A169" s="133" t="s">
        <v>220</v>
      </c>
      <c r="AB169" s="10">
        <f t="shared" si="24"/>
        <v>44</v>
      </c>
      <c r="AC169" s="232">
        <v>52782</v>
      </c>
      <c r="AD169" s="32">
        <v>17.93758140657674</v>
      </c>
    </row>
    <row r="170" spans="1:30" x14ac:dyDescent="0.25">
      <c r="AB170" s="10">
        <f t="shared" si="24"/>
        <v>45</v>
      </c>
      <c r="AC170" s="232">
        <v>53147</v>
      </c>
      <c r="AD170" s="32">
        <v>18.042832690334194</v>
      </c>
    </row>
    <row r="171" spans="1:30" x14ac:dyDescent="0.25">
      <c r="AB171" s="10">
        <f t="shared" si="24"/>
        <v>46</v>
      </c>
      <c r="AC171" s="232">
        <v>53512</v>
      </c>
      <c r="AD171" s="32">
        <v>18.142833910056236</v>
      </c>
    </row>
    <row r="172" spans="1:30" x14ac:dyDescent="0.25">
      <c r="AB172" s="10">
        <f t="shared" si="24"/>
        <v>47</v>
      </c>
      <c r="AC172" s="232">
        <v>53877</v>
      </c>
      <c r="AD172" s="32">
        <v>18.237846945421598</v>
      </c>
    </row>
    <row r="173" spans="1:30" x14ac:dyDescent="0.25">
      <c r="AB173" s="10">
        <f t="shared" si="24"/>
        <v>48</v>
      </c>
      <c r="AC173" s="232">
        <v>54243</v>
      </c>
      <c r="AD173" s="32">
        <v>18.328120613227171</v>
      </c>
    </row>
    <row r="174" spans="1:30" x14ac:dyDescent="0.25">
      <c r="AB174" s="10">
        <f t="shared" si="24"/>
        <v>49</v>
      </c>
      <c r="AC174" s="232">
        <v>54608</v>
      </c>
      <c r="AD174" s="32">
        <v>18.413891318980681</v>
      </c>
    </row>
    <row r="175" spans="1:30" x14ac:dyDescent="0.25">
      <c r="AB175" s="10">
        <f t="shared" si="24"/>
        <v>50</v>
      </c>
      <c r="AC175" s="232">
        <v>54973</v>
      </c>
      <c r="AD175" s="32">
        <v>18.495383675991143</v>
      </c>
    </row>
    <row r="176" spans="1:30" x14ac:dyDescent="0.25">
      <c r="AB176" s="10">
        <f t="shared" si="24"/>
        <v>51</v>
      </c>
      <c r="AC176" s="232">
        <v>55338</v>
      </c>
      <c r="AD176" s="32">
        <v>18.572811093578281</v>
      </c>
    </row>
    <row r="177" spans="28:30" x14ac:dyDescent="0.25">
      <c r="AB177" s="10">
        <f t="shared" si="24"/>
        <v>52</v>
      </c>
      <c r="AC177" s="232">
        <v>55704</v>
      </c>
      <c r="AD177" s="32">
        <v>18.646376335941355</v>
      </c>
    </row>
    <row r="178" spans="28:30" x14ac:dyDescent="0.25">
      <c r="AB178" s="10">
        <f t="shared" si="24"/>
        <v>53</v>
      </c>
      <c r="AC178" s="232">
        <v>56069</v>
      </c>
      <c r="AD178" s="32">
        <v>18.716272053150927</v>
      </c>
    </row>
    <row r="179" spans="28:30" x14ac:dyDescent="0.25">
      <c r="AB179" s="10">
        <f t="shared" si="24"/>
        <v>54</v>
      </c>
      <c r="AC179" s="232">
        <v>56434</v>
      </c>
      <c r="AD179" s="32">
        <v>18.782681285654085</v>
      </c>
    </row>
    <row r="180" spans="28:30" x14ac:dyDescent="0.25">
      <c r="AB180" s="10">
        <f t="shared" si="24"/>
        <v>55</v>
      </c>
      <c r="AC180" s="232">
        <v>56799</v>
      </c>
      <c r="AD180" s="32">
        <v>18.84577794361433</v>
      </c>
    </row>
    <row r="181" spans="28:30" x14ac:dyDescent="0.25">
      <c r="AB181" s="10">
        <f t="shared" si="24"/>
        <v>56</v>
      </c>
      <c r="AC181" s="232">
        <v>57165</v>
      </c>
      <c r="AD181" s="32">
        <v>18.905727262341401</v>
      </c>
    </row>
    <row r="182" spans="28:30" x14ac:dyDescent="0.25">
      <c r="AB182" s="10">
        <f t="shared" si="24"/>
        <v>57</v>
      </c>
      <c r="AC182" s="232">
        <v>57530</v>
      </c>
      <c r="AD182" s="32">
        <v>18.962686235003705</v>
      </c>
    </row>
    <row r="183" spans="28:30" x14ac:dyDescent="0.25">
      <c r="AB183" s="10">
        <f t="shared" si="24"/>
        <v>58</v>
      </c>
      <c r="AC183" s="232">
        <v>57895</v>
      </c>
      <c r="AD183" s="32">
        <v>19.016804023756485</v>
      </c>
    </row>
    <row r="184" spans="28:30" x14ac:dyDescent="0.25">
      <c r="AB184" s="10">
        <f t="shared" si="24"/>
        <v>59</v>
      </c>
      <c r="AC184" s="232">
        <v>58260</v>
      </c>
      <c r="AD184" s="32">
        <v>19.068222350362454</v>
      </c>
    </row>
    <row r="185" spans="28:30" x14ac:dyDescent="0.25">
      <c r="AB185" s="10">
        <f t="shared" si="24"/>
        <v>60</v>
      </c>
      <c r="AC185" s="232">
        <v>58626</v>
      </c>
      <c r="AD185" s="32">
        <v>19.117075867327745</v>
      </c>
    </row>
    <row r="186" spans="28:30" x14ac:dyDescent="0.25">
      <c r="AB186" s="10">
        <f t="shared" si="24"/>
        <v>61</v>
      </c>
      <c r="AC186" s="232">
        <v>58991</v>
      </c>
      <c r="AD186" s="32">
        <v>19.16349251052517</v>
      </c>
    </row>
    <row r="187" spans="28:30" x14ac:dyDescent="0.25">
      <c r="AB187" s="10">
        <f t="shared" si="24"/>
        <v>62</v>
      </c>
      <c r="AC187" s="232">
        <v>59356</v>
      </c>
      <c r="AD187" s="32">
        <v>19.207593834228184</v>
      </c>
    </row>
    <row r="188" spans="28:30" x14ac:dyDescent="0.25">
      <c r="AB188" s="10">
        <f t="shared" si="24"/>
        <v>63</v>
      </c>
      <c r="AC188" s="232">
        <v>59721</v>
      </c>
      <c r="AD188" s="32">
        <v>19.24949532943295</v>
      </c>
    </row>
    <row r="189" spans="28:30" x14ac:dyDescent="0.25">
      <c r="AB189" s="10">
        <f t="shared" si="24"/>
        <v>64</v>
      </c>
      <c r="AC189" s="232">
        <v>60087</v>
      </c>
      <c r="AD189" s="32">
        <v>19.289306726302087</v>
      </c>
    </row>
    <row r="190" spans="28:30" x14ac:dyDescent="0.25">
      <c r="AB190" s="10">
        <f t="shared" ref="AB190:AB205" si="27">YEAR(AC190-$B$8)-1899</f>
        <v>65</v>
      </c>
      <c r="AC190" s="232">
        <v>60452</v>
      </c>
      <c r="AD190" s="32">
        <v>19.327132281522168</v>
      </c>
    </row>
    <row r="191" spans="28:30" x14ac:dyDescent="0.25">
      <c r="AB191" s="10">
        <f t="shared" si="27"/>
        <v>66</v>
      </c>
      <c r="AC191" s="232">
        <v>60817</v>
      </c>
      <c r="AD191" s="32">
        <v>19.363071051327474</v>
      </c>
    </row>
    <row r="192" spans="28:30" x14ac:dyDescent="0.25">
      <c r="AB192" s="10">
        <f t="shared" si="27"/>
        <v>67</v>
      </c>
      <c r="AC192" s="232">
        <v>61182</v>
      </c>
      <c r="AD192" s="32">
        <v>19.397217150904957</v>
      </c>
    </row>
    <row r="193" spans="28:30" x14ac:dyDescent="0.25">
      <c r="AB193" s="10">
        <f t="shared" si="27"/>
        <v>68</v>
      </c>
      <c r="AC193" s="232">
        <v>61548</v>
      </c>
      <c r="AD193" s="32">
        <v>19.429660000859812</v>
      </c>
    </row>
    <row r="194" spans="28:30" x14ac:dyDescent="0.25">
      <c r="AB194" s="10">
        <f t="shared" si="27"/>
        <v>69</v>
      </c>
      <c r="AC194" s="232">
        <v>61913</v>
      </c>
      <c r="AD194" s="32">
        <v>19.460484561386995</v>
      </c>
    </row>
    <row r="195" spans="28:30" x14ac:dyDescent="0.25">
      <c r="AB195" s="10">
        <f t="shared" si="27"/>
        <v>70</v>
      </c>
      <c r="AC195" s="232">
        <v>62278</v>
      </c>
      <c r="AD195" s="32">
        <v>19.489771554761983</v>
      </c>
    </row>
    <row r="196" spans="28:30" x14ac:dyDescent="0.25">
      <c r="AB196" s="10">
        <f t="shared" si="27"/>
        <v>71</v>
      </c>
      <c r="AC196" s="232">
        <v>62643</v>
      </c>
      <c r="AD196" s="32">
        <v>19.517597676733473</v>
      </c>
    </row>
    <row r="197" spans="28:30" x14ac:dyDescent="0.25">
      <c r="AB197" s="10">
        <f t="shared" si="27"/>
        <v>72</v>
      </c>
      <c r="AC197" s="232">
        <v>63009</v>
      </c>
      <c r="AD197" s="32">
        <v>19.544035797371464</v>
      </c>
    </row>
    <row r="198" spans="28:30" x14ac:dyDescent="0.25">
      <c r="AB198" s="10">
        <f t="shared" si="27"/>
        <v>73</v>
      </c>
      <c r="AC198" s="232">
        <v>63374</v>
      </c>
      <c r="AD198" s="32">
        <v>19.569155151896876</v>
      </c>
    </row>
    <row r="199" spans="28:30" x14ac:dyDescent="0.25">
      <c r="AB199" s="10">
        <f t="shared" si="27"/>
        <v>74</v>
      </c>
      <c r="AC199" s="232">
        <v>63739</v>
      </c>
      <c r="AD199" s="32">
        <v>19.593021521992274</v>
      </c>
    </row>
    <row r="200" spans="28:30" x14ac:dyDescent="0.25">
      <c r="AB200" s="10">
        <f t="shared" si="27"/>
        <v>75</v>
      </c>
      <c r="AC200" s="232">
        <v>64104</v>
      </c>
      <c r="AD200" s="32">
        <v>19.615697408068669</v>
      </c>
    </row>
    <row r="201" spans="28:30" x14ac:dyDescent="0.25">
      <c r="AB201" s="10">
        <f t="shared" si="27"/>
        <v>76</v>
      </c>
      <c r="AC201" s="232">
        <v>64470</v>
      </c>
      <c r="AD201" s="32">
        <v>19.637242192939347</v>
      </c>
    </row>
    <row r="202" spans="28:30" x14ac:dyDescent="0.25">
      <c r="AB202" s="10">
        <f t="shared" si="27"/>
        <v>77</v>
      </c>
      <c r="AC202" s="232">
        <v>64835</v>
      </c>
      <c r="AD202" s="32">
        <v>19.657712297329542</v>
      </c>
    </row>
    <row r="203" spans="28:30" x14ac:dyDescent="0.25">
      <c r="AB203" s="10">
        <f t="shared" si="27"/>
        <v>78</v>
      </c>
      <c r="AC203" s="232">
        <v>65200</v>
      </c>
      <c r="AD203" s="32">
        <v>19.677161327629015</v>
      </c>
    </row>
    <row r="204" spans="28:30" x14ac:dyDescent="0.25">
      <c r="AB204" s="10">
        <f t="shared" si="27"/>
        <v>79</v>
      </c>
      <c r="AC204" s="232">
        <v>65565</v>
      </c>
      <c r="AD204" s="32">
        <v>19.695640216274597</v>
      </c>
    </row>
    <row r="205" spans="28:30" x14ac:dyDescent="0.25">
      <c r="AB205" s="10">
        <f t="shared" si="27"/>
        <v>80</v>
      </c>
      <c r="AC205" s="232">
        <v>65931</v>
      </c>
      <c r="AD205" s="32">
        <v>19.713197355130252</v>
      </c>
    </row>
  </sheetData>
  <mergeCells count="6">
    <mergeCell ref="AB123:AD123"/>
    <mergeCell ref="B40:C40"/>
    <mergeCell ref="D40:E40"/>
    <mergeCell ref="P40:R40"/>
    <mergeCell ref="S40:T40"/>
    <mergeCell ref="N123:O123"/>
  </mergeCells>
  <printOptions headings="1" gridLine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3793" r:id="rId4">
          <objectPr defaultSize="0" autoPict="0" r:id="rId5">
            <anchor moveWithCells="1">
              <from>
                <xdr:col>5</xdr:col>
                <xdr:colOff>0</xdr:colOff>
                <xdr:row>25</xdr:row>
                <xdr:rowOff>66675</xdr:rowOff>
              </from>
              <to>
                <xdr:col>8</xdr:col>
                <xdr:colOff>571500</xdr:colOff>
                <xdr:row>28</xdr:row>
                <xdr:rowOff>0</xdr:rowOff>
              </to>
            </anchor>
          </objectPr>
        </oleObject>
      </mc:Choice>
      <mc:Fallback>
        <oleObject progId="Equation.DSMT4" shapeId="337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"/>
  <sheetViews>
    <sheetView workbookViewId="0"/>
  </sheetViews>
  <sheetFormatPr baseColWidth="10" defaultColWidth="11.42578125" defaultRowHeight="15" x14ac:dyDescent="0.25"/>
  <cols>
    <col min="1" max="1" width="33.140625" style="133" customWidth="1"/>
    <col min="2" max="2" width="11.42578125" style="133"/>
    <col min="3" max="4" width="11.42578125" style="133" customWidth="1"/>
    <col min="5" max="16384" width="11.42578125" style="133"/>
  </cols>
  <sheetData>
    <row r="1" spans="1:4" x14ac:dyDescent="0.25">
      <c r="A1" s="162" t="s">
        <v>162</v>
      </c>
    </row>
    <row r="2" spans="1:4" ht="16.5" x14ac:dyDescent="0.3">
      <c r="A2" s="163" t="s">
        <v>163</v>
      </c>
      <c r="B2" s="163">
        <v>100</v>
      </c>
      <c r="C2" s="163" t="s">
        <v>145</v>
      </c>
      <c r="D2" s="164">
        <v>0.1</v>
      </c>
    </row>
    <row r="4" spans="1:4" ht="30" x14ac:dyDescent="0.25">
      <c r="A4" s="165" t="s">
        <v>164</v>
      </c>
      <c r="B4" s="166" t="s">
        <v>165</v>
      </c>
      <c r="C4" s="166" t="s">
        <v>166</v>
      </c>
    </row>
    <row r="5" spans="1:4" x14ac:dyDescent="0.25">
      <c r="A5" s="167">
        <v>1</v>
      </c>
      <c r="B5" s="168">
        <v>180</v>
      </c>
      <c r="C5" s="169">
        <v>0.3</v>
      </c>
    </row>
    <row r="6" spans="1:4" x14ac:dyDescent="0.25">
      <c r="A6" s="167">
        <v>2</v>
      </c>
      <c r="B6" s="168">
        <v>110</v>
      </c>
      <c r="C6" s="169">
        <v>0.3</v>
      </c>
    </row>
    <row r="7" spans="1:4" x14ac:dyDescent="0.25">
      <c r="A7" s="167">
        <v>3</v>
      </c>
      <c r="B7" s="168">
        <v>90</v>
      </c>
      <c r="C7" s="169">
        <v>0.2</v>
      </c>
    </row>
    <row r="8" spans="1:4" x14ac:dyDescent="0.25">
      <c r="A8" s="170">
        <v>4</v>
      </c>
      <c r="B8" s="171">
        <v>80</v>
      </c>
      <c r="C8" s="172">
        <v>0.2</v>
      </c>
    </row>
    <row r="9" spans="1:4" x14ac:dyDescent="0.25">
      <c r="A9" s="173" t="s">
        <v>167</v>
      </c>
      <c r="B9" s="174">
        <f>SUMPRODUCT(B5:B8,C5:C8)</f>
        <v>121</v>
      </c>
      <c r="C9" s="133" t="str">
        <f ca="1">_xlfn.FORMULATEXT(B9)</f>
        <v>=SUMMENPRODUKT(B5:B8;C5:C8)</v>
      </c>
    </row>
    <row r="10" spans="1:4" x14ac:dyDescent="0.25">
      <c r="A10" s="163" t="s">
        <v>168</v>
      </c>
      <c r="B10" s="175">
        <f>NPV(i,B9)-I0</f>
        <v>9.9999999999999858</v>
      </c>
      <c r="C10" s="133" t="str">
        <f ca="1">_xlfn.FORMULATEXT(B10)</f>
        <v>=NBW(i;B9)-I0</v>
      </c>
    </row>
    <row r="12" spans="1:4" x14ac:dyDescent="0.25">
      <c r="A12" s="163" t="s">
        <v>169</v>
      </c>
      <c r="B12" s="176">
        <f xml:space="preserve"> MIN(B5:B8,I0)</f>
        <v>80</v>
      </c>
    </row>
    <row r="13" spans="1:4" x14ac:dyDescent="0.25">
      <c r="A13" s="163" t="s">
        <v>170</v>
      </c>
      <c r="B13" s="176">
        <f>NPV(i,B12)</f>
        <v>72.72727272727272</v>
      </c>
    </row>
    <row r="14" spans="1:4" x14ac:dyDescent="0.25">
      <c r="A14" s="177" t="s">
        <v>171</v>
      </c>
      <c r="B14" s="176">
        <f>I0-F0</f>
        <v>27.27272727272728</v>
      </c>
    </row>
    <row r="15" spans="1:4" x14ac:dyDescent="0.25">
      <c r="B15" s="163"/>
    </row>
    <row r="16" spans="1:4" x14ac:dyDescent="0.25">
      <c r="A16" s="163" t="s">
        <v>172</v>
      </c>
      <c r="B16" s="163"/>
    </row>
    <row r="17" spans="1:4" x14ac:dyDescent="0.25">
      <c r="A17" s="163" t="s">
        <v>173</v>
      </c>
      <c r="B17" s="176">
        <v>90</v>
      </c>
    </row>
    <row r="18" spans="1:4" x14ac:dyDescent="0.25">
      <c r="A18" s="163" t="s">
        <v>174</v>
      </c>
      <c r="B18" s="176">
        <f>B17*(1+i)</f>
        <v>99.000000000000014</v>
      </c>
    </row>
    <row r="19" spans="1:4" x14ac:dyDescent="0.25">
      <c r="B19" s="176"/>
    </row>
    <row r="20" spans="1:4" x14ac:dyDescent="0.25">
      <c r="A20" s="163" t="s">
        <v>175</v>
      </c>
      <c r="B20" s="176"/>
    </row>
    <row r="21" spans="1:4" x14ac:dyDescent="0.25">
      <c r="A21" s="163" t="s">
        <v>176</v>
      </c>
      <c r="B21" s="178">
        <v>0.20370370370370761</v>
      </c>
    </row>
    <row r="22" spans="1:4" x14ac:dyDescent="0.25">
      <c r="A22" s="163" t="s">
        <v>177</v>
      </c>
      <c r="B22" s="176">
        <f>B17*(1+B21)*(C6+C5)+B7*C7+B8*C8</f>
        <v>99.000000000000213</v>
      </c>
    </row>
    <row r="23" spans="1:4" x14ac:dyDescent="0.25">
      <c r="A23" s="163" t="s">
        <v>178</v>
      </c>
      <c r="B23" s="176">
        <f>B22-B18</f>
        <v>1.9895196601282805E-13</v>
      </c>
    </row>
    <row r="24" spans="1:4" x14ac:dyDescent="0.25">
      <c r="B24" s="163"/>
    </row>
    <row r="25" spans="1:4" x14ac:dyDescent="0.25">
      <c r="A25" s="163" t="s">
        <v>179</v>
      </c>
      <c r="B25" s="179">
        <f>(B18-B7*C7-B8*C8)/(B17*(C5+C6))-1</f>
        <v>0.20370370370370394</v>
      </c>
    </row>
    <row r="29" spans="1:4" x14ac:dyDescent="0.25">
      <c r="A29" s="180"/>
      <c r="B29" s="181"/>
      <c r="C29" s="180"/>
      <c r="D29" s="134"/>
    </row>
    <row r="30" spans="1:4" x14ac:dyDescent="0.25">
      <c r="A30" s="113" t="s">
        <v>220</v>
      </c>
      <c r="B30" s="181"/>
      <c r="C30" s="180"/>
      <c r="D30" s="134"/>
    </row>
    <row r="31" spans="1:4" x14ac:dyDescent="0.25">
      <c r="A31" s="180"/>
      <c r="B31" s="181"/>
      <c r="C31" s="180"/>
      <c r="D31" s="134"/>
    </row>
    <row r="32" spans="1:4" x14ac:dyDescent="0.25">
      <c r="A32" s="180"/>
      <c r="B32" s="181"/>
      <c r="C32" s="180"/>
      <c r="D32" s="134"/>
    </row>
    <row r="33" spans="1:4" x14ac:dyDescent="0.25">
      <c r="A33" s="134"/>
      <c r="B33" s="134"/>
      <c r="C33" s="134"/>
      <c r="D33" s="134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1"/>
  <sheetViews>
    <sheetView zoomScaleNormal="100" workbookViewId="0"/>
  </sheetViews>
  <sheetFormatPr baseColWidth="10" defaultColWidth="11.42578125" defaultRowHeight="15" x14ac:dyDescent="0.25"/>
  <cols>
    <col min="1" max="3" width="11.42578125" style="1" customWidth="1"/>
    <col min="4" max="4" width="13" style="1" customWidth="1"/>
    <col min="5" max="9" width="11.42578125" style="1" customWidth="1"/>
    <col min="10" max="10" width="22.42578125" style="1" customWidth="1"/>
    <col min="11" max="13" width="11.7109375" style="1" customWidth="1"/>
    <col min="14" max="14" width="11.42578125" style="1" customWidth="1"/>
    <col min="15" max="16384" width="11.42578125" style="1"/>
  </cols>
  <sheetData>
    <row r="1" spans="1:12" ht="15" customHeight="1" x14ac:dyDescent="0.25">
      <c r="A1" s="130" t="s">
        <v>223</v>
      </c>
      <c r="B1" s="128"/>
      <c r="C1" s="128"/>
      <c r="D1" s="128"/>
      <c r="E1" s="128"/>
      <c r="F1" s="128"/>
      <c r="G1" s="128"/>
      <c r="H1" s="131" t="s">
        <v>199</v>
      </c>
      <c r="I1" s="128"/>
      <c r="J1" s="128"/>
      <c r="K1" s="128"/>
      <c r="L1" s="128"/>
    </row>
    <row r="2" spans="1:12" ht="15" customHeight="1" x14ac:dyDescent="0.25">
      <c r="A2" s="130"/>
      <c r="B2" s="128"/>
      <c r="C2" s="128"/>
      <c r="D2" s="128"/>
      <c r="E2" s="128"/>
      <c r="F2" s="128"/>
      <c r="G2" s="128"/>
      <c r="H2" s="131"/>
      <c r="I2" s="128"/>
      <c r="J2" s="128"/>
      <c r="K2" s="128"/>
      <c r="L2" s="128"/>
    </row>
    <row r="3" spans="1:12" x14ac:dyDescent="0.25">
      <c r="A3" s="128"/>
      <c r="B3" s="128"/>
      <c r="C3" s="128"/>
      <c r="D3" s="128"/>
      <c r="E3" s="128"/>
      <c r="F3" s="128"/>
      <c r="G3" s="128"/>
      <c r="H3" s="131"/>
      <c r="I3" s="128"/>
      <c r="J3" s="128"/>
      <c r="K3" s="128"/>
      <c r="L3" s="128"/>
    </row>
    <row r="4" spans="1:12" x14ac:dyDescent="0.25">
      <c r="A4" s="131"/>
      <c r="B4" s="128"/>
      <c r="C4" s="128"/>
      <c r="D4" s="128"/>
      <c r="E4" s="128"/>
      <c r="F4" s="128"/>
      <c r="G4" s="128"/>
      <c r="H4" s="131"/>
      <c r="I4" s="128"/>
      <c r="J4" s="128"/>
      <c r="K4" s="128"/>
      <c r="L4" s="128"/>
    </row>
    <row r="5" spans="1:12" ht="43.5" x14ac:dyDescent="0.25">
      <c r="A5" s="128"/>
      <c r="B5" s="132" t="s">
        <v>197</v>
      </c>
      <c r="C5" s="132" t="s">
        <v>198</v>
      </c>
      <c r="D5" s="132" t="s">
        <v>37</v>
      </c>
      <c r="E5" s="128"/>
      <c r="F5" s="128"/>
      <c r="G5" s="128"/>
      <c r="H5" s="128"/>
      <c r="I5" s="128"/>
      <c r="J5" s="128"/>
      <c r="K5" s="128"/>
      <c r="L5" s="128"/>
    </row>
    <row r="6" spans="1:12" ht="15" customHeight="1" x14ac:dyDescent="0.25">
      <c r="A6" s="137">
        <v>1981</v>
      </c>
      <c r="B6" s="133">
        <v>0</v>
      </c>
      <c r="C6" s="1">
        <v>2</v>
      </c>
      <c r="D6" s="199">
        <v>0.06</v>
      </c>
      <c r="E6" s="128"/>
      <c r="F6" s="128"/>
      <c r="G6" s="128"/>
      <c r="H6" s="128"/>
      <c r="I6" s="128"/>
      <c r="J6" s="128"/>
      <c r="K6" s="128"/>
      <c r="L6" s="128"/>
    </row>
    <row r="7" spans="1:12" x14ac:dyDescent="0.25">
      <c r="A7" s="137">
        <v>1982</v>
      </c>
      <c r="B7" s="133">
        <v>2</v>
      </c>
      <c r="C7" s="1">
        <v>18</v>
      </c>
      <c r="D7" s="199">
        <v>0.9</v>
      </c>
      <c r="E7" s="128"/>
      <c r="F7" s="128"/>
      <c r="G7" s="128"/>
      <c r="H7" s="128"/>
      <c r="I7" s="128"/>
      <c r="J7" s="128"/>
      <c r="K7" s="128"/>
      <c r="L7" s="128"/>
    </row>
    <row r="8" spans="1:12" x14ac:dyDescent="0.25">
      <c r="A8" s="137">
        <v>1983</v>
      </c>
      <c r="B8" s="133">
        <v>1</v>
      </c>
      <c r="C8" s="1">
        <v>12</v>
      </c>
      <c r="D8" s="199">
        <v>0.37</v>
      </c>
      <c r="E8" s="128"/>
      <c r="F8" s="128"/>
      <c r="G8" s="128"/>
      <c r="H8" s="128"/>
      <c r="I8" s="128"/>
      <c r="J8" s="128"/>
      <c r="K8" s="128"/>
      <c r="L8" s="128"/>
    </row>
    <row r="9" spans="1:12" x14ac:dyDescent="0.25">
      <c r="A9" s="137">
        <v>1984</v>
      </c>
      <c r="B9" s="133">
        <v>2</v>
      </c>
      <c r="C9" s="1">
        <v>14</v>
      </c>
      <c r="D9" s="200">
        <v>0.36</v>
      </c>
      <c r="E9" s="128"/>
      <c r="F9" s="128"/>
      <c r="G9" s="128"/>
      <c r="H9" s="128"/>
      <c r="I9" s="128"/>
      <c r="J9" s="128"/>
      <c r="K9" s="128"/>
      <c r="L9" s="128"/>
    </row>
    <row r="10" spans="1:12" x14ac:dyDescent="0.25">
      <c r="A10" s="137">
        <v>1985</v>
      </c>
      <c r="B10" s="133">
        <v>0</v>
      </c>
      <c r="C10" s="1">
        <v>19</v>
      </c>
      <c r="D10" s="200">
        <v>0.31</v>
      </c>
      <c r="E10" s="128"/>
      <c r="F10" s="128"/>
      <c r="G10" s="128"/>
      <c r="H10" s="128"/>
      <c r="I10" s="128"/>
      <c r="J10" s="128"/>
      <c r="K10" s="128"/>
      <c r="L10" s="128"/>
    </row>
    <row r="11" spans="1:12" x14ac:dyDescent="0.25">
      <c r="A11" s="137">
        <v>1986</v>
      </c>
      <c r="B11" s="133">
        <v>2</v>
      </c>
      <c r="C11" s="1">
        <v>34</v>
      </c>
      <c r="D11" s="200">
        <v>0.46</v>
      </c>
      <c r="E11" s="128"/>
      <c r="F11" s="128"/>
      <c r="G11" s="128"/>
      <c r="H11" s="128"/>
      <c r="I11" s="128"/>
      <c r="J11" s="128"/>
      <c r="K11" s="128"/>
      <c r="L11" s="128"/>
    </row>
    <row r="12" spans="1:12" x14ac:dyDescent="0.25">
      <c r="A12" s="137">
        <v>1987</v>
      </c>
      <c r="B12" s="133">
        <v>0</v>
      </c>
      <c r="C12" s="1">
        <v>19</v>
      </c>
      <c r="D12" s="200">
        <v>1.6</v>
      </c>
      <c r="E12" s="128"/>
      <c r="F12" s="128"/>
      <c r="G12" s="128"/>
      <c r="H12" s="128"/>
      <c r="I12" s="128"/>
      <c r="J12" s="128"/>
      <c r="K12" s="128"/>
      <c r="L12" s="128"/>
    </row>
    <row r="13" spans="1:12" x14ac:dyDescent="0.25">
      <c r="A13" s="137">
        <v>1988</v>
      </c>
      <c r="B13" s="133">
        <v>0</v>
      </c>
      <c r="C13" s="1">
        <v>32</v>
      </c>
      <c r="D13" s="200">
        <v>3.3</v>
      </c>
      <c r="E13" s="128"/>
      <c r="F13" s="128"/>
      <c r="G13" s="128"/>
      <c r="H13" s="128"/>
      <c r="I13" s="128"/>
      <c r="J13" s="128"/>
      <c r="K13" s="128"/>
      <c r="L13" s="128"/>
    </row>
    <row r="14" spans="1:12" x14ac:dyDescent="0.25">
      <c r="A14" s="137">
        <v>1989</v>
      </c>
      <c r="B14" s="133">
        <v>3</v>
      </c>
      <c r="C14" s="1">
        <v>44</v>
      </c>
      <c r="D14" s="200">
        <v>7.28</v>
      </c>
      <c r="E14" s="128"/>
      <c r="F14" s="128"/>
      <c r="G14" s="128"/>
      <c r="H14" s="128"/>
      <c r="I14" s="128"/>
      <c r="J14" s="128"/>
      <c r="K14" s="128"/>
      <c r="L14" s="128"/>
    </row>
    <row r="15" spans="1:12" x14ac:dyDescent="0.25">
      <c r="A15" s="137">
        <v>1990</v>
      </c>
      <c r="B15" s="133">
        <v>2</v>
      </c>
      <c r="C15" s="1">
        <v>70</v>
      </c>
      <c r="D15" s="200">
        <v>21.15</v>
      </c>
      <c r="E15" s="128"/>
      <c r="F15" s="128"/>
      <c r="G15" s="128"/>
      <c r="H15" s="128"/>
      <c r="I15" s="128"/>
      <c r="J15" s="128"/>
      <c r="K15" s="128"/>
      <c r="L15" s="128"/>
    </row>
    <row r="16" spans="1:12" x14ac:dyDescent="0.25">
      <c r="A16" s="137">
        <v>1991</v>
      </c>
      <c r="B16" s="133">
        <v>2</v>
      </c>
      <c r="C16" s="1">
        <v>93</v>
      </c>
      <c r="D16" s="200">
        <v>23.65</v>
      </c>
      <c r="E16" s="128"/>
      <c r="F16" s="128"/>
      <c r="G16" s="128"/>
      <c r="H16" s="128"/>
      <c r="I16" s="128"/>
      <c r="J16" s="128"/>
      <c r="K16" s="128"/>
      <c r="L16" s="128"/>
    </row>
    <row r="17" spans="1:12" x14ac:dyDescent="0.25">
      <c r="A17" s="137">
        <v>1992</v>
      </c>
      <c r="B17" s="133">
        <v>0</v>
      </c>
      <c r="C17" s="1">
        <v>39</v>
      </c>
      <c r="D17" s="200">
        <v>5.4</v>
      </c>
      <c r="E17" s="128"/>
      <c r="F17" s="128"/>
      <c r="G17" s="128"/>
      <c r="H17" s="128"/>
      <c r="I17" s="128"/>
      <c r="J17" s="128"/>
      <c r="K17" s="128"/>
      <c r="L17" s="128"/>
    </row>
    <row r="18" spans="1:12" x14ac:dyDescent="0.25">
      <c r="A18" s="137">
        <v>1993</v>
      </c>
      <c r="B18" s="133">
        <v>0</v>
      </c>
      <c r="C18" s="1">
        <v>26</v>
      </c>
      <c r="D18" s="200">
        <v>2.38</v>
      </c>
      <c r="E18" s="128"/>
      <c r="F18" s="128"/>
      <c r="G18" s="128"/>
      <c r="H18" s="128"/>
      <c r="I18" s="128"/>
      <c r="J18" s="128"/>
      <c r="K18" s="128"/>
      <c r="L18" s="128"/>
    </row>
    <row r="19" spans="1:12" x14ac:dyDescent="0.25">
      <c r="A19" s="137">
        <v>1994</v>
      </c>
      <c r="B19" s="133">
        <v>1</v>
      </c>
      <c r="C19" s="1">
        <v>21</v>
      </c>
      <c r="D19" s="200">
        <v>2.2999999999999998</v>
      </c>
      <c r="E19" s="128"/>
      <c r="F19" s="128"/>
      <c r="G19" s="128"/>
      <c r="H19" s="128"/>
      <c r="I19" s="128"/>
      <c r="J19" s="128"/>
      <c r="K19" s="128"/>
      <c r="L19" s="128"/>
    </row>
    <row r="20" spans="1:12" x14ac:dyDescent="0.25">
      <c r="A20" s="137">
        <v>1995</v>
      </c>
      <c r="B20" s="133">
        <v>1</v>
      </c>
      <c r="C20" s="1">
        <v>35</v>
      </c>
      <c r="D20" s="200">
        <v>8.9700000000000006</v>
      </c>
      <c r="E20" s="128"/>
      <c r="F20" s="128"/>
      <c r="G20" s="128"/>
      <c r="H20" s="128"/>
      <c r="I20" s="128"/>
      <c r="J20" s="128"/>
      <c r="K20" s="128"/>
      <c r="L20" s="128"/>
    </row>
    <row r="21" spans="1:12" x14ac:dyDescent="0.25">
      <c r="A21" s="137">
        <v>1996</v>
      </c>
      <c r="B21" s="133">
        <v>0</v>
      </c>
      <c r="C21" s="1">
        <v>20</v>
      </c>
      <c r="D21" s="200">
        <v>2.65</v>
      </c>
      <c r="E21" s="128"/>
      <c r="F21" s="128"/>
      <c r="G21" s="128"/>
      <c r="H21" s="128"/>
      <c r="I21" s="128"/>
      <c r="J21" s="128"/>
      <c r="K21" s="128"/>
      <c r="L21" s="128"/>
    </row>
    <row r="22" spans="1:12" x14ac:dyDescent="0.25">
      <c r="A22" s="137">
        <v>1997</v>
      </c>
      <c r="B22" s="133">
        <v>2</v>
      </c>
      <c r="C22" s="1">
        <v>23</v>
      </c>
      <c r="D22" s="200">
        <v>4.93</v>
      </c>
      <c r="E22" s="128"/>
      <c r="F22" s="128"/>
      <c r="G22" s="128"/>
      <c r="H22" s="128"/>
      <c r="I22" s="128"/>
      <c r="J22" s="128"/>
      <c r="K22" s="128"/>
      <c r="L22" s="128"/>
    </row>
    <row r="23" spans="1:12" x14ac:dyDescent="0.25">
      <c r="A23" s="137">
        <v>1998</v>
      </c>
      <c r="B23" s="133">
        <v>4</v>
      </c>
      <c r="C23" s="1">
        <v>57</v>
      </c>
      <c r="D23" s="200">
        <v>11.27</v>
      </c>
      <c r="E23" s="128"/>
      <c r="F23" s="128"/>
      <c r="G23" s="128"/>
      <c r="H23" s="128"/>
      <c r="I23" s="128"/>
      <c r="J23" s="128"/>
      <c r="K23" s="128"/>
      <c r="L23" s="128"/>
    </row>
    <row r="24" spans="1:12" x14ac:dyDescent="0.25">
      <c r="A24" s="137">
        <v>1999</v>
      </c>
      <c r="B24" s="133">
        <v>5</v>
      </c>
      <c r="C24" s="1">
        <v>109</v>
      </c>
      <c r="D24" s="200">
        <v>39.380000000000003</v>
      </c>
      <c r="E24" s="128"/>
      <c r="F24" s="128"/>
      <c r="G24" s="128"/>
      <c r="H24" s="128"/>
      <c r="I24" s="128"/>
      <c r="J24" s="128"/>
      <c r="K24" s="128"/>
      <c r="L24" s="128"/>
    </row>
    <row r="25" spans="1:12" x14ac:dyDescent="0.25">
      <c r="A25" s="137">
        <v>2000</v>
      </c>
      <c r="B25" s="133">
        <v>7</v>
      </c>
      <c r="C25" s="1">
        <v>136</v>
      </c>
      <c r="D25" s="200">
        <v>43.28</v>
      </c>
      <c r="E25" s="137"/>
      <c r="F25" s="133"/>
      <c r="G25" s="135"/>
      <c r="H25" s="128"/>
      <c r="I25" s="128"/>
      <c r="J25" s="128"/>
      <c r="K25" s="128"/>
      <c r="L25" s="128"/>
    </row>
    <row r="26" spans="1:12" x14ac:dyDescent="0.25">
      <c r="A26" s="137">
        <v>2001</v>
      </c>
      <c r="B26" s="133">
        <v>7</v>
      </c>
      <c r="C26" s="1">
        <v>229</v>
      </c>
      <c r="D26" s="200">
        <v>118.79</v>
      </c>
      <c r="E26" s="137"/>
      <c r="F26" s="133"/>
      <c r="G26" s="135"/>
      <c r="H26" s="128"/>
      <c r="I26" s="128"/>
      <c r="J26" s="128"/>
      <c r="K26" s="128"/>
      <c r="L26" s="128"/>
    </row>
    <row r="27" spans="1:12" x14ac:dyDescent="0.25">
      <c r="A27" s="137">
        <v>2002</v>
      </c>
      <c r="B27" s="133">
        <v>13</v>
      </c>
      <c r="C27" s="1">
        <v>226</v>
      </c>
      <c r="D27" s="200">
        <v>190.92</v>
      </c>
      <c r="E27" s="137"/>
      <c r="F27" s="133"/>
      <c r="G27" s="135"/>
      <c r="H27" s="134"/>
      <c r="I27" s="134"/>
      <c r="J27" s="128"/>
      <c r="K27" s="128"/>
      <c r="L27" s="128"/>
    </row>
    <row r="28" spans="1:12" x14ac:dyDescent="0.25">
      <c r="A28" s="137">
        <v>2003</v>
      </c>
      <c r="B28" s="133">
        <v>3</v>
      </c>
      <c r="C28" s="1">
        <v>120</v>
      </c>
      <c r="D28" s="200">
        <v>62.89</v>
      </c>
      <c r="E28" s="137"/>
      <c r="F28" s="133"/>
      <c r="G28" s="135"/>
      <c r="H28" s="134"/>
      <c r="I28" s="134"/>
      <c r="J28" s="128"/>
      <c r="K28" s="128"/>
      <c r="L28" s="128"/>
    </row>
    <row r="29" spans="1:12" x14ac:dyDescent="0.25">
      <c r="A29" s="137">
        <v>2004</v>
      </c>
      <c r="B29" s="133">
        <v>1</v>
      </c>
      <c r="C29" s="1">
        <v>56</v>
      </c>
      <c r="D29" s="200">
        <v>20.66</v>
      </c>
      <c r="E29" s="137"/>
      <c r="F29" s="133"/>
      <c r="G29" s="135"/>
      <c r="H29" s="134"/>
      <c r="I29" s="134"/>
      <c r="J29" s="128"/>
      <c r="K29" s="128"/>
      <c r="L29" s="128"/>
    </row>
    <row r="30" spans="1:12" x14ac:dyDescent="0.25">
      <c r="A30" s="137">
        <v>2005</v>
      </c>
      <c r="B30" s="133">
        <v>1</v>
      </c>
      <c r="C30" s="1">
        <v>40</v>
      </c>
      <c r="D30" s="200">
        <v>42</v>
      </c>
      <c r="E30" s="137"/>
      <c r="F30" s="133"/>
      <c r="G30" s="135"/>
      <c r="H30" s="134"/>
      <c r="I30" s="134"/>
      <c r="J30" s="128"/>
      <c r="K30" s="128"/>
      <c r="L30" s="128"/>
    </row>
    <row r="31" spans="1:12" x14ac:dyDescent="0.25">
      <c r="A31" s="137">
        <v>2006</v>
      </c>
      <c r="B31" s="133">
        <v>0</v>
      </c>
      <c r="C31" s="1">
        <v>30</v>
      </c>
      <c r="D31" s="200">
        <v>7.13</v>
      </c>
      <c r="E31" s="137"/>
      <c r="F31" s="133"/>
      <c r="G31" s="135"/>
      <c r="H31" s="134"/>
      <c r="I31" s="134"/>
      <c r="J31" s="128"/>
      <c r="K31" s="128"/>
      <c r="L31" s="128"/>
    </row>
    <row r="32" spans="1:12" x14ac:dyDescent="0.25">
      <c r="A32" s="137">
        <v>2007</v>
      </c>
      <c r="B32" s="133">
        <v>0</v>
      </c>
      <c r="C32" s="1">
        <v>24</v>
      </c>
      <c r="D32" s="200">
        <v>8.15</v>
      </c>
      <c r="E32" s="137"/>
      <c r="F32" s="133"/>
      <c r="G32" s="135"/>
      <c r="H32" s="134"/>
      <c r="I32" s="134"/>
      <c r="J32" s="128"/>
      <c r="K32" s="128"/>
      <c r="L32" s="128"/>
    </row>
    <row r="33" spans="1:12" s="129" customFormat="1" ht="15" customHeight="1" x14ac:dyDescent="0.25">
      <c r="A33" s="137">
        <v>2008</v>
      </c>
      <c r="B33" s="133">
        <v>14</v>
      </c>
      <c r="C33" s="129">
        <v>127</v>
      </c>
      <c r="D33" s="200">
        <v>429.63</v>
      </c>
      <c r="E33" s="137"/>
      <c r="F33" s="133"/>
      <c r="G33" s="135"/>
      <c r="H33" s="134"/>
      <c r="I33" s="134"/>
      <c r="J33" s="128"/>
      <c r="K33" s="128"/>
      <c r="L33" s="128"/>
    </row>
    <row r="34" spans="1:12" ht="15" customHeight="1" x14ac:dyDescent="0.25">
      <c r="A34" s="137">
        <v>2009</v>
      </c>
      <c r="B34" s="133">
        <v>11</v>
      </c>
      <c r="C34" s="1">
        <v>268</v>
      </c>
      <c r="D34" s="200">
        <v>627.70000000000005</v>
      </c>
      <c r="E34" s="137"/>
      <c r="F34" s="133"/>
      <c r="G34" s="135"/>
      <c r="H34" s="134"/>
      <c r="I34" s="134"/>
      <c r="J34" s="128"/>
      <c r="K34" s="128"/>
      <c r="L34" s="128"/>
    </row>
    <row r="35" spans="1:12" x14ac:dyDescent="0.25">
      <c r="A35" s="137">
        <v>2010</v>
      </c>
      <c r="B35" s="133">
        <v>0</v>
      </c>
      <c r="C35" s="1">
        <v>83</v>
      </c>
      <c r="D35" s="200">
        <v>97.48</v>
      </c>
      <c r="E35" s="137"/>
      <c r="F35" s="133"/>
      <c r="G35" s="135"/>
      <c r="H35" s="134"/>
      <c r="I35" s="134"/>
      <c r="J35" s="128"/>
      <c r="K35" s="128"/>
      <c r="L35" s="128"/>
    </row>
    <row r="36" spans="1:12" x14ac:dyDescent="0.25">
      <c r="A36" s="137">
        <v>2011</v>
      </c>
      <c r="B36" s="133">
        <v>1</v>
      </c>
      <c r="C36" s="1">
        <v>53</v>
      </c>
      <c r="D36" s="200">
        <v>84.3</v>
      </c>
      <c r="E36" s="137"/>
      <c r="F36" s="133"/>
      <c r="G36" s="135"/>
      <c r="H36" s="134"/>
      <c r="I36" s="134"/>
      <c r="J36" s="128"/>
      <c r="K36" s="128"/>
      <c r="L36" s="128"/>
    </row>
    <row r="37" spans="1:12" x14ac:dyDescent="0.25">
      <c r="A37" s="137">
        <v>2012</v>
      </c>
      <c r="B37" s="133">
        <v>0</v>
      </c>
      <c r="C37" s="1">
        <v>83</v>
      </c>
      <c r="D37" s="200">
        <v>86.7</v>
      </c>
      <c r="E37" s="137"/>
      <c r="F37" s="133"/>
      <c r="G37" s="135"/>
      <c r="H37" s="134"/>
      <c r="I37" s="134"/>
      <c r="J37" s="128"/>
      <c r="K37" s="128"/>
      <c r="L37" s="128"/>
    </row>
    <row r="38" spans="1:12" x14ac:dyDescent="0.25">
      <c r="A38" s="137">
        <v>2013</v>
      </c>
      <c r="B38" s="133">
        <v>0</v>
      </c>
      <c r="C38" s="1">
        <v>81</v>
      </c>
      <c r="D38" s="200">
        <v>97.29</v>
      </c>
      <c r="E38" s="137"/>
      <c r="F38" s="133"/>
      <c r="G38" s="136"/>
      <c r="H38" s="134"/>
      <c r="I38" s="134"/>
      <c r="J38" s="128"/>
      <c r="K38" s="128"/>
      <c r="L38" s="128"/>
    </row>
    <row r="39" spans="1:12" x14ac:dyDescent="0.25">
      <c r="A39" s="137">
        <v>2014</v>
      </c>
      <c r="B39" s="133">
        <v>0</v>
      </c>
      <c r="C39" s="1">
        <v>60</v>
      </c>
      <c r="D39" s="200">
        <v>91.55</v>
      </c>
      <c r="E39" s="137"/>
      <c r="F39" s="133"/>
      <c r="G39" s="135"/>
      <c r="H39" s="134"/>
      <c r="I39" s="134"/>
      <c r="J39" s="128"/>
      <c r="K39" s="128"/>
      <c r="L39" s="128"/>
    </row>
    <row r="40" spans="1:12" x14ac:dyDescent="0.25">
      <c r="A40" s="137">
        <v>2015</v>
      </c>
      <c r="B40" s="133">
        <v>0</v>
      </c>
      <c r="C40" s="1">
        <v>113</v>
      </c>
      <c r="D40" s="200">
        <v>110.31</v>
      </c>
      <c r="E40" s="137"/>
      <c r="F40" s="133"/>
      <c r="G40" s="133"/>
      <c r="H40" s="134"/>
      <c r="I40" s="134"/>
      <c r="J40" s="128"/>
      <c r="K40" s="128"/>
      <c r="L40" s="128"/>
    </row>
    <row r="41" spans="1:12" x14ac:dyDescent="0.25">
      <c r="A41" s="137">
        <v>2016</v>
      </c>
      <c r="B41" s="133">
        <v>1</v>
      </c>
      <c r="C41" s="1">
        <v>163</v>
      </c>
      <c r="D41" s="200">
        <v>239.79</v>
      </c>
      <c r="E41" s="137"/>
      <c r="F41" s="133"/>
      <c r="G41" s="133"/>
      <c r="H41" s="134"/>
      <c r="I41" s="134"/>
      <c r="J41" s="128"/>
      <c r="K41" s="128"/>
      <c r="L41" s="128"/>
    </row>
    <row r="42" spans="1:12" x14ac:dyDescent="0.25">
      <c r="A42" s="137">
        <v>2017</v>
      </c>
      <c r="B42" s="133">
        <v>0</v>
      </c>
      <c r="C42" s="1">
        <v>95</v>
      </c>
      <c r="D42" s="200">
        <v>104.57</v>
      </c>
      <c r="E42" s="137"/>
      <c r="F42" s="133"/>
      <c r="G42" s="133"/>
      <c r="H42" s="128"/>
      <c r="I42" s="128"/>
      <c r="J42" s="128"/>
      <c r="K42" s="128"/>
      <c r="L42" s="128"/>
    </row>
    <row r="43" spans="1:12" x14ac:dyDescent="0.25">
      <c r="A43" s="137">
        <v>2018</v>
      </c>
      <c r="B43" s="133">
        <v>0</v>
      </c>
      <c r="C43" s="1">
        <v>82</v>
      </c>
      <c r="D43" s="200">
        <v>131.65</v>
      </c>
      <c r="E43" s="128"/>
      <c r="F43" s="128"/>
      <c r="G43" s="128"/>
      <c r="H43" s="128"/>
      <c r="I43" s="128"/>
      <c r="J43" s="128"/>
      <c r="K43" s="128"/>
      <c r="L43" s="128"/>
    </row>
    <row r="44" spans="1:12" x14ac:dyDescent="0.25">
      <c r="A44" s="137">
        <v>2019</v>
      </c>
      <c r="B44" s="133">
        <v>2</v>
      </c>
      <c r="C44" s="1">
        <v>118</v>
      </c>
      <c r="D44" s="200">
        <v>183.21</v>
      </c>
      <c r="E44" s="128"/>
      <c r="F44" s="128"/>
      <c r="G44" s="128"/>
      <c r="H44" s="128"/>
      <c r="I44" s="128"/>
      <c r="J44" s="128"/>
      <c r="K44" s="128"/>
      <c r="L44" s="128"/>
    </row>
    <row r="45" spans="1:12" x14ac:dyDescent="0.25">
      <c r="A45" s="137">
        <v>2020</v>
      </c>
      <c r="B45" s="133">
        <v>0</v>
      </c>
      <c r="C45" s="1">
        <v>225</v>
      </c>
      <c r="D45" s="200">
        <v>353.43</v>
      </c>
      <c r="E45" s="128"/>
      <c r="F45" s="128"/>
      <c r="G45" s="128"/>
      <c r="H45" s="128"/>
      <c r="I45" s="128"/>
      <c r="J45" s="128"/>
      <c r="K45" s="128"/>
      <c r="L45" s="128"/>
    </row>
    <row r="46" spans="1:12" x14ac:dyDescent="0.25">
      <c r="A46" s="137">
        <v>2021</v>
      </c>
      <c r="B46" s="133">
        <v>0</v>
      </c>
      <c r="C46" s="1">
        <v>72</v>
      </c>
      <c r="D46" s="200">
        <v>66.28</v>
      </c>
      <c r="E46" s="128"/>
      <c r="F46" s="128"/>
      <c r="G46" s="128"/>
      <c r="H46" s="128"/>
      <c r="I46" s="128"/>
      <c r="J46" s="128"/>
      <c r="K46" s="128"/>
      <c r="L46" s="128"/>
    </row>
    <row r="47" spans="1:12" x14ac:dyDescent="0.25">
      <c r="A47" s="137">
        <v>2022</v>
      </c>
      <c r="B47" s="133">
        <v>0</v>
      </c>
      <c r="C47" s="1">
        <v>85</v>
      </c>
      <c r="D47" s="200">
        <v>106.98</v>
      </c>
      <c r="E47" s="128"/>
      <c r="F47" s="128"/>
      <c r="G47" s="128"/>
      <c r="H47" s="128"/>
      <c r="I47" s="128"/>
      <c r="J47" s="128"/>
      <c r="K47" s="128"/>
      <c r="L47" s="128"/>
    </row>
    <row r="48" spans="1:12" x14ac:dyDescent="0.25">
      <c r="A48" s="137">
        <v>2023</v>
      </c>
      <c r="B48" s="133">
        <v>2</v>
      </c>
      <c r="C48" s="1">
        <v>153</v>
      </c>
      <c r="D48" s="200">
        <v>222.44</v>
      </c>
      <c r="E48" s="128"/>
      <c r="F48" s="128"/>
      <c r="G48" s="128"/>
      <c r="H48" s="128"/>
      <c r="I48" s="128"/>
      <c r="J48" s="128"/>
      <c r="K48" s="128"/>
      <c r="L48" s="128"/>
    </row>
    <row r="49" spans="1:4" x14ac:dyDescent="0.25">
      <c r="A49" s="137"/>
      <c r="B49" s="133"/>
      <c r="D49" s="136"/>
    </row>
    <row r="50" spans="1:4" x14ac:dyDescent="0.25">
      <c r="A50" s="137"/>
      <c r="B50" s="133"/>
      <c r="D50" s="135"/>
    </row>
    <row r="51" spans="1:4" x14ac:dyDescent="0.25">
      <c r="A51" s="113" t="s">
        <v>220</v>
      </c>
    </row>
  </sheetData>
  <printOptions gridLines="1"/>
  <pageMargins left="0.70866141732283472" right="0.70866141732283472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P82"/>
  <sheetViews>
    <sheetView zoomScaleNormal="100" workbookViewId="0"/>
  </sheetViews>
  <sheetFormatPr baseColWidth="10" defaultColWidth="11.42578125" defaultRowHeight="15" x14ac:dyDescent="0.25"/>
  <cols>
    <col min="1" max="5" width="8.5703125" style="1" customWidth="1"/>
    <col min="6" max="16" width="6.7109375" style="1" bestFit="1" customWidth="1"/>
    <col min="17" max="17" width="12.5703125" style="1" bestFit="1" customWidth="1"/>
    <col min="18" max="16384" width="11.42578125" style="1"/>
  </cols>
  <sheetData>
    <row r="1" spans="1:42" x14ac:dyDescent="0.25">
      <c r="A1" s="56" t="s">
        <v>39</v>
      </c>
      <c r="D1" s="1" t="s">
        <v>200</v>
      </c>
    </row>
    <row r="3" spans="1:42" x14ac:dyDescent="0.25">
      <c r="A3" s="56" t="s">
        <v>137</v>
      </c>
    </row>
    <row r="5" spans="1:42" ht="15.75" thickBot="1" x14ac:dyDescent="0.3">
      <c r="B5" s="58" t="s">
        <v>0</v>
      </c>
    </row>
    <row r="6" spans="1:42" x14ac:dyDescent="0.25">
      <c r="A6" s="59" t="s">
        <v>40</v>
      </c>
      <c r="B6" s="60">
        <v>1</v>
      </c>
      <c r="C6" s="61">
        <v>2</v>
      </c>
      <c r="D6" s="61">
        <v>3</v>
      </c>
      <c r="E6" s="61">
        <v>4</v>
      </c>
      <c r="F6" s="61">
        <v>5</v>
      </c>
      <c r="G6" s="61">
        <v>6</v>
      </c>
      <c r="H6" s="61">
        <v>7</v>
      </c>
      <c r="I6" s="61">
        <v>8</v>
      </c>
      <c r="J6" s="61">
        <v>9</v>
      </c>
      <c r="K6" s="61">
        <v>10</v>
      </c>
      <c r="L6" s="61">
        <v>11</v>
      </c>
      <c r="M6" s="61">
        <v>12</v>
      </c>
      <c r="N6" s="61">
        <v>13</v>
      </c>
      <c r="O6" s="61">
        <v>14</v>
      </c>
      <c r="P6" s="61">
        <v>15</v>
      </c>
      <c r="Q6" s="1" t="s">
        <v>134</v>
      </c>
      <c r="AA6" s="114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</row>
    <row r="7" spans="1:42" ht="15.75" thickBot="1" x14ac:dyDescent="0.3">
      <c r="A7" s="121" t="s">
        <v>41</v>
      </c>
      <c r="B7" s="201">
        <v>0</v>
      </c>
      <c r="C7" s="201">
        <v>0.03</v>
      </c>
      <c r="D7" s="201">
        <v>0.13</v>
      </c>
      <c r="E7" s="201">
        <v>0.23</v>
      </c>
      <c r="F7" s="201">
        <v>0.34</v>
      </c>
      <c r="G7" s="201">
        <v>0.44</v>
      </c>
      <c r="H7" s="201">
        <v>0.49</v>
      </c>
      <c r="I7" s="201">
        <v>0.56999999999999995</v>
      </c>
      <c r="J7" s="201">
        <v>0.62</v>
      </c>
      <c r="K7" s="201">
        <v>0.68</v>
      </c>
      <c r="L7" s="201">
        <v>0.7</v>
      </c>
      <c r="M7" s="201">
        <v>0.73</v>
      </c>
      <c r="N7" s="201">
        <v>0.75</v>
      </c>
      <c r="O7" s="201">
        <v>0.81</v>
      </c>
      <c r="P7" s="201">
        <v>0.86</v>
      </c>
      <c r="AA7" s="116" t="s">
        <v>130</v>
      </c>
      <c r="AB7" s="117">
        <v>1</v>
      </c>
      <c r="AC7" s="117">
        <v>2</v>
      </c>
      <c r="AD7" s="117">
        <v>3</v>
      </c>
      <c r="AE7" s="117">
        <v>4</v>
      </c>
      <c r="AF7" s="117">
        <v>5</v>
      </c>
      <c r="AG7" s="117">
        <v>6</v>
      </c>
      <c r="AH7" s="117">
        <v>7</v>
      </c>
      <c r="AI7" s="117">
        <v>8</v>
      </c>
      <c r="AJ7" s="117">
        <v>9</v>
      </c>
      <c r="AK7" s="118">
        <v>10</v>
      </c>
      <c r="AL7" s="118">
        <v>11</v>
      </c>
      <c r="AM7" s="118">
        <v>12</v>
      </c>
      <c r="AN7" s="118">
        <v>13</v>
      </c>
      <c r="AO7" s="118">
        <v>14</v>
      </c>
      <c r="AP7" s="118">
        <v>15</v>
      </c>
    </row>
    <row r="8" spans="1:42" ht="15.75" thickBot="1" x14ac:dyDescent="0.3">
      <c r="A8" s="71" t="s">
        <v>42</v>
      </c>
      <c r="B8" s="201">
        <v>0.02</v>
      </c>
      <c r="C8" s="201">
        <v>0.05</v>
      </c>
      <c r="D8" s="201">
        <v>0.11</v>
      </c>
      <c r="E8" s="201">
        <v>0.19</v>
      </c>
      <c r="F8" s="201">
        <v>0.28000000000000003</v>
      </c>
      <c r="G8" s="201">
        <v>0.38</v>
      </c>
      <c r="H8" s="201">
        <v>0.46</v>
      </c>
      <c r="I8" s="201">
        <v>0.53</v>
      </c>
      <c r="J8" s="201">
        <v>0.6</v>
      </c>
      <c r="K8" s="201">
        <v>0.67</v>
      </c>
      <c r="L8" s="201">
        <v>0.73</v>
      </c>
      <c r="M8" s="201">
        <v>0.78</v>
      </c>
      <c r="N8" s="201">
        <v>0.83</v>
      </c>
      <c r="O8" s="201">
        <v>0.88</v>
      </c>
      <c r="P8" s="201">
        <v>0.93</v>
      </c>
      <c r="Q8" s="69">
        <f>P8/B8</f>
        <v>46.5</v>
      </c>
      <c r="AA8" s="119" t="s">
        <v>41</v>
      </c>
      <c r="AB8" s="120">
        <v>0</v>
      </c>
      <c r="AC8" s="120">
        <v>0.03</v>
      </c>
      <c r="AD8" s="120">
        <v>0.13</v>
      </c>
      <c r="AE8" s="120">
        <v>0.23</v>
      </c>
      <c r="AF8" s="120">
        <v>0.34</v>
      </c>
      <c r="AG8" s="120">
        <v>0.44</v>
      </c>
      <c r="AH8" s="120">
        <v>0.49</v>
      </c>
      <c r="AI8" s="120">
        <v>0.56999999999999995</v>
      </c>
      <c r="AJ8" s="120">
        <v>0.62</v>
      </c>
      <c r="AK8" s="120">
        <v>0.68</v>
      </c>
      <c r="AL8" s="120">
        <v>0.7</v>
      </c>
      <c r="AM8" s="120">
        <v>0.73</v>
      </c>
      <c r="AN8" s="120">
        <v>0.75</v>
      </c>
      <c r="AO8" s="120">
        <v>0.81</v>
      </c>
      <c r="AP8" s="120">
        <v>0.86</v>
      </c>
    </row>
    <row r="9" spans="1:42" ht="15.75" thickBot="1" x14ac:dyDescent="0.3">
      <c r="A9" s="71" t="s">
        <v>43</v>
      </c>
      <c r="B9" s="201">
        <v>0.05</v>
      </c>
      <c r="C9" s="201">
        <v>0.12</v>
      </c>
      <c r="D9" s="201">
        <v>0.2</v>
      </c>
      <c r="E9" s="201">
        <v>0.3</v>
      </c>
      <c r="F9" s="201">
        <v>0.41</v>
      </c>
      <c r="G9" s="201">
        <v>0.53</v>
      </c>
      <c r="H9" s="201">
        <v>0.68</v>
      </c>
      <c r="I9" s="201">
        <v>0.8</v>
      </c>
      <c r="J9" s="201">
        <v>0.93</v>
      </c>
      <c r="K9" s="201">
        <v>1.07</v>
      </c>
      <c r="L9" s="201">
        <v>1.19</v>
      </c>
      <c r="M9" s="201">
        <v>1.3</v>
      </c>
      <c r="N9" s="201">
        <v>1.41</v>
      </c>
      <c r="O9" s="201">
        <v>1.51</v>
      </c>
      <c r="P9" s="201">
        <v>1.62</v>
      </c>
      <c r="Q9" s="1" t="s">
        <v>38</v>
      </c>
      <c r="AA9" s="119" t="s">
        <v>42</v>
      </c>
      <c r="AB9" s="120">
        <v>0.02</v>
      </c>
      <c r="AC9" s="120">
        <v>0.05</v>
      </c>
      <c r="AD9" s="120">
        <v>0.11</v>
      </c>
      <c r="AE9" s="120">
        <v>0.19</v>
      </c>
      <c r="AF9" s="120">
        <v>0.28000000000000003</v>
      </c>
      <c r="AG9" s="120">
        <v>0.38</v>
      </c>
      <c r="AH9" s="120">
        <v>0.46</v>
      </c>
      <c r="AI9" s="120">
        <v>0.53</v>
      </c>
      <c r="AJ9" s="120">
        <v>0.6</v>
      </c>
      <c r="AK9" s="120">
        <v>0.67</v>
      </c>
      <c r="AL9" s="120">
        <v>0.73</v>
      </c>
      <c r="AM9" s="120">
        <v>0.78</v>
      </c>
      <c r="AN9" s="120">
        <v>0.83</v>
      </c>
      <c r="AO9" s="120">
        <v>0.88</v>
      </c>
      <c r="AP9" s="120">
        <v>0.93</v>
      </c>
    </row>
    <row r="10" spans="1:42" ht="15.75" thickBot="1" x14ac:dyDescent="0.3">
      <c r="A10" s="71" t="s">
        <v>44</v>
      </c>
      <c r="B10" s="201">
        <v>0.14000000000000001</v>
      </c>
      <c r="C10" s="201">
        <v>0.39</v>
      </c>
      <c r="D10" s="201">
        <v>0.68</v>
      </c>
      <c r="E10" s="201">
        <v>1.02</v>
      </c>
      <c r="F10" s="201">
        <v>1.38</v>
      </c>
      <c r="G10" s="201">
        <v>1.73</v>
      </c>
      <c r="H10" s="201">
        <v>2.0299999999999998</v>
      </c>
      <c r="I10" s="201">
        <v>2.33</v>
      </c>
      <c r="J10" s="201">
        <v>2.63</v>
      </c>
      <c r="K10" s="201">
        <v>2.9</v>
      </c>
      <c r="L10" s="201">
        <v>3.18</v>
      </c>
      <c r="M10" s="201">
        <v>3.4</v>
      </c>
      <c r="N10" s="201">
        <v>3.61</v>
      </c>
      <c r="O10" s="201">
        <v>3.84</v>
      </c>
      <c r="P10" s="201">
        <v>4.07</v>
      </c>
      <c r="Q10" s="1" t="s">
        <v>38</v>
      </c>
      <c r="AA10" s="119" t="s">
        <v>43</v>
      </c>
      <c r="AB10" s="120">
        <v>0.05</v>
      </c>
      <c r="AC10" s="120">
        <v>0.12</v>
      </c>
      <c r="AD10" s="120">
        <v>0.2</v>
      </c>
      <c r="AE10" s="120">
        <v>0.3</v>
      </c>
      <c r="AF10" s="120">
        <v>0.41</v>
      </c>
      <c r="AG10" s="120">
        <v>0.53</v>
      </c>
      <c r="AH10" s="120">
        <v>0.68</v>
      </c>
      <c r="AI10" s="120">
        <v>0.8</v>
      </c>
      <c r="AJ10" s="120">
        <v>0.93</v>
      </c>
      <c r="AK10" s="120">
        <v>1.07</v>
      </c>
      <c r="AL10" s="120">
        <v>1.19</v>
      </c>
      <c r="AM10" s="120">
        <v>1.3</v>
      </c>
      <c r="AN10" s="120">
        <v>1.41</v>
      </c>
      <c r="AO10" s="120">
        <v>1.51</v>
      </c>
      <c r="AP10" s="120">
        <v>1.62</v>
      </c>
    </row>
    <row r="11" spans="1:42" ht="15.75" thickBot="1" x14ac:dyDescent="0.3">
      <c r="A11" s="71" t="s">
        <v>45</v>
      </c>
      <c r="B11" s="201">
        <v>0.56999999999999995</v>
      </c>
      <c r="C11" s="201">
        <v>1.79</v>
      </c>
      <c r="D11" s="201">
        <v>3.19</v>
      </c>
      <c r="E11" s="201">
        <v>4.57</v>
      </c>
      <c r="F11" s="201">
        <v>5.88</v>
      </c>
      <c r="G11" s="201">
        <v>7.08</v>
      </c>
      <c r="H11" s="201">
        <v>8.1199999999999992</v>
      </c>
      <c r="I11" s="201">
        <v>9.07</v>
      </c>
      <c r="J11" s="201">
        <v>9.93</v>
      </c>
      <c r="K11" s="201">
        <v>10.69</v>
      </c>
      <c r="L11" s="201">
        <v>11.32</v>
      </c>
      <c r="M11" s="201">
        <v>11.91</v>
      </c>
      <c r="N11" s="201">
        <v>12.43</v>
      </c>
      <c r="O11" s="201">
        <v>12.86</v>
      </c>
      <c r="P11" s="201">
        <v>13.32</v>
      </c>
      <c r="Q11" s="1" t="s">
        <v>38</v>
      </c>
      <c r="AA11" s="119" t="s">
        <v>44</v>
      </c>
      <c r="AB11" s="120">
        <v>0.14000000000000001</v>
      </c>
      <c r="AC11" s="120">
        <v>0.39</v>
      </c>
      <c r="AD11" s="120">
        <v>0.68</v>
      </c>
      <c r="AE11" s="120">
        <v>1.02</v>
      </c>
      <c r="AF11" s="120">
        <v>1.38</v>
      </c>
      <c r="AG11" s="120">
        <v>1.73</v>
      </c>
      <c r="AH11" s="120">
        <v>2.0299999999999998</v>
      </c>
      <c r="AI11" s="120">
        <v>2.33</v>
      </c>
      <c r="AJ11" s="120">
        <v>2.63</v>
      </c>
      <c r="AK11" s="120">
        <v>2.9</v>
      </c>
      <c r="AL11" s="120">
        <v>3.18</v>
      </c>
      <c r="AM11" s="120">
        <v>3.4</v>
      </c>
      <c r="AN11" s="120">
        <v>3.61</v>
      </c>
      <c r="AO11" s="120">
        <v>3.84</v>
      </c>
      <c r="AP11" s="120">
        <v>4.07</v>
      </c>
    </row>
    <row r="12" spans="1:42" ht="15.75" thickBot="1" x14ac:dyDescent="0.3">
      <c r="A12" s="71" t="s">
        <v>46</v>
      </c>
      <c r="B12" s="201">
        <v>2.98</v>
      </c>
      <c r="C12" s="201">
        <v>6.99</v>
      </c>
      <c r="D12" s="201">
        <v>10.55</v>
      </c>
      <c r="E12" s="201">
        <v>13.44</v>
      </c>
      <c r="F12" s="201">
        <v>15.75</v>
      </c>
      <c r="G12" s="201">
        <v>17.600000000000001</v>
      </c>
      <c r="H12" s="201">
        <v>19.04</v>
      </c>
      <c r="I12" s="201">
        <v>20.2</v>
      </c>
      <c r="J12" s="201">
        <v>21.22</v>
      </c>
      <c r="K12" s="201">
        <v>22.18</v>
      </c>
      <c r="L12" s="201">
        <v>23.01</v>
      </c>
      <c r="M12" s="201">
        <v>23.64</v>
      </c>
      <c r="N12" s="201">
        <v>24.24</v>
      </c>
      <c r="O12" s="201">
        <v>24.81</v>
      </c>
      <c r="P12" s="201">
        <v>25.38</v>
      </c>
      <c r="Q12" s="69">
        <f>P12/B12</f>
        <v>8.5167785234899327</v>
      </c>
      <c r="AA12" s="119" t="s">
        <v>45</v>
      </c>
      <c r="AB12" s="120">
        <v>0.56999999999999995</v>
      </c>
      <c r="AC12" s="120">
        <v>1.79</v>
      </c>
      <c r="AD12" s="120">
        <v>3.19</v>
      </c>
      <c r="AE12" s="120">
        <v>4.57</v>
      </c>
      <c r="AF12" s="120">
        <v>5.88</v>
      </c>
      <c r="AG12" s="120">
        <v>7.08</v>
      </c>
      <c r="AH12" s="120">
        <v>8.1199999999999992</v>
      </c>
      <c r="AI12" s="120">
        <v>9.07</v>
      </c>
      <c r="AJ12" s="120">
        <v>9.93</v>
      </c>
      <c r="AK12" s="120">
        <v>10.69</v>
      </c>
      <c r="AL12" s="120">
        <v>11.32</v>
      </c>
      <c r="AM12" s="120">
        <v>11.91</v>
      </c>
      <c r="AN12" s="120">
        <v>12.43</v>
      </c>
      <c r="AO12" s="120">
        <v>12.86</v>
      </c>
      <c r="AP12" s="120">
        <v>13.32</v>
      </c>
    </row>
    <row r="13" spans="1:42" ht="15.75" thickBot="1" x14ac:dyDescent="0.3">
      <c r="A13" s="71" t="s">
        <v>47</v>
      </c>
      <c r="B13" s="201">
        <v>25.98</v>
      </c>
      <c r="C13" s="201">
        <v>35.950000000000003</v>
      </c>
      <c r="D13" s="201">
        <v>41.42</v>
      </c>
      <c r="E13" s="201">
        <v>44.49</v>
      </c>
      <c r="F13" s="201">
        <v>46.65</v>
      </c>
      <c r="G13" s="201">
        <v>47.69</v>
      </c>
      <c r="H13" s="201">
        <v>48.78</v>
      </c>
      <c r="I13" s="201">
        <v>49.47</v>
      </c>
      <c r="J13" s="201">
        <v>50.07</v>
      </c>
      <c r="K13" s="201">
        <v>50.64</v>
      </c>
      <c r="L13" s="201">
        <v>51.1</v>
      </c>
      <c r="M13" s="201">
        <v>51.6</v>
      </c>
      <c r="N13" s="201">
        <v>52.17</v>
      </c>
      <c r="O13" s="201">
        <v>52.59</v>
      </c>
      <c r="P13" s="201">
        <v>52.65</v>
      </c>
      <c r="AA13" s="119" t="s">
        <v>46</v>
      </c>
      <c r="AB13" s="120">
        <v>2.98</v>
      </c>
      <c r="AC13" s="120">
        <v>6.99</v>
      </c>
      <c r="AD13" s="120">
        <v>10.55</v>
      </c>
      <c r="AE13" s="120">
        <v>13.44</v>
      </c>
      <c r="AF13" s="120">
        <v>15.75</v>
      </c>
      <c r="AG13" s="120">
        <v>17.600000000000001</v>
      </c>
      <c r="AH13" s="120">
        <v>19.04</v>
      </c>
      <c r="AI13" s="120">
        <v>20.2</v>
      </c>
      <c r="AJ13" s="120">
        <v>21.22</v>
      </c>
      <c r="AK13" s="120">
        <v>22.18</v>
      </c>
      <c r="AL13" s="120">
        <v>23.01</v>
      </c>
      <c r="AM13" s="120">
        <v>23.64</v>
      </c>
      <c r="AN13" s="120">
        <v>24.24</v>
      </c>
      <c r="AO13" s="120">
        <v>24.81</v>
      </c>
      <c r="AP13" s="120">
        <v>25.38</v>
      </c>
    </row>
    <row r="14" spans="1:42" ht="15.75" thickBot="1" x14ac:dyDescent="0.3">
      <c r="AA14" s="119" t="s">
        <v>47</v>
      </c>
      <c r="AB14" s="120">
        <v>25.98</v>
      </c>
      <c r="AC14" s="120">
        <v>35.950000000000003</v>
      </c>
      <c r="AD14" s="120">
        <v>41.42</v>
      </c>
      <c r="AE14" s="120">
        <v>44.49</v>
      </c>
      <c r="AF14" s="120">
        <v>46.65</v>
      </c>
      <c r="AG14" s="120">
        <v>47.69</v>
      </c>
      <c r="AH14" s="120">
        <v>48.78</v>
      </c>
      <c r="AI14" s="120">
        <v>49.47</v>
      </c>
      <c r="AJ14" s="120">
        <v>50.07</v>
      </c>
      <c r="AK14" s="120">
        <v>50.64</v>
      </c>
      <c r="AL14" s="120">
        <v>51.1</v>
      </c>
      <c r="AM14" s="120">
        <v>51.6</v>
      </c>
      <c r="AN14" s="120">
        <v>52.17</v>
      </c>
      <c r="AO14" s="120">
        <v>52.59</v>
      </c>
      <c r="AP14" s="120">
        <v>52.65</v>
      </c>
    </row>
    <row r="15" spans="1:42" ht="30.75" thickBot="1" x14ac:dyDescent="0.3">
      <c r="AA15" s="119" t="s">
        <v>131</v>
      </c>
      <c r="AB15" s="120">
        <v>0.08</v>
      </c>
      <c r="AC15" s="120">
        <v>0.22</v>
      </c>
      <c r="AD15" s="120">
        <v>0.38</v>
      </c>
      <c r="AE15" s="120">
        <v>0.57999999999999996</v>
      </c>
      <c r="AF15" s="120">
        <v>0.78</v>
      </c>
      <c r="AG15" s="120">
        <v>0.99</v>
      </c>
      <c r="AH15" s="120">
        <v>1.18</v>
      </c>
      <c r="AI15" s="120">
        <v>1.37</v>
      </c>
      <c r="AJ15" s="120">
        <v>1.54</v>
      </c>
      <c r="AK15" s="120">
        <v>1.72</v>
      </c>
      <c r="AL15" s="120">
        <v>1.88</v>
      </c>
      <c r="AM15" s="120">
        <v>2.0099999999999998</v>
      </c>
      <c r="AN15" s="120">
        <v>2.15</v>
      </c>
      <c r="AO15" s="120">
        <v>2.2799999999999998</v>
      </c>
      <c r="AP15" s="120">
        <v>2.42</v>
      </c>
    </row>
    <row r="16" spans="1:42" ht="30.75" thickBot="1" x14ac:dyDescent="0.3">
      <c r="A16" s="56" t="s">
        <v>138</v>
      </c>
      <c r="AA16" s="119" t="s">
        <v>132</v>
      </c>
      <c r="AB16" s="120">
        <v>3.52</v>
      </c>
      <c r="AC16" s="120">
        <v>6.77</v>
      </c>
      <c r="AD16" s="120">
        <v>9.56</v>
      </c>
      <c r="AE16" s="120">
        <v>11.83</v>
      </c>
      <c r="AF16" s="120">
        <v>13.7</v>
      </c>
      <c r="AG16" s="120">
        <v>15.22</v>
      </c>
      <c r="AH16" s="120">
        <v>16.46</v>
      </c>
      <c r="AI16" s="120">
        <v>17.5</v>
      </c>
      <c r="AJ16" s="120">
        <v>18.420000000000002</v>
      </c>
      <c r="AK16" s="120">
        <v>19.27</v>
      </c>
      <c r="AL16" s="120">
        <v>19.98</v>
      </c>
      <c r="AM16" s="120">
        <v>20.58</v>
      </c>
      <c r="AN16" s="120">
        <v>21.14</v>
      </c>
      <c r="AO16" s="120">
        <v>21.64</v>
      </c>
      <c r="AP16" s="120">
        <v>22.12</v>
      </c>
    </row>
    <row r="17" spans="1:42" ht="15.75" thickBot="1" x14ac:dyDescent="0.3">
      <c r="B17" s="58" t="s">
        <v>0</v>
      </c>
      <c r="AA17" s="119" t="s">
        <v>133</v>
      </c>
      <c r="AB17" s="120">
        <v>1.49</v>
      </c>
      <c r="AC17" s="120">
        <v>2.89</v>
      </c>
      <c r="AD17" s="120">
        <v>4.1100000000000003</v>
      </c>
      <c r="AE17" s="120">
        <v>5.13</v>
      </c>
      <c r="AF17" s="120">
        <v>5.99</v>
      </c>
      <c r="AG17" s="120">
        <v>6.7</v>
      </c>
      <c r="AH17" s="120">
        <v>7.3</v>
      </c>
      <c r="AI17" s="120">
        <v>7.8</v>
      </c>
      <c r="AJ17" s="120">
        <v>8.25</v>
      </c>
      <c r="AK17" s="120">
        <v>8.66</v>
      </c>
      <c r="AL17" s="120">
        <v>9.01</v>
      </c>
      <c r="AM17" s="120">
        <v>9.31</v>
      </c>
      <c r="AN17" s="120">
        <v>9.58</v>
      </c>
      <c r="AO17" s="120">
        <v>9.84</v>
      </c>
      <c r="AP17" s="120">
        <v>10.08</v>
      </c>
    </row>
    <row r="18" spans="1:42" x14ac:dyDescent="0.25">
      <c r="A18" s="59" t="s">
        <v>40</v>
      </c>
      <c r="B18" s="60">
        <v>1</v>
      </c>
      <c r="C18" s="61">
        <v>2</v>
      </c>
      <c r="D18" s="61">
        <v>3</v>
      </c>
      <c r="E18" s="61">
        <v>4</v>
      </c>
      <c r="F18" s="61">
        <v>5</v>
      </c>
      <c r="G18" s="61">
        <v>6</v>
      </c>
      <c r="H18" s="61">
        <v>7</v>
      </c>
      <c r="I18" s="61">
        <v>8</v>
      </c>
      <c r="J18" s="61">
        <v>9</v>
      </c>
      <c r="K18" s="61">
        <v>10</v>
      </c>
      <c r="L18" s="61">
        <v>11</v>
      </c>
      <c r="M18" s="61">
        <v>12</v>
      </c>
      <c r="N18" s="61">
        <v>13</v>
      </c>
      <c r="O18" s="61">
        <v>14</v>
      </c>
      <c r="P18" s="61">
        <v>15</v>
      </c>
    </row>
    <row r="19" spans="1:42" x14ac:dyDescent="0.25">
      <c r="A19" s="121" t="s">
        <v>41</v>
      </c>
      <c r="B19" s="122">
        <f>100-B7</f>
        <v>100</v>
      </c>
      <c r="C19" s="122">
        <f t="shared" ref="C19:P19" si="0">100-C7</f>
        <v>99.97</v>
      </c>
      <c r="D19" s="122">
        <f t="shared" si="0"/>
        <v>99.87</v>
      </c>
      <c r="E19" s="122">
        <f t="shared" si="0"/>
        <v>99.77</v>
      </c>
      <c r="F19" s="122">
        <f t="shared" si="0"/>
        <v>99.66</v>
      </c>
      <c r="G19" s="122">
        <f t="shared" si="0"/>
        <v>99.56</v>
      </c>
      <c r="H19" s="122">
        <f t="shared" si="0"/>
        <v>99.51</v>
      </c>
      <c r="I19" s="122">
        <f t="shared" si="0"/>
        <v>99.43</v>
      </c>
      <c r="J19" s="122">
        <f t="shared" si="0"/>
        <v>99.38</v>
      </c>
      <c r="K19" s="122">
        <f t="shared" si="0"/>
        <v>99.32</v>
      </c>
      <c r="L19" s="122">
        <f t="shared" si="0"/>
        <v>99.3</v>
      </c>
      <c r="M19" s="122">
        <f t="shared" si="0"/>
        <v>99.27</v>
      </c>
      <c r="N19" s="122">
        <f t="shared" si="0"/>
        <v>99.25</v>
      </c>
      <c r="O19" s="122">
        <f t="shared" si="0"/>
        <v>99.19</v>
      </c>
      <c r="P19" s="122">
        <f t="shared" si="0"/>
        <v>99.14</v>
      </c>
    </row>
    <row r="20" spans="1:42" x14ac:dyDescent="0.25">
      <c r="A20" s="71" t="s">
        <v>42</v>
      </c>
      <c r="B20" s="122">
        <f t="shared" ref="B20:P25" si="1">100-B8</f>
        <v>99.98</v>
      </c>
      <c r="C20" s="122">
        <f t="shared" si="1"/>
        <v>99.95</v>
      </c>
      <c r="D20" s="122">
        <f t="shared" si="1"/>
        <v>99.89</v>
      </c>
      <c r="E20" s="122">
        <f t="shared" si="1"/>
        <v>99.81</v>
      </c>
      <c r="F20" s="122">
        <f t="shared" si="1"/>
        <v>99.72</v>
      </c>
      <c r="G20" s="122">
        <f t="shared" si="1"/>
        <v>99.62</v>
      </c>
      <c r="H20" s="122">
        <f t="shared" si="1"/>
        <v>99.54</v>
      </c>
      <c r="I20" s="122">
        <f t="shared" si="1"/>
        <v>99.47</v>
      </c>
      <c r="J20" s="122">
        <f t="shared" si="1"/>
        <v>99.4</v>
      </c>
      <c r="K20" s="122">
        <f t="shared" si="1"/>
        <v>99.33</v>
      </c>
      <c r="L20" s="122">
        <f t="shared" si="1"/>
        <v>99.27</v>
      </c>
      <c r="M20" s="122">
        <f t="shared" si="1"/>
        <v>99.22</v>
      </c>
      <c r="N20" s="122">
        <f t="shared" si="1"/>
        <v>99.17</v>
      </c>
      <c r="O20" s="122">
        <f t="shared" si="1"/>
        <v>99.12</v>
      </c>
      <c r="P20" s="122">
        <f t="shared" si="1"/>
        <v>99.07</v>
      </c>
    </row>
    <row r="21" spans="1:42" x14ac:dyDescent="0.25">
      <c r="A21" s="71" t="s">
        <v>43</v>
      </c>
      <c r="B21" s="122">
        <f t="shared" si="1"/>
        <v>99.95</v>
      </c>
      <c r="C21" s="122">
        <f t="shared" si="1"/>
        <v>99.88</v>
      </c>
      <c r="D21" s="122">
        <f t="shared" si="1"/>
        <v>99.8</v>
      </c>
      <c r="E21" s="122">
        <f t="shared" si="1"/>
        <v>99.7</v>
      </c>
      <c r="F21" s="122">
        <f t="shared" si="1"/>
        <v>99.59</v>
      </c>
      <c r="G21" s="122">
        <f t="shared" si="1"/>
        <v>99.47</v>
      </c>
      <c r="H21" s="122">
        <f t="shared" si="1"/>
        <v>99.32</v>
      </c>
      <c r="I21" s="122">
        <f t="shared" si="1"/>
        <v>99.2</v>
      </c>
      <c r="J21" s="122">
        <f t="shared" si="1"/>
        <v>99.07</v>
      </c>
      <c r="K21" s="122">
        <f t="shared" si="1"/>
        <v>98.93</v>
      </c>
      <c r="L21" s="122">
        <f t="shared" si="1"/>
        <v>98.81</v>
      </c>
      <c r="M21" s="122">
        <f t="shared" si="1"/>
        <v>98.7</v>
      </c>
      <c r="N21" s="122">
        <f t="shared" si="1"/>
        <v>98.59</v>
      </c>
      <c r="O21" s="122">
        <f t="shared" si="1"/>
        <v>98.49</v>
      </c>
      <c r="P21" s="122">
        <f t="shared" si="1"/>
        <v>98.38</v>
      </c>
    </row>
    <row r="22" spans="1:42" x14ac:dyDescent="0.25">
      <c r="A22" s="71" t="s">
        <v>44</v>
      </c>
      <c r="B22" s="122">
        <f t="shared" si="1"/>
        <v>99.86</v>
      </c>
      <c r="C22" s="122">
        <f t="shared" si="1"/>
        <v>99.61</v>
      </c>
      <c r="D22" s="122">
        <f t="shared" si="1"/>
        <v>99.32</v>
      </c>
      <c r="E22" s="122">
        <f t="shared" si="1"/>
        <v>98.98</v>
      </c>
      <c r="F22" s="122">
        <f t="shared" si="1"/>
        <v>98.62</v>
      </c>
      <c r="G22" s="122">
        <f t="shared" si="1"/>
        <v>98.27</v>
      </c>
      <c r="H22" s="122">
        <f t="shared" si="1"/>
        <v>97.97</v>
      </c>
      <c r="I22" s="122">
        <f t="shared" si="1"/>
        <v>97.67</v>
      </c>
      <c r="J22" s="122">
        <f t="shared" si="1"/>
        <v>97.37</v>
      </c>
      <c r="K22" s="122">
        <f t="shared" si="1"/>
        <v>97.1</v>
      </c>
      <c r="L22" s="122">
        <f t="shared" si="1"/>
        <v>96.82</v>
      </c>
      <c r="M22" s="122">
        <f t="shared" si="1"/>
        <v>96.6</v>
      </c>
      <c r="N22" s="122">
        <f t="shared" si="1"/>
        <v>96.39</v>
      </c>
      <c r="O22" s="122">
        <f t="shared" si="1"/>
        <v>96.16</v>
      </c>
      <c r="P22" s="122">
        <f t="shared" si="1"/>
        <v>95.93</v>
      </c>
    </row>
    <row r="23" spans="1:42" x14ac:dyDescent="0.25">
      <c r="A23" s="71" t="s">
        <v>45</v>
      </c>
      <c r="B23" s="122">
        <f t="shared" si="1"/>
        <v>99.43</v>
      </c>
      <c r="C23" s="122">
        <f t="shared" si="1"/>
        <v>98.21</v>
      </c>
      <c r="D23" s="122">
        <f t="shared" si="1"/>
        <v>96.81</v>
      </c>
      <c r="E23" s="122">
        <f t="shared" si="1"/>
        <v>95.43</v>
      </c>
      <c r="F23" s="122">
        <f t="shared" si="1"/>
        <v>94.12</v>
      </c>
      <c r="G23" s="122">
        <f t="shared" si="1"/>
        <v>92.92</v>
      </c>
      <c r="H23" s="122">
        <f t="shared" si="1"/>
        <v>91.88</v>
      </c>
      <c r="I23" s="122">
        <f t="shared" si="1"/>
        <v>90.93</v>
      </c>
      <c r="J23" s="122">
        <f t="shared" si="1"/>
        <v>90.07</v>
      </c>
      <c r="K23" s="122">
        <f t="shared" si="1"/>
        <v>89.31</v>
      </c>
      <c r="L23" s="122">
        <f t="shared" si="1"/>
        <v>88.68</v>
      </c>
      <c r="M23" s="122">
        <f t="shared" si="1"/>
        <v>88.09</v>
      </c>
      <c r="N23" s="122">
        <f t="shared" si="1"/>
        <v>87.57</v>
      </c>
      <c r="O23" s="122">
        <f t="shared" si="1"/>
        <v>87.14</v>
      </c>
      <c r="P23" s="122">
        <f t="shared" si="1"/>
        <v>86.68</v>
      </c>
    </row>
    <row r="24" spans="1:42" x14ac:dyDescent="0.25">
      <c r="A24" s="71" t="s">
        <v>46</v>
      </c>
      <c r="B24" s="122">
        <f t="shared" si="1"/>
        <v>97.02</v>
      </c>
      <c r="C24" s="122">
        <f t="shared" si="1"/>
        <v>93.01</v>
      </c>
      <c r="D24" s="122">
        <f t="shared" si="1"/>
        <v>89.45</v>
      </c>
      <c r="E24" s="122">
        <f t="shared" si="1"/>
        <v>86.56</v>
      </c>
      <c r="F24" s="122">
        <f t="shared" si="1"/>
        <v>84.25</v>
      </c>
      <c r="G24" s="122">
        <f t="shared" si="1"/>
        <v>82.4</v>
      </c>
      <c r="H24" s="122">
        <f t="shared" si="1"/>
        <v>80.960000000000008</v>
      </c>
      <c r="I24" s="122">
        <f t="shared" si="1"/>
        <v>79.8</v>
      </c>
      <c r="J24" s="122">
        <f t="shared" si="1"/>
        <v>78.78</v>
      </c>
      <c r="K24" s="122">
        <f t="shared" si="1"/>
        <v>77.819999999999993</v>
      </c>
      <c r="L24" s="122">
        <f t="shared" si="1"/>
        <v>76.989999999999995</v>
      </c>
      <c r="M24" s="122">
        <f t="shared" si="1"/>
        <v>76.36</v>
      </c>
      <c r="N24" s="122">
        <f t="shared" si="1"/>
        <v>75.760000000000005</v>
      </c>
      <c r="O24" s="122">
        <f t="shared" si="1"/>
        <v>75.19</v>
      </c>
      <c r="P24" s="122">
        <f t="shared" si="1"/>
        <v>74.62</v>
      </c>
    </row>
    <row r="25" spans="1:42" x14ac:dyDescent="0.25">
      <c r="A25" s="71" t="s">
        <v>47</v>
      </c>
      <c r="B25" s="122">
        <f t="shared" si="1"/>
        <v>74.02</v>
      </c>
      <c r="C25" s="122">
        <f t="shared" si="1"/>
        <v>64.05</v>
      </c>
      <c r="D25" s="122">
        <f t="shared" si="1"/>
        <v>58.58</v>
      </c>
      <c r="E25" s="122">
        <f t="shared" si="1"/>
        <v>55.51</v>
      </c>
      <c r="F25" s="122">
        <f t="shared" si="1"/>
        <v>53.35</v>
      </c>
      <c r="G25" s="122">
        <f t="shared" si="1"/>
        <v>52.31</v>
      </c>
      <c r="H25" s="122">
        <f t="shared" si="1"/>
        <v>51.22</v>
      </c>
      <c r="I25" s="122">
        <f t="shared" si="1"/>
        <v>50.53</v>
      </c>
      <c r="J25" s="122">
        <f t="shared" si="1"/>
        <v>49.93</v>
      </c>
      <c r="K25" s="122">
        <f t="shared" si="1"/>
        <v>49.36</v>
      </c>
      <c r="L25" s="122">
        <f t="shared" si="1"/>
        <v>48.9</v>
      </c>
      <c r="M25" s="122">
        <f t="shared" si="1"/>
        <v>48.4</v>
      </c>
      <c r="N25" s="122">
        <f t="shared" si="1"/>
        <v>47.83</v>
      </c>
      <c r="O25" s="122">
        <f t="shared" si="1"/>
        <v>47.41</v>
      </c>
      <c r="P25" s="122">
        <f>100-P13</f>
        <v>47.35</v>
      </c>
    </row>
    <row r="29" spans="1:42" x14ac:dyDescent="0.25">
      <c r="A29" s="56" t="s">
        <v>136</v>
      </c>
    </row>
    <row r="31" spans="1:42" x14ac:dyDescent="0.25">
      <c r="B31" s="58" t="s">
        <v>0</v>
      </c>
      <c r="AA31" s="202"/>
    </row>
    <row r="32" spans="1:42" x14ac:dyDescent="0.25">
      <c r="A32" s="59" t="s">
        <v>40</v>
      </c>
      <c r="B32" s="60">
        <v>1</v>
      </c>
      <c r="C32" s="61">
        <v>2</v>
      </c>
      <c r="D32" s="61">
        <v>3</v>
      </c>
      <c r="E32" s="61">
        <v>4</v>
      </c>
      <c r="F32" s="61">
        <v>5</v>
      </c>
      <c r="G32" s="61">
        <v>6</v>
      </c>
      <c r="H32" s="61">
        <v>7</v>
      </c>
      <c r="I32" s="61">
        <v>8</v>
      </c>
      <c r="J32" s="61">
        <v>9</v>
      </c>
      <c r="K32" s="61">
        <v>10</v>
      </c>
      <c r="L32" s="61">
        <v>11</v>
      </c>
      <c r="M32" s="61">
        <v>12</v>
      </c>
      <c r="N32" s="61">
        <v>13</v>
      </c>
      <c r="O32" s="61">
        <v>14</v>
      </c>
      <c r="P32" s="61">
        <v>15</v>
      </c>
    </row>
    <row r="33" spans="1:16" x14ac:dyDescent="0.25">
      <c r="A33" s="62" t="s">
        <v>41</v>
      </c>
      <c r="B33" s="63">
        <f t="shared" ref="B33:B39" si="2">B7</f>
        <v>0</v>
      </c>
      <c r="C33" s="64">
        <f t="shared" ref="C33:P33" si="3">(1-C19%/B19%)*100</f>
        <v>2.9999999999996696E-2</v>
      </c>
      <c r="D33" s="64">
        <f t="shared" si="3"/>
        <v>0.10003000900270509</v>
      </c>
      <c r="E33" s="64">
        <f t="shared" si="3"/>
        <v>0.10013016921999185</v>
      </c>
      <c r="F33" s="64">
        <f t="shared" si="3"/>
        <v>0.11025358324145973</v>
      </c>
      <c r="G33" s="64">
        <f t="shared" si="3"/>
        <v>0.10034115994379533</v>
      </c>
      <c r="H33" s="64">
        <f t="shared" si="3"/>
        <v>5.0220972278014475E-2</v>
      </c>
      <c r="I33" s="64">
        <f t="shared" si="3"/>
        <v>8.039393025827124E-2</v>
      </c>
      <c r="J33" s="64">
        <f t="shared" si="3"/>
        <v>5.0286633812746118E-2</v>
      </c>
      <c r="K33" s="64">
        <f t="shared" si="3"/>
        <v>6.037432078888072E-2</v>
      </c>
      <c r="L33" s="64">
        <f t="shared" si="3"/>
        <v>2.0136931131697899E-2</v>
      </c>
      <c r="M33" s="64">
        <f t="shared" si="3"/>
        <v>3.0211480362540843E-2</v>
      </c>
      <c r="N33" s="64">
        <f t="shared" si="3"/>
        <v>2.0147073637544199E-2</v>
      </c>
      <c r="O33" s="64">
        <f t="shared" si="3"/>
        <v>6.0453400503779342E-2</v>
      </c>
      <c r="P33" s="64">
        <f t="shared" si="3"/>
        <v>5.0408307289040444E-2</v>
      </c>
    </row>
    <row r="34" spans="1:16" x14ac:dyDescent="0.25">
      <c r="A34" s="62" t="s">
        <v>42</v>
      </c>
      <c r="B34" s="63">
        <f t="shared" si="2"/>
        <v>0.02</v>
      </c>
      <c r="C34" s="64">
        <f t="shared" ref="C34:P34" si="4">(1-C20%/B20%)*100</f>
        <v>3.0006001200233445E-2</v>
      </c>
      <c r="D34" s="64">
        <f t="shared" si="4"/>
        <v>6.0030015007506154E-2</v>
      </c>
      <c r="E34" s="64">
        <f t="shared" si="4"/>
        <v>8.0088096906594242E-2</v>
      </c>
      <c r="F34" s="64">
        <f t="shared" si="4"/>
        <v>9.0171325518484391E-2</v>
      </c>
      <c r="G34" s="64">
        <f t="shared" si="4"/>
        <v>0.10028078620135661</v>
      </c>
      <c r="H34" s="64">
        <f t="shared" si="4"/>
        <v>8.0305159606508525E-2</v>
      </c>
      <c r="I34" s="64">
        <f t="shared" si="4"/>
        <v>7.0323488045009874E-2</v>
      </c>
      <c r="J34" s="64">
        <f t="shared" si="4"/>
        <v>7.0372976776911234E-2</v>
      </c>
      <c r="K34" s="64">
        <f t="shared" si="4"/>
        <v>7.0422535211278614E-2</v>
      </c>
      <c r="L34" s="64">
        <f t="shared" si="4"/>
        <v>6.0404711567507707E-2</v>
      </c>
      <c r="M34" s="64">
        <f t="shared" si="4"/>
        <v>5.0367684093877152E-2</v>
      </c>
      <c r="N34" s="64">
        <f t="shared" si="4"/>
        <v>5.0393065914122737E-2</v>
      </c>
      <c r="O34" s="64">
        <f t="shared" si="4"/>
        <v>5.0418473328617264E-2</v>
      </c>
      <c r="P34" s="64">
        <f t="shared" si="4"/>
        <v>5.0443906376129721E-2</v>
      </c>
    </row>
    <row r="35" spans="1:16" x14ac:dyDescent="0.25">
      <c r="A35" s="62" t="s">
        <v>43</v>
      </c>
      <c r="B35" s="63">
        <f t="shared" si="2"/>
        <v>0.05</v>
      </c>
      <c r="C35" s="64">
        <f t="shared" ref="C35:P35" si="5">(1-C21%/B21%)*100</f>
        <v>7.0035017508773834E-2</v>
      </c>
      <c r="D35" s="64">
        <f t="shared" si="5"/>
        <v>8.0096115338401663E-2</v>
      </c>
      <c r="E35" s="64">
        <f t="shared" si="5"/>
        <v>0.10020040080159776</v>
      </c>
      <c r="F35" s="64">
        <f t="shared" si="5"/>
        <v>0.11033099297893534</v>
      </c>
      <c r="G35" s="64">
        <f t="shared" si="5"/>
        <v>0.12049402550456945</v>
      </c>
      <c r="H35" s="64">
        <f t="shared" si="5"/>
        <v>0.15079923595053835</v>
      </c>
      <c r="I35" s="64">
        <f t="shared" si="5"/>
        <v>0.12082158679017629</v>
      </c>
      <c r="J35" s="64">
        <f t="shared" si="5"/>
        <v>0.13104838709677713</v>
      </c>
      <c r="K35" s="64">
        <f t="shared" si="5"/>
        <v>0.1413142222670638</v>
      </c>
      <c r="L35" s="64">
        <f t="shared" si="5"/>
        <v>0.12129788739513314</v>
      </c>
      <c r="M35" s="64">
        <f t="shared" si="5"/>
        <v>0.11132476469992714</v>
      </c>
      <c r="N35" s="64">
        <f t="shared" si="5"/>
        <v>0.11144883485308954</v>
      </c>
      <c r="O35" s="64">
        <f t="shared" si="5"/>
        <v>0.10143016533117333</v>
      </c>
      <c r="P35" s="64">
        <f t="shared" si="5"/>
        <v>0.11168646563102236</v>
      </c>
    </row>
    <row r="36" spans="1:16" x14ac:dyDescent="0.25">
      <c r="A36" s="62" t="s">
        <v>44</v>
      </c>
      <c r="B36" s="63">
        <f t="shared" si="2"/>
        <v>0.14000000000000001</v>
      </c>
      <c r="C36" s="64">
        <f>(1-C22%/B22%)*100</f>
        <v>0.25035049068696802</v>
      </c>
      <c r="D36" s="64">
        <f t="shared" ref="D36:P36" si="6">(1-D22%/C22%)*100</f>
        <v>0.29113542816986415</v>
      </c>
      <c r="E36" s="64">
        <f t="shared" si="6"/>
        <v>0.34232782923881988</v>
      </c>
      <c r="F36" s="64">
        <f t="shared" si="6"/>
        <v>0.36370984037178422</v>
      </c>
      <c r="G36" s="64">
        <f t="shared" si="6"/>
        <v>0.35489758669642324</v>
      </c>
      <c r="H36" s="64">
        <f t="shared" si="6"/>
        <v>0.30528136766051484</v>
      </c>
      <c r="I36" s="64">
        <f t="shared" si="6"/>
        <v>0.30621618862917144</v>
      </c>
      <c r="J36" s="64">
        <f t="shared" si="6"/>
        <v>0.30715675232927397</v>
      </c>
      <c r="K36" s="64">
        <f t="shared" si="6"/>
        <v>0.27729280065729167</v>
      </c>
      <c r="L36" s="64">
        <f t="shared" si="6"/>
        <v>0.28836251287333026</v>
      </c>
      <c r="M36" s="64">
        <f t="shared" si="6"/>
        <v>0.22722577979755743</v>
      </c>
      <c r="N36" s="64">
        <f t="shared" si="6"/>
        <v>0.21739130434782483</v>
      </c>
      <c r="O36" s="64">
        <f t="shared" si="6"/>
        <v>0.2386139641041618</v>
      </c>
      <c r="P36" s="64">
        <f t="shared" si="6"/>
        <v>0.23918469217969474</v>
      </c>
    </row>
    <row r="37" spans="1:16" x14ac:dyDescent="0.25">
      <c r="A37" s="62" t="s">
        <v>45</v>
      </c>
      <c r="B37" s="63">
        <f t="shared" si="2"/>
        <v>0.56999999999999995</v>
      </c>
      <c r="C37" s="64">
        <f t="shared" ref="C37:P37" si="7">(1-C23%/B23%)*100</f>
        <v>1.22699386503069</v>
      </c>
      <c r="D37" s="64">
        <f t="shared" si="7"/>
        <v>1.425516749821798</v>
      </c>
      <c r="E37" s="64">
        <f t="shared" si="7"/>
        <v>1.4254725751472019</v>
      </c>
      <c r="F37" s="64">
        <f t="shared" si="7"/>
        <v>1.3727339411086614</v>
      </c>
      <c r="G37" s="64">
        <f t="shared" si="7"/>
        <v>1.2749681257968604</v>
      </c>
      <c r="H37" s="64">
        <f t="shared" si="7"/>
        <v>1.1192423590185241</v>
      </c>
      <c r="I37" s="64">
        <f t="shared" si="7"/>
        <v>1.033957335655189</v>
      </c>
      <c r="J37" s="64">
        <f t="shared" si="7"/>
        <v>0.94578247003190841</v>
      </c>
      <c r="K37" s="64">
        <f t="shared" si="7"/>
        <v>0.84378816476073926</v>
      </c>
      <c r="L37" s="64">
        <f t="shared" si="7"/>
        <v>0.70540812898891581</v>
      </c>
      <c r="M37" s="64">
        <f t="shared" si="7"/>
        <v>0.66531348669373047</v>
      </c>
      <c r="N37" s="64">
        <f t="shared" si="7"/>
        <v>0.59030536950847035</v>
      </c>
      <c r="O37" s="64">
        <f t="shared" si="7"/>
        <v>0.4910357428343004</v>
      </c>
      <c r="P37" s="64">
        <f t="shared" si="7"/>
        <v>0.52788616020196244</v>
      </c>
    </row>
    <row r="38" spans="1:16" x14ac:dyDescent="0.25">
      <c r="A38" s="62" t="s">
        <v>46</v>
      </c>
      <c r="B38" s="63">
        <f t="shared" si="2"/>
        <v>2.98</v>
      </c>
      <c r="C38" s="64">
        <f t="shared" ref="C38:P38" si="8">(1-C24%/B24%)*100</f>
        <v>4.1331684188826934</v>
      </c>
      <c r="D38" s="64">
        <f t="shared" si="8"/>
        <v>3.8275454252230889</v>
      </c>
      <c r="E38" s="64">
        <f t="shared" si="8"/>
        <v>3.2308552263834556</v>
      </c>
      <c r="F38" s="64">
        <f t="shared" si="8"/>
        <v>2.6686691312384436</v>
      </c>
      <c r="G38" s="64">
        <f t="shared" si="8"/>
        <v>2.1958456973293683</v>
      </c>
      <c r="H38" s="64">
        <f t="shared" si="8"/>
        <v>1.747572815533982</v>
      </c>
      <c r="I38" s="64">
        <f t="shared" si="8"/>
        <v>1.4328063241106914</v>
      </c>
      <c r="J38" s="64">
        <f t="shared" si="8"/>
        <v>1.2781954887217895</v>
      </c>
      <c r="K38" s="64">
        <f t="shared" si="8"/>
        <v>1.2185833968012427</v>
      </c>
      <c r="L38" s="64">
        <f t="shared" si="8"/>
        <v>1.06656386533025</v>
      </c>
      <c r="M38" s="64">
        <f t="shared" si="8"/>
        <v>0.81828808936225128</v>
      </c>
      <c r="N38" s="64">
        <f t="shared" si="8"/>
        <v>0.78575170246201198</v>
      </c>
      <c r="O38" s="64">
        <f t="shared" si="8"/>
        <v>0.75237592397043862</v>
      </c>
      <c r="P38" s="64">
        <f t="shared" si="8"/>
        <v>0.758079531852629</v>
      </c>
    </row>
    <row r="39" spans="1:16" x14ac:dyDescent="0.25">
      <c r="A39" s="62" t="s">
        <v>47</v>
      </c>
      <c r="B39" s="63">
        <f t="shared" si="2"/>
        <v>25.98</v>
      </c>
      <c r="C39" s="64">
        <f t="shared" ref="C39:P39" si="9">(1-C25%/B25%)*100</f>
        <v>13.469332612807349</v>
      </c>
      <c r="D39" s="64">
        <f t="shared" si="9"/>
        <v>8.5402029664324743</v>
      </c>
      <c r="E39" s="64">
        <f t="shared" si="9"/>
        <v>5.2406964834414538</v>
      </c>
      <c r="F39" s="64">
        <f t="shared" si="9"/>
        <v>3.8911907764366704</v>
      </c>
      <c r="G39" s="64">
        <f t="shared" si="9"/>
        <v>1.9493908153701889</v>
      </c>
      <c r="H39" s="64">
        <f t="shared" si="9"/>
        <v>2.0837316000764661</v>
      </c>
      <c r="I39" s="64">
        <f t="shared" si="9"/>
        <v>1.3471300273330766</v>
      </c>
      <c r="J39" s="64">
        <f t="shared" si="9"/>
        <v>1.18741341777161</v>
      </c>
      <c r="K39" s="64">
        <f t="shared" si="9"/>
        <v>1.1415982375325484</v>
      </c>
      <c r="L39" s="64">
        <f t="shared" si="9"/>
        <v>0.93192868719610411</v>
      </c>
      <c r="M39" s="64">
        <f t="shared" si="9"/>
        <v>1.0224948875255602</v>
      </c>
      <c r="N39" s="64">
        <f t="shared" si="9"/>
        <v>1.1776859504132209</v>
      </c>
      <c r="O39" s="64">
        <f t="shared" si="9"/>
        <v>0.87810997282041781</v>
      </c>
      <c r="P39" s="64">
        <f t="shared" si="9"/>
        <v>0.12655557899176051</v>
      </c>
    </row>
    <row r="40" spans="1:16" x14ac:dyDescent="0.25">
      <c r="P40" s="1" t="s">
        <v>219</v>
      </c>
    </row>
    <row r="41" spans="1:16" x14ac:dyDescent="0.25">
      <c r="P41" s="64">
        <f>(1-(1-P13%)/(1-O13%))*100</f>
        <v>0.12655557899176051</v>
      </c>
    </row>
    <row r="42" spans="1:16" x14ac:dyDescent="0.25">
      <c r="A42" s="56" t="s">
        <v>135</v>
      </c>
      <c r="P42" s="4">
        <f>P41-P39</f>
        <v>0</v>
      </c>
    </row>
    <row r="44" spans="1:16" x14ac:dyDescent="0.25">
      <c r="B44" s="58" t="s">
        <v>0</v>
      </c>
    </row>
    <row r="45" spans="1:16" x14ac:dyDescent="0.25">
      <c r="A45" s="59" t="s">
        <v>40</v>
      </c>
      <c r="B45" s="60">
        <v>1</v>
      </c>
      <c r="C45" s="61">
        <v>2</v>
      </c>
      <c r="D45" s="61">
        <v>3</v>
      </c>
      <c r="E45" s="61">
        <v>4</v>
      </c>
      <c r="F45" s="61">
        <v>5</v>
      </c>
      <c r="G45" s="61">
        <v>6</v>
      </c>
      <c r="H45" s="61">
        <v>7</v>
      </c>
      <c r="I45" s="61">
        <v>8</v>
      </c>
      <c r="J45" s="61">
        <v>9</v>
      </c>
      <c r="K45" s="61">
        <v>10</v>
      </c>
      <c r="L45" s="61">
        <v>11</v>
      </c>
      <c r="M45" s="61">
        <v>12</v>
      </c>
      <c r="N45" s="61">
        <v>13</v>
      </c>
      <c r="O45" s="61">
        <v>14</v>
      </c>
      <c r="P45" s="61">
        <v>15</v>
      </c>
    </row>
    <row r="46" spans="1:16" x14ac:dyDescent="0.25">
      <c r="A46" s="121" t="s">
        <v>41</v>
      </c>
      <c r="B46" s="122">
        <f>100-B33</f>
        <v>100</v>
      </c>
      <c r="C46" s="122">
        <f t="shared" ref="C46:P46" si="10">100-C33</f>
        <v>99.97</v>
      </c>
      <c r="D46" s="122">
        <f t="shared" si="10"/>
        <v>99.899969990997292</v>
      </c>
      <c r="E46" s="122">
        <f t="shared" si="10"/>
        <v>99.899869830780005</v>
      </c>
      <c r="F46" s="122">
        <f t="shared" si="10"/>
        <v>99.889746416758541</v>
      </c>
      <c r="G46" s="122">
        <f t="shared" si="10"/>
        <v>99.899658840056205</v>
      </c>
      <c r="H46" s="122">
        <f t="shared" si="10"/>
        <v>99.949779027721988</v>
      </c>
      <c r="I46" s="122">
        <f t="shared" si="10"/>
        <v>99.919606069741732</v>
      </c>
      <c r="J46" s="122">
        <f t="shared" si="10"/>
        <v>99.949713366187254</v>
      </c>
      <c r="K46" s="122">
        <f t="shared" si="10"/>
        <v>99.939625679211119</v>
      </c>
      <c r="L46" s="122">
        <f t="shared" si="10"/>
        <v>99.979863068868298</v>
      </c>
      <c r="M46" s="122">
        <f t="shared" si="10"/>
        <v>99.969788519637461</v>
      </c>
      <c r="N46" s="122">
        <f t="shared" si="10"/>
        <v>99.979852926362454</v>
      </c>
      <c r="O46" s="122">
        <f t="shared" si="10"/>
        <v>99.939546599496225</v>
      </c>
      <c r="P46" s="122">
        <f t="shared" si="10"/>
        <v>99.949591692710953</v>
      </c>
    </row>
    <row r="47" spans="1:16" x14ac:dyDescent="0.25">
      <c r="A47" s="71" t="s">
        <v>42</v>
      </c>
      <c r="B47" s="122">
        <f t="shared" ref="B47:P52" si="11">100-B34</f>
        <v>99.98</v>
      </c>
      <c r="C47" s="122">
        <f t="shared" si="11"/>
        <v>99.969993998799765</v>
      </c>
      <c r="D47" s="122">
        <f t="shared" si="11"/>
        <v>99.939969984992487</v>
      </c>
      <c r="E47" s="122">
        <f t="shared" si="11"/>
        <v>99.919911903093407</v>
      </c>
      <c r="F47" s="122">
        <f t="shared" si="11"/>
        <v>99.909828674481517</v>
      </c>
      <c r="G47" s="122">
        <f t="shared" si="11"/>
        <v>99.899719213798647</v>
      </c>
      <c r="H47" s="122">
        <f t="shared" si="11"/>
        <v>99.91969484039349</v>
      </c>
      <c r="I47" s="122">
        <f t="shared" si="11"/>
        <v>99.929676511954995</v>
      </c>
      <c r="J47" s="122">
        <f t="shared" si="11"/>
        <v>99.929627023223091</v>
      </c>
      <c r="K47" s="122">
        <f t="shared" si="11"/>
        <v>99.929577464788721</v>
      </c>
      <c r="L47" s="122">
        <f t="shared" si="11"/>
        <v>99.939595288432486</v>
      </c>
      <c r="M47" s="122">
        <f t="shared" si="11"/>
        <v>99.949632315906129</v>
      </c>
      <c r="N47" s="122">
        <f t="shared" si="11"/>
        <v>99.949606934085878</v>
      </c>
      <c r="O47" s="122">
        <f t="shared" si="11"/>
        <v>99.949581526671381</v>
      </c>
      <c r="P47" s="122">
        <f t="shared" si="11"/>
        <v>99.949556093623869</v>
      </c>
    </row>
    <row r="48" spans="1:16" x14ac:dyDescent="0.25">
      <c r="A48" s="71" t="s">
        <v>43</v>
      </c>
      <c r="B48" s="122">
        <f t="shared" si="11"/>
        <v>99.95</v>
      </c>
      <c r="C48" s="122">
        <f t="shared" si="11"/>
        <v>99.929964982491228</v>
      </c>
      <c r="D48" s="122">
        <f t="shared" si="11"/>
        <v>99.919903884661593</v>
      </c>
      <c r="E48" s="122">
        <f t="shared" si="11"/>
        <v>99.899799599198403</v>
      </c>
      <c r="F48" s="122">
        <f t="shared" si="11"/>
        <v>99.88966900702107</v>
      </c>
      <c r="G48" s="122">
        <f t="shared" si="11"/>
        <v>99.87950597449543</v>
      </c>
      <c r="H48" s="122">
        <f t="shared" si="11"/>
        <v>99.849200764049456</v>
      </c>
      <c r="I48" s="122">
        <f t="shared" si="11"/>
        <v>99.879178413209829</v>
      </c>
      <c r="J48" s="122">
        <f t="shared" si="11"/>
        <v>99.868951612903217</v>
      </c>
      <c r="K48" s="122">
        <f t="shared" si="11"/>
        <v>99.85868577773293</v>
      </c>
      <c r="L48" s="122">
        <f t="shared" si="11"/>
        <v>99.87870211260487</v>
      </c>
      <c r="M48" s="122">
        <f t="shared" si="11"/>
        <v>99.88867523530007</v>
      </c>
      <c r="N48" s="122">
        <f t="shared" si="11"/>
        <v>99.888551165146907</v>
      </c>
      <c r="O48" s="122">
        <f t="shared" si="11"/>
        <v>99.89856983466882</v>
      </c>
      <c r="P48" s="122">
        <f t="shared" si="11"/>
        <v>99.888313534368976</v>
      </c>
    </row>
    <row r="49" spans="1:16" x14ac:dyDescent="0.25">
      <c r="A49" s="71" t="s">
        <v>44</v>
      </c>
      <c r="B49" s="122">
        <f t="shared" si="11"/>
        <v>99.86</v>
      </c>
      <c r="C49" s="122">
        <f t="shared" si="11"/>
        <v>99.749649509313031</v>
      </c>
      <c r="D49" s="122">
        <f t="shared" si="11"/>
        <v>99.708864571830134</v>
      </c>
      <c r="E49" s="122">
        <f t="shared" si="11"/>
        <v>99.657672170761174</v>
      </c>
      <c r="F49" s="122">
        <f t="shared" si="11"/>
        <v>99.636290159628217</v>
      </c>
      <c r="G49" s="122">
        <f t="shared" si="11"/>
        <v>99.645102413303576</v>
      </c>
      <c r="H49" s="122">
        <f t="shared" si="11"/>
        <v>99.694718632339487</v>
      </c>
      <c r="I49" s="122">
        <f t="shared" si="11"/>
        <v>99.693783811370835</v>
      </c>
      <c r="J49" s="122">
        <f t="shared" si="11"/>
        <v>99.692843247670723</v>
      </c>
      <c r="K49" s="122">
        <f t="shared" si="11"/>
        <v>99.722707199342707</v>
      </c>
      <c r="L49" s="122">
        <f t="shared" si="11"/>
        <v>99.711637487126666</v>
      </c>
      <c r="M49" s="122">
        <f t="shared" si="11"/>
        <v>99.772774220202436</v>
      </c>
      <c r="N49" s="122">
        <f t="shared" si="11"/>
        <v>99.782608695652172</v>
      </c>
      <c r="O49" s="122">
        <f t="shared" si="11"/>
        <v>99.761386035895839</v>
      </c>
      <c r="P49" s="122">
        <f t="shared" si="11"/>
        <v>99.760815307820309</v>
      </c>
    </row>
    <row r="50" spans="1:16" x14ac:dyDescent="0.25">
      <c r="A50" s="71" t="s">
        <v>45</v>
      </c>
      <c r="B50" s="122">
        <f t="shared" si="11"/>
        <v>99.43</v>
      </c>
      <c r="C50" s="122">
        <f t="shared" si="11"/>
        <v>98.773006134969307</v>
      </c>
      <c r="D50" s="122">
        <f t="shared" si="11"/>
        <v>98.574483250178204</v>
      </c>
      <c r="E50" s="122">
        <f t="shared" si="11"/>
        <v>98.574527424852803</v>
      </c>
      <c r="F50" s="122">
        <f t="shared" si="11"/>
        <v>98.627266058891337</v>
      </c>
      <c r="G50" s="122">
        <f t="shared" si="11"/>
        <v>98.72503187420314</v>
      </c>
      <c r="H50" s="122">
        <f t="shared" si="11"/>
        <v>98.880757640981471</v>
      </c>
      <c r="I50" s="122">
        <f t="shared" si="11"/>
        <v>98.966042664344812</v>
      </c>
      <c r="J50" s="122">
        <f t="shared" si="11"/>
        <v>99.054217529968085</v>
      </c>
      <c r="K50" s="122">
        <f t="shared" si="11"/>
        <v>99.156211835239262</v>
      </c>
      <c r="L50" s="122">
        <f t="shared" si="11"/>
        <v>99.294591871011079</v>
      </c>
      <c r="M50" s="122">
        <f t="shared" si="11"/>
        <v>99.334686513306266</v>
      </c>
      <c r="N50" s="122">
        <f t="shared" si="11"/>
        <v>99.409694630491529</v>
      </c>
      <c r="O50" s="122">
        <f t="shared" si="11"/>
        <v>99.508964257165701</v>
      </c>
      <c r="P50" s="122">
        <f t="shared" si="11"/>
        <v>99.472113839798041</v>
      </c>
    </row>
    <row r="51" spans="1:16" x14ac:dyDescent="0.25">
      <c r="A51" s="71" t="s">
        <v>46</v>
      </c>
      <c r="B51" s="122">
        <f t="shared" si="11"/>
        <v>97.02</v>
      </c>
      <c r="C51" s="122">
        <f t="shared" si="11"/>
        <v>95.86683158111731</v>
      </c>
      <c r="D51" s="122">
        <f t="shared" si="11"/>
        <v>96.172454574776907</v>
      </c>
      <c r="E51" s="122">
        <f t="shared" si="11"/>
        <v>96.769144773616546</v>
      </c>
      <c r="F51" s="122">
        <f t="shared" si="11"/>
        <v>97.331330868761555</v>
      </c>
      <c r="G51" s="122">
        <f t="shared" si="11"/>
        <v>97.804154302670625</v>
      </c>
      <c r="H51" s="122">
        <f t="shared" si="11"/>
        <v>98.252427184466015</v>
      </c>
      <c r="I51" s="122">
        <f t="shared" si="11"/>
        <v>98.567193675889314</v>
      </c>
      <c r="J51" s="122">
        <f t="shared" si="11"/>
        <v>98.721804511278208</v>
      </c>
      <c r="K51" s="122">
        <f t="shared" si="11"/>
        <v>98.781416603198764</v>
      </c>
      <c r="L51" s="122">
        <f t="shared" si="11"/>
        <v>98.933436134669748</v>
      </c>
      <c r="M51" s="122">
        <f t="shared" si="11"/>
        <v>99.181711910637745</v>
      </c>
      <c r="N51" s="122">
        <f t="shared" si="11"/>
        <v>99.214248297537992</v>
      </c>
      <c r="O51" s="122">
        <f t="shared" si="11"/>
        <v>99.247624076029567</v>
      </c>
      <c r="P51" s="122">
        <f t="shared" si="11"/>
        <v>99.24192046814737</v>
      </c>
    </row>
    <row r="52" spans="1:16" x14ac:dyDescent="0.25">
      <c r="A52" s="71" t="s">
        <v>47</v>
      </c>
      <c r="B52" s="122">
        <f t="shared" si="11"/>
        <v>74.02</v>
      </c>
      <c r="C52" s="122">
        <f t="shared" si="11"/>
        <v>86.530667387192651</v>
      </c>
      <c r="D52" s="122">
        <f t="shared" si="11"/>
        <v>91.459797033567526</v>
      </c>
      <c r="E52" s="122">
        <f t="shared" si="11"/>
        <v>94.759303516558546</v>
      </c>
      <c r="F52" s="122">
        <f t="shared" si="11"/>
        <v>96.108809223563327</v>
      </c>
      <c r="G52" s="122">
        <f t="shared" si="11"/>
        <v>98.050609184629806</v>
      </c>
      <c r="H52" s="122">
        <f t="shared" si="11"/>
        <v>97.916268399923538</v>
      </c>
      <c r="I52" s="122">
        <f t="shared" si="11"/>
        <v>98.65286997266692</v>
      </c>
      <c r="J52" s="122">
        <f t="shared" si="11"/>
        <v>98.812586582228391</v>
      </c>
      <c r="K52" s="122">
        <f t="shared" si="11"/>
        <v>98.858401762467452</v>
      </c>
      <c r="L52" s="122">
        <f t="shared" si="11"/>
        <v>99.068071312803895</v>
      </c>
      <c r="M52" s="122">
        <f t="shared" si="11"/>
        <v>98.977505112474446</v>
      </c>
      <c r="N52" s="122">
        <f t="shared" si="11"/>
        <v>98.82231404958678</v>
      </c>
      <c r="O52" s="122">
        <f t="shared" si="11"/>
        <v>99.121890027179589</v>
      </c>
      <c r="P52" s="122">
        <f t="shared" si="11"/>
        <v>99.873444421008244</v>
      </c>
    </row>
    <row r="53" spans="1:16" x14ac:dyDescent="0.25"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C55" s="4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61" t="s">
        <v>44</v>
      </c>
      <c r="B57" s="61">
        <v>1</v>
      </c>
      <c r="C57" s="61">
        <v>2</v>
      </c>
      <c r="D57" s="61">
        <v>3</v>
      </c>
      <c r="E57" s="61">
        <v>4</v>
      </c>
    </row>
    <row r="58" spans="1:16" x14ac:dyDescent="0.25">
      <c r="B58" s="4">
        <f>1-B36%</f>
        <v>0.99860000000000004</v>
      </c>
      <c r="C58" s="4">
        <f>(1-C10%)</f>
        <v>0.99609999999999999</v>
      </c>
      <c r="D58" s="4">
        <f>(1-D10%)</f>
        <v>0.99319999999999997</v>
      </c>
      <c r="E58" s="4">
        <f>(1-E10%)</f>
        <v>0.98980000000000001</v>
      </c>
    </row>
    <row r="59" spans="1:16" x14ac:dyDescent="0.25">
      <c r="E59" s="4">
        <f>E36%*D58</f>
        <v>3.399999999999959E-3</v>
      </c>
    </row>
    <row r="60" spans="1:16" x14ac:dyDescent="0.25">
      <c r="B60" s="4"/>
      <c r="C60" s="70"/>
      <c r="D60" s="70">
        <f>D36%*C49%*B49%</f>
        <v>2.9000000000000167E-3</v>
      </c>
      <c r="E60" s="5">
        <f>D60</f>
        <v>2.9000000000000167E-3</v>
      </c>
    </row>
    <row r="61" spans="1:16" x14ac:dyDescent="0.25">
      <c r="B61" s="4"/>
      <c r="C61" s="4">
        <f>C36%*B49%</f>
        <v>2.5000000000000629E-3</v>
      </c>
      <c r="D61" s="5">
        <f>C61</f>
        <v>2.5000000000000629E-3</v>
      </c>
      <c r="E61" s="5">
        <f>D61</f>
        <v>2.5000000000000629E-3</v>
      </c>
    </row>
    <row r="62" spans="1:16" x14ac:dyDescent="0.25">
      <c r="B62" s="4"/>
      <c r="C62" s="4"/>
      <c r="D62" s="5"/>
      <c r="E62" s="5"/>
    </row>
    <row r="63" spans="1:16" x14ac:dyDescent="0.25">
      <c r="B63" s="4">
        <f>B36%</f>
        <v>1.4000000000000002E-3</v>
      </c>
      <c r="C63" s="4">
        <f>B63</f>
        <v>1.4000000000000002E-3</v>
      </c>
      <c r="D63" s="5">
        <f>C63</f>
        <v>1.4000000000000002E-3</v>
      </c>
      <c r="E63" s="5">
        <f>D63</f>
        <v>1.4000000000000002E-3</v>
      </c>
    </row>
    <row r="64" spans="1:16" x14ac:dyDescent="0.25">
      <c r="B64" s="5"/>
      <c r="C64" s="5"/>
      <c r="D64" s="5"/>
      <c r="E64" s="5"/>
    </row>
    <row r="65" spans="1:7" x14ac:dyDescent="0.25">
      <c r="B65" s="5"/>
      <c r="C65" s="5"/>
      <c r="D65" s="5"/>
      <c r="E65" s="5"/>
    </row>
    <row r="66" spans="1:7" x14ac:dyDescent="0.25">
      <c r="A66" s="3"/>
      <c r="B66" s="123"/>
      <c r="C66" s="123"/>
      <c r="D66" s="123"/>
      <c r="E66" s="123"/>
    </row>
    <row r="67" spans="1:7" x14ac:dyDescent="0.25">
      <c r="B67" s="5">
        <f>SUM(B58:B66)</f>
        <v>1</v>
      </c>
      <c r="C67" s="5">
        <f>C58+C61+C63</f>
        <v>1</v>
      </c>
      <c r="D67" s="5">
        <f>SUM(D58:D66)</f>
        <v>1</v>
      </c>
      <c r="E67" s="5">
        <f>SUM(E58:E66)</f>
        <v>1</v>
      </c>
    </row>
    <row r="68" spans="1:7" x14ac:dyDescent="0.25">
      <c r="B68" s="5"/>
      <c r="C68" s="5"/>
      <c r="D68" s="5"/>
      <c r="E68" s="5"/>
    </row>
    <row r="71" spans="1:7" x14ac:dyDescent="0.25">
      <c r="A71" s="113" t="s">
        <v>220</v>
      </c>
    </row>
    <row r="73" spans="1:7" x14ac:dyDescent="0.25">
      <c r="D73" s="5"/>
    </row>
    <row r="74" spans="1:7" x14ac:dyDescent="0.25">
      <c r="F74" s="5"/>
      <c r="G74" s="5"/>
    </row>
    <row r="75" spans="1:7" x14ac:dyDescent="0.25">
      <c r="E75" s="5"/>
      <c r="F75" s="5"/>
      <c r="G75" s="5"/>
    </row>
    <row r="76" spans="1:7" x14ac:dyDescent="0.25">
      <c r="F76" s="5"/>
      <c r="G76" s="5"/>
    </row>
    <row r="77" spans="1:7" x14ac:dyDescent="0.25">
      <c r="F77" s="5"/>
      <c r="G77" s="5"/>
    </row>
    <row r="78" spans="1:7" x14ac:dyDescent="0.25">
      <c r="F78" s="5"/>
      <c r="G78" s="5"/>
    </row>
    <row r="79" spans="1:7" x14ac:dyDescent="0.25">
      <c r="F79" s="5"/>
      <c r="G79" s="5"/>
    </row>
    <row r="80" spans="1:7" x14ac:dyDescent="0.25">
      <c r="F80" s="5"/>
      <c r="G80" s="5"/>
    </row>
    <row r="81" spans="6:7" x14ac:dyDescent="0.25">
      <c r="F81" s="5"/>
      <c r="G81" s="5"/>
    </row>
    <row r="82" spans="6:7" x14ac:dyDescent="0.25">
      <c r="F82" s="5"/>
      <c r="G82" s="5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  <ignoredErrors>
    <ignoredError sqref="C67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14"/>
  <sheetViews>
    <sheetView zoomScaleNormal="100" workbookViewId="0"/>
  </sheetViews>
  <sheetFormatPr baseColWidth="10" defaultColWidth="11.42578125" defaultRowHeight="15" x14ac:dyDescent="0.25"/>
  <cols>
    <col min="1" max="1" width="9.28515625" style="1" customWidth="1"/>
    <col min="2" max="8" width="8.140625" style="1" customWidth="1"/>
    <col min="9" max="9" width="9.5703125" style="1" customWidth="1"/>
    <col min="10" max="10" width="9.85546875" style="1" customWidth="1"/>
    <col min="11" max="11" width="23.7109375" style="1" bestFit="1" customWidth="1"/>
    <col min="12" max="12" width="8.7109375" style="1" customWidth="1"/>
    <col min="13" max="13" width="9.42578125" style="1" bestFit="1" customWidth="1"/>
    <col min="14" max="14" width="2.7109375" style="1" customWidth="1"/>
    <col min="15" max="15" width="12.28515625" style="1" customWidth="1"/>
    <col min="16" max="26" width="8.42578125" style="1" customWidth="1"/>
    <col min="27" max="16384" width="11.42578125" style="1"/>
  </cols>
  <sheetData>
    <row r="1" spans="1:31" x14ac:dyDescent="0.25">
      <c r="A1" s="56" t="s">
        <v>48</v>
      </c>
      <c r="E1" s="129" t="s">
        <v>203</v>
      </c>
    </row>
    <row r="3" spans="1:31" ht="29.25" x14ac:dyDescent="0.25">
      <c r="A3" s="65" t="s">
        <v>49</v>
      </c>
      <c r="B3" s="66" t="s">
        <v>41</v>
      </c>
      <c r="C3" s="66" t="s">
        <v>42</v>
      </c>
      <c r="D3" s="66" t="s">
        <v>43</v>
      </c>
      <c r="E3" s="66" t="s">
        <v>44</v>
      </c>
      <c r="F3" s="66" t="s">
        <v>45</v>
      </c>
      <c r="G3" s="66" t="s">
        <v>46</v>
      </c>
      <c r="H3" s="66" t="s">
        <v>47</v>
      </c>
      <c r="I3" s="66" t="s">
        <v>50</v>
      </c>
      <c r="J3" s="66" t="s">
        <v>51</v>
      </c>
      <c r="K3" s="67" t="s">
        <v>52</v>
      </c>
      <c r="M3" s="57" t="s">
        <v>53</v>
      </c>
      <c r="O3" s="3" t="s">
        <v>0</v>
      </c>
      <c r="P3" s="3">
        <v>1</v>
      </c>
      <c r="Q3" s="3">
        <v>2</v>
      </c>
      <c r="R3" s="3">
        <v>3</v>
      </c>
      <c r="S3" s="3">
        <v>4</v>
      </c>
      <c r="T3" s="3">
        <v>5</v>
      </c>
      <c r="U3" s="3">
        <v>6</v>
      </c>
      <c r="V3" s="3">
        <v>7</v>
      </c>
      <c r="W3" s="3">
        <v>8</v>
      </c>
      <c r="X3" s="3">
        <v>9</v>
      </c>
      <c r="Y3" s="3">
        <v>10</v>
      </c>
    </row>
    <row r="4" spans="1:31" ht="15" customHeight="1" x14ac:dyDescent="0.25">
      <c r="A4" s="68" t="s">
        <v>41</v>
      </c>
      <c r="B4" s="4">
        <f>W17%+K4</f>
        <v>0.90340000000000009</v>
      </c>
      <c r="C4" s="4">
        <f>X17%</f>
        <v>8.9399999999999993E-2</v>
      </c>
      <c r="D4" s="4">
        <f t="shared" ref="D4:I4" si="0">Y17%</f>
        <v>5.1000000000000004E-3</v>
      </c>
      <c r="E4" s="4">
        <f t="shared" si="0"/>
        <v>2.9999999999999997E-4</v>
      </c>
      <c r="F4" s="4">
        <f t="shared" si="0"/>
        <v>1E-3</v>
      </c>
      <c r="G4" s="4">
        <f t="shared" si="0"/>
        <v>2.9999999999999997E-4</v>
      </c>
      <c r="H4" s="4">
        <f t="shared" si="0"/>
        <v>5.0000000000000001E-4</v>
      </c>
      <c r="I4" s="4">
        <f t="shared" si="0"/>
        <v>0</v>
      </c>
      <c r="J4" s="69">
        <v>0</v>
      </c>
      <c r="K4" s="1">
        <f>AE17%</f>
        <v>3.0800000000000001E-2</v>
      </c>
      <c r="O4" s="1" t="s">
        <v>54</v>
      </c>
      <c r="P4" s="4">
        <f>M6</f>
        <v>5.0000000000000001E-4</v>
      </c>
      <c r="Q4" s="70">
        <f>M17</f>
        <v>1.1052899999999999E-3</v>
      </c>
      <c r="R4" s="4">
        <f>M28</f>
        <v>1.8374857699999998E-3</v>
      </c>
      <c r="S4" s="4">
        <f>M39</f>
        <v>2.7144950771032994E-3</v>
      </c>
      <c r="T4" s="4">
        <f>M50</f>
        <v>3.751827028754812E-3</v>
      </c>
      <c r="U4" s="4">
        <f>M61</f>
        <v>4.9631172082218941E-3</v>
      </c>
      <c r="V4" s="4">
        <f>M72</f>
        <v>6.3602841948688831E-3</v>
      </c>
      <c r="W4" s="4">
        <f>M83</f>
        <v>7.9535370065118259E-3</v>
      </c>
      <c r="X4" s="4">
        <f>M94</f>
        <v>9.751344017108296E-3</v>
      </c>
      <c r="Y4" s="4">
        <f>M105</f>
        <v>1.1760414407286172E-2</v>
      </c>
    </row>
    <row r="5" spans="1:31" x14ac:dyDescent="0.25">
      <c r="A5" s="68" t="s">
        <v>42</v>
      </c>
      <c r="B5" s="4">
        <f>W18%</f>
        <v>4.5999999999999999E-3</v>
      </c>
      <c r="C5" s="4">
        <f>X18%+K5</f>
        <v>0.91389999999999993</v>
      </c>
      <c r="D5" s="4">
        <f t="shared" ref="D5" si="1">Y18%</f>
        <v>7.5700000000000003E-2</v>
      </c>
      <c r="E5" s="4">
        <f t="shared" ref="E5" si="2">Z18%</f>
        <v>4.5000000000000005E-3</v>
      </c>
      <c r="F5" s="4">
        <f t="shared" ref="F5" si="3">AA18%</f>
        <v>5.0000000000000001E-4</v>
      </c>
      <c r="G5" s="4">
        <f t="shared" ref="G5" si="4">AB18%</f>
        <v>5.9999999999999995E-4</v>
      </c>
      <c r="H5" s="4">
        <f t="shared" ref="H5" si="5">AC18%</f>
        <v>2.0000000000000001E-4</v>
      </c>
      <c r="I5" s="4">
        <f t="shared" ref="I5" si="6">AD18%</f>
        <v>2.0000000000000001E-4</v>
      </c>
      <c r="J5" s="69">
        <v>0</v>
      </c>
      <c r="K5" s="129">
        <f>AE18%</f>
        <v>3.7599999999999995E-2</v>
      </c>
      <c r="O5" s="1" t="s">
        <v>55</v>
      </c>
      <c r="P5" s="4">
        <f>I6</f>
        <v>5.0000000000000001E-4</v>
      </c>
      <c r="Q5" s="4">
        <f>I17</f>
        <v>6.0528999999999986E-4</v>
      </c>
      <c r="R5" s="4">
        <f>I28</f>
        <v>7.321957699999999E-4</v>
      </c>
      <c r="S5" s="4">
        <f>I39</f>
        <v>8.770093071032996E-4</v>
      </c>
      <c r="T5" s="4">
        <f>I50</f>
        <v>1.0373319516515122E-3</v>
      </c>
      <c r="U5" s="4">
        <f>I61</f>
        <v>1.2112901794670819E-3</v>
      </c>
      <c r="V5" s="4">
        <f>I72</f>
        <v>1.3971669866469892E-3</v>
      </c>
      <c r="W5" s="4">
        <f>I83</f>
        <v>1.5932528116429415E-3</v>
      </c>
      <c r="X5" s="4">
        <f>I94</f>
        <v>1.7978070105964701E-3</v>
      </c>
      <c r="Y5" s="4">
        <f>I105</f>
        <v>2.0090703901778761E-3</v>
      </c>
    </row>
    <row r="6" spans="1:31" x14ac:dyDescent="0.25">
      <c r="A6" s="68" t="s">
        <v>43</v>
      </c>
      <c r="B6" s="4">
        <f t="shared" ref="B6:B12" si="7">W19%</f>
        <v>2.0000000000000001E-4</v>
      </c>
      <c r="C6" s="4">
        <f>X19%</f>
        <v>1.4999999999999999E-2</v>
      </c>
      <c r="D6" s="4">
        <f>Y19%+K6</f>
        <v>0.93349999999999989</v>
      </c>
      <c r="E6" s="4">
        <f t="shared" ref="E6" si="8">Z19%</f>
        <v>4.7199999999999999E-2</v>
      </c>
      <c r="F6" s="4">
        <f t="shared" ref="F6" si="9">AA19%</f>
        <v>2.3999999999999998E-3</v>
      </c>
      <c r="G6" s="4">
        <f t="shared" ref="G6" si="10">AB19%</f>
        <v>1E-3</v>
      </c>
      <c r="H6" s="4">
        <f t="shared" ref="H6" si="11">AC19%</f>
        <v>1E-4</v>
      </c>
      <c r="I6" s="4">
        <f t="shared" ref="I6" si="12">AD19%</f>
        <v>5.0000000000000001E-4</v>
      </c>
      <c r="J6" s="69">
        <v>0</v>
      </c>
      <c r="K6" s="129">
        <f t="shared" ref="K6:K10" si="13">AE19%</f>
        <v>4.1399999999999999E-2</v>
      </c>
      <c r="M6" s="5">
        <f>I6+J6</f>
        <v>5.0000000000000001E-4</v>
      </c>
      <c r="O6" s="1" t="s">
        <v>56</v>
      </c>
      <c r="P6" s="4">
        <f>P5*100</f>
        <v>0.05</v>
      </c>
      <c r="Q6" s="4">
        <f t="shared" ref="Q6:Y6" si="14">Q5*100</f>
        <v>6.0528999999999986E-2</v>
      </c>
      <c r="R6" s="4">
        <f t="shared" si="14"/>
        <v>7.3219576999999994E-2</v>
      </c>
      <c r="S6" s="4">
        <f t="shared" si="14"/>
        <v>8.7700930710329958E-2</v>
      </c>
      <c r="T6" s="4">
        <f t="shared" si="14"/>
        <v>0.10373319516515123</v>
      </c>
      <c r="U6" s="4">
        <f t="shared" si="14"/>
        <v>0.12112901794670819</v>
      </c>
      <c r="V6" s="4">
        <f t="shared" si="14"/>
        <v>0.13971669866469891</v>
      </c>
      <c r="W6" s="4">
        <f t="shared" si="14"/>
        <v>0.15932528116429415</v>
      </c>
      <c r="X6" s="4">
        <f t="shared" si="14"/>
        <v>0.179780701059647</v>
      </c>
      <c r="Y6" s="4">
        <f t="shared" si="14"/>
        <v>0.20090703901778761</v>
      </c>
    </row>
    <row r="7" spans="1:31" x14ac:dyDescent="0.25">
      <c r="A7" s="68" t="s">
        <v>44</v>
      </c>
      <c r="B7" s="4">
        <f t="shared" si="7"/>
        <v>0</v>
      </c>
      <c r="C7" s="4">
        <f t="shared" ref="C7:G12" si="15">X20%</f>
        <v>7.000000000000001E-4</v>
      </c>
      <c r="D7" s="4">
        <f t="shared" si="15"/>
        <v>3.0800000000000001E-2</v>
      </c>
      <c r="E7" s="4">
        <f>Z20%+K7</f>
        <v>0.92930000000000001</v>
      </c>
      <c r="F7" s="4">
        <f t="shared" ref="F7" si="16">AA20%</f>
        <v>3.2799999999999996E-2</v>
      </c>
      <c r="G7" s="4">
        <f t="shared" ref="G7" si="17">AB20%</f>
        <v>4.0999999999999995E-3</v>
      </c>
      <c r="H7" s="4">
        <f t="shared" ref="H7" si="18">AC20%</f>
        <v>8.9999999999999998E-4</v>
      </c>
      <c r="I7" s="4">
        <f t="shared" ref="I7" si="19">AD20%</f>
        <v>1.4000000000000002E-3</v>
      </c>
      <c r="J7" s="69">
        <v>0</v>
      </c>
      <c r="K7" s="129">
        <f t="shared" si="13"/>
        <v>5.7999999999999996E-2</v>
      </c>
    </row>
    <row r="8" spans="1:31" x14ac:dyDescent="0.25">
      <c r="A8" s="68" t="s">
        <v>45</v>
      </c>
      <c r="B8" s="4">
        <f t="shared" si="7"/>
        <v>1E-4</v>
      </c>
      <c r="C8" s="4">
        <f t="shared" si="15"/>
        <v>2.0000000000000001E-4</v>
      </c>
      <c r="D8" s="4">
        <f t="shared" si="15"/>
        <v>1E-3</v>
      </c>
      <c r="E8" s="4">
        <f t="shared" si="15"/>
        <v>4.4600000000000001E-2</v>
      </c>
      <c r="F8" s="4">
        <f>AA21%+K8</f>
        <v>0.87919999999999998</v>
      </c>
      <c r="G8" s="4">
        <f t="shared" ref="G8" si="20">AB21%</f>
        <v>6.4000000000000001E-2</v>
      </c>
      <c r="H8" s="4">
        <f t="shared" ref="H8" si="21">AC21%</f>
        <v>5.1000000000000004E-3</v>
      </c>
      <c r="I8" s="4">
        <f t="shared" ref="I8" si="22">AD21%</f>
        <v>5.6999999999999993E-3</v>
      </c>
      <c r="J8" s="69">
        <v>0</v>
      </c>
      <c r="K8" s="129">
        <f t="shared" si="13"/>
        <v>9.3299999999999994E-2</v>
      </c>
    </row>
    <row r="9" spans="1:31" x14ac:dyDescent="0.25">
      <c r="A9" s="68" t="s">
        <v>46</v>
      </c>
      <c r="B9" s="69">
        <f t="shared" si="7"/>
        <v>0</v>
      </c>
      <c r="C9" s="4">
        <f t="shared" si="15"/>
        <v>2.0000000000000001E-4</v>
      </c>
      <c r="D9" s="4">
        <f t="shared" si="15"/>
        <v>5.9999999999999995E-4</v>
      </c>
      <c r="E9" s="4">
        <f t="shared" si="15"/>
        <v>1.5E-3</v>
      </c>
      <c r="F9" s="4">
        <f t="shared" si="15"/>
        <v>4.4600000000000001E-2</v>
      </c>
      <c r="G9" s="4">
        <f>AB22%+K9</f>
        <v>0.87490000000000001</v>
      </c>
      <c r="H9" s="4">
        <f t="shared" ref="H9" si="23">AC22%</f>
        <v>4.8499999999999995E-2</v>
      </c>
      <c r="I9" s="4">
        <f t="shared" ref="I9:I10" si="24">AD22%</f>
        <v>2.98E-2</v>
      </c>
      <c r="J9" s="69">
        <v>0</v>
      </c>
      <c r="K9" s="129">
        <f t="shared" si="13"/>
        <v>0.1246</v>
      </c>
    </row>
    <row r="10" spans="1:31" x14ac:dyDescent="0.25">
      <c r="A10" s="68" t="s">
        <v>47</v>
      </c>
      <c r="B10" s="69">
        <f t="shared" si="7"/>
        <v>0</v>
      </c>
      <c r="C10" s="69">
        <f t="shared" si="15"/>
        <v>0</v>
      </c>
      <c r="D10" s="4">
        <f t="shared" si="15"/>
        <v>8.0000000000000004E-4</v>
      </c>
      <c r="E10" s="4">
        <f t="shared" si="15"/>
        <v>1.4000000000000002E-3</v>
      </c>
      <c r="F10" s="4">
        <f t="shared" si="15"/>
        <v>4.3E-3</v>
      </c>
      <c r="G10" s="4">
        <f t="shared" si="15"/>
        <v>0.13339999999999999</v>
      </c>
      <c r="H10" s="4">
        <f>AC23%+K10</f>
        <v>0.60030000000000006</v>
      </c>
      <c r="I10" s="4">
        <f t="shared" si="24"/>
        <v>0.25980000000000003</v>
      </c>
      <c r="J10" s="69">
        <v>0</v>
      </c>
      <c r="K10" s="129">
        <f t="shared" si="13"/>
        <v>0.15079999999999999</v>
      </c>
    </row>
    <row r="11" spans="1:31" x14ac:dyDescent="0.25">
      <c r="A11" s="68" t="s">
        <v>50</v>
      </c>
      <c r="B11" s="69">
        <f t="shared" si="7"/>
        <v>0</v>
      </c>
      <c r="C11" s="69">
        <f t="shared" si="15"/>
        <v>0</v>
      </c>
      <c r="D11" s="69">
        <f t="shared" si="15"/>
        <v>0</v>
      </c>
      <c r="E11" s="69">
        <f t="shared" si="15"/>
        <v>0</v>
      </c>
      <c r="F11" s="69">
        <f t="shared" si="15"/>
        <v>0</v>
      </c>
      <c r="G11" s="69">
        <v>0</v>
      </c>
      <c r="H11" s="69">
        <v>0</v>
      </c>
      <c r="I11" s="69">
        <v>0</v>
      </c>
      <c r="J11" s="69">
        <v>1</v>
      </c>
    </row>
    <row r="12" spans="1:31" x14ac:dyDescent="0.25">
      <c r="A12" s="68" t="s">
        <v>51</v>
      </c>
      <c r="B12" s="69">
        <f t="shared" si="7"/>
        <v>0</v>
      </c>
      <c r="C12" s="69">
        <f t="shared" si="15"/>
        <v>0</v>
      </c>
      <c r="D12" s="69">
        <f t="shared" si="15"/>
        <v>0</v>
      </c>
      <c r="E12" s="69">
        <f t="shared" si="15"/>
        <v>0</v>
      </c>
      <c r="F12" s="69">
        <f t="shared" si="15"/>
        <v>0</v>
      </c>
      <c r="G12" s="69">
        <v>0</v>
      </c>
      <c r="H12" s="69">
        <v>0</v>
      </c>
      <c r="I12" s="69">
        <v>0</v>
      </c>
      <c r="J12" s="69">
        <v>1</v>
      </c>
    </row>
    <row r="13" spans="1:31" x14ac:dyDescent="0.25">
      <c r="A13" s="2"/>
    </row>
    <row r="14" spans="1:31" ht="30" x14ac:dyDescent="0.25">
      <c r="A14" s="65" t="s">
        <v>57</v>
      </c>
      <c r="B14" s="66" t="s">
        <v>41</v>
      </c>
      <c r="C14" s="66" t="s">
        <v>42</v>
      </c>
      <c r="D14" s="66" t="s">
        <v>43</v>
      </c>
      <c r="E14" s="66" t="s">
        <v>44</v>
      </c>
      <c r="F14" s="66" t="s">
        <v>45</v>
      </c>
      <c r="G14" s="66" t="s">
        <v>46</v>
      </c>
      <c r="H14" s="66" t="s">
        <v>47</v>
      </c>
      <c r="I14" s="66" t="s">
        <v>50</v>
      </c>
      <c r="J14" s="66" t="s">
        <v>51</v>
      </c>
      <c r="O14" s="203" t="s">
        <v>58</v>
      </c>
      <c r="P14" s="203" t="s">
        <v>59</v>
      </c>
      <c r="Q14" s="203" t="s">
        <v>60</v>
      </c>
      <c r="R14" s="203" t="s">
        <v>59</v>
      </c>
      <c r="S14" s="203" t="s">
        <v>61</v>
      </c>
      <c r="T14" s="204" t="s">
        <v>201</v>
      </c>
      <c r="U14" s="203"/>
    </row>
    <row r="15" spans="1:31" x14ac:dyDescent="0.25">
      <c r="A15" s="68" t="s">
        <v>41</v>
      </c>
      <c r="B15" s="4">
        <f t="array" ref="B15:J23">MMULT(B4:J12,B4:J12)</f>
        <v>0.8165439200000002</v>
      </c>
      <c r="C15" s="4">
        <v>0.16254358999999999</v>
      </c>
      <c r="D15" s="4">
        <v>1.6146590000000002E-2</v>
      </c>
      <c r="E15" s="4">
        <v>1.2385800000000002E-3</v>
      </c>
      <c r="F15" s="4">
        <v>1.8649099999999998E-3</v>
      </c>
      <c r="G15" s="4">
        <v>7.2415999999999995E-4</v>
      </c>
      <c r="H15" s="4">
        <v>7.9016000000000004E-4</v>
      </c>
      <c r="I15" s="4">
        <v>1.6539000000000001E-4</v>
      </c>
      <c r="J15" s="1">
        <v>0</v>
      </c>
      <c r="P15" s="1">
        <f>B6</f>
        <v>2.0000000000000001E-4</v>
      </c>
      <c r="Q15" s="67" t="s">
        <v>62</v>
      </c>
      <c r="R15" s="1">
        <f>I4</f>
        <v>0</v>
      </c>
      <c r="T15" s="70">
        <f>P15*R15</f>
        <v>0</v>
      </c>
      <c r="U15" s="1" t="str">
        <f ca="1">_xlfn.FORMULATEXT(T15)</f>
        <v>=P15*R15</v>
      </c>
    </row>
    <row r="16" spans="1:31" x14ac:dyDescent="0.25">
      <c r="A16" s="68" t="s">
        <v>42</v>
      </c>
      <c r="B16" s="4">
        <v>8.3747700000000001E-3</v>
      </c>
      <c r="C16" s="4">
        <v>0.83676331999999987</v>
      </c>
      <c r="D16" s="4">
        <v>0.14001125999999997</v>
      </c>
      <c r="E16" s="4">
        <v>1.18923E-2</v>
      </c>
      <c r="F16" s="4">
        <v>1.2580500000000001E-3</v>
      </c>
      <c r="G16" s="4">
        <v>1.2274900000000001E-3</v>
      </c>
      <c r="H16" s="4">
        <v>3.4841000000000006E-4</v>
      </c>
      <c r="I16" s="4">
        <v>2.9962000000000001E-4</v>
      </c>
      <c r="J16" s="1">
        <v>2.0000000000000001E-4</v>
      </c>
      <c r="P16" s="2" t="str">
        <f ca="1">_xlfn.FORMULATEXT(P15)</f>
        <v>=B6</v>
      </c>
      <c r="R16" s="2" t="str">
        <f ca="1">_xlfn.FORMULATEXT(R15)</f>
        <v>=I4</v>
      </c>
      <c r="W16" s="66" t="s">
        <v>41</v>
      </c>
      <c r="X16" s="66" t="s">
        <v>42</v>
      </c>
      <c r="Y16" s="66" t="s">
        <v>43</v>
      </c>
      <c r="Z16" s="66" t="s">
        <v>44</v>
      </c>
      <c r="AA16" s="66" t="s">
        <v>45</v>
      </c>
      <c r="AB16" s="66" t="s">
        <v>46</v>
      </c>
      <c r="AC16" s="66" t="s">
        <v>47</v>
      </c>
      <c r="AD16" s="66" t="s">
        <v>50</v>
      </c>
      <c r="AE16" s="66" t="s">
        <v>139</v>
      </c>
    </row>
    <row r="17" spans="1:31" x14ac:dyDescent="0.25">
      <c r="A17" s="68" t="s">
        <v>43</v>
      </c>
      <c r="B17" s="4">
        <v>4.3662000000000003E-4</v>
      </c>
      <c r="C17" s="4">
        <v>2.7762599999999998E-2</v>
      </c>
      <c r="D17" s="4">
        <v>0.87401560999999961</v>
      </c>
      <c r="E17" s="4">
        <v>8.8100399999999995E-2</v>
      </c>
      <c r="F17" s="4">
        <v>5.9513699999999992E-3</v>
      </c>
      <c r="G17" s="4">
        <v>2.1779200000000003E-3</v>
      </c>
      <c r="H17" s="4">
        <v>2.5969999999999997E-4</v>
      </c>
      <c r="I17" s="4">
        <v>6.0528999999999986E-4</v>
      </c>
      <c r="J17" s="4">
        <v>5.0000000000000001E-4</v>
      </c>
      <c r="M17" s="5">
        <f>I17+J17</f>
        <v>1.1052899999999999E-3</v>
      </c>
      <c r="S17" s="2"/>
      <c r="V17" s="68" t="s">
        <v>41</v>
      </c>
      <c r="W17" s="1">
        <v>87.26</v>
      </c>
      <c r="X17" s="1">
        <v>8.94</v>
      </c>
      <c r="Y17" s="1">
        <v>0.51</v>
      </c>
      <c r="Z17" s="1">
        <v>0.03</v>
      </c>
      <c r="AA17" s="1">
        <v>0.1</v>
      </c>
      <c r="AB17" s="1">
        <v>0.03</v>
      </c>
      <c r="AC17" s="1">
        <v>0.05</v>
      </c>
      <c r="AD17" s="1">
        <v>0</v>
      </c>
      <c r="AE17" s="1">
        <v>3.08</v>
      </c>
    </row>
    <row r="18" spans="1:31" x14ac:dyDescent="0.25">
      <c r="A18" s="68" t="s">
        <v>44</v>
      </c>
      <c r="B18" s="4">
        <v>1.2660000000000001E-5</v>
      </c>
      <c r="C18" s="4">
        <v>1.7596199999999999E-3</v>
      </c>
      <c r="D18" s="4">
        <v>5.7463210000000001E-2</v>
      </c>
      <c r="E18" s="4">
        <v>0.86652569000000002</v>
      </c>
      <c r="F18" s="4">
        <v>5.9579799999999995E-2</v>
      </c>
      <c r="G18" s="4">
        <v>9.6476999999999986E-3</v>
      </c>
      <c r="H18" s="4">
        <v>1.74599E-3</v>
      </c>
      <c r="I18" s="4">
        <v>1.8595200000000001E-3</v>
      </c>
      <c r="J18" s="1">
        <v>1.4000000000000002E-3</v>
      </c>
      <c r="P18" s="1">
        <f>C6</f>
        <v>1.4999999999999999E-2</v>
      </c>
      <c r="Q18" s="67" t="s">
        <v>63</v>
      </c>
      <c r="R18" s="1">
        <f>I5</f>
        <v>2.0000000000000001E-4</v>
      </c>
      <c r="T18" s="70">
        <f>P18*R18</f>
        <v>3.0000000000000001E-6</v>
      </c>
      <c r="U18" s="129" t="str">
        <f ca="1">_xlfn.FORMULATEXT(T18)</f>
        <v>=P18*R18</v>
      </c>
      <c r="V18" s="68" t="s">
        <v>42</v>
      </c>
      <c r="W18" s="1">
        <v>0.46</v>
      </c>
      <c r="X18" s="1">
        <v>87.63</v>
      </c>
      <c r="Y18" s="1">
        <v>7.57</v>
      </c>
      <c r="Z18" s="1">
        <v>0.45</v>
      </c>
      <c r="AA18" s="1">
        <v>0.05</v>
      </c>
      <c r="AB18" s="1">
        <v>0.06</v>
      </c>
      <c r="AC18" s="1">
        <v>0.02</v>
      </c>
      <c r="AD18" s="1">
        <v>0.02</v>
      </c>
      <c r="AE18" s="1">
        <v>3.76</v>
      </c>
    </row>
    <row r="19" spans="1:31" x14ac:dyDescent="0.25">
      <c r="A19" s="68" t="s">
        <v>45</v>
      </c>
      <c r="B19" s="4">
        <v>1.7938000000000003E-4</v>
      </c>
      <c r="C19" s="4">
        <v>4.2657999999999997E-4</v>
      </c>
      <c r="D19" s="4">
        <v>3.2445100000000004E-3</v>
      </c>
      <c r="E19" s="4">
        <v>8.0810370000000006E-2</v>
      </c>
      <c r="F19" s="4">
        <v>0.77733445000000001</v>
      </c>
      <c r="G19" s="4">
        <v>0.11312675</v>
      </c>
      <c r="H19" s="4">
        <v>1.0689779999999999E-2</v>
      </c>
      <c r="I19" s="4">
        <v>8.3065999999999991E-3</v>
      </c>
      <c r="J19" s="1">
        <v>5.6999999999999993E-3</v>
      </c>
      <c r="P19" s="2" t="str">
        <f ca="1">_xlfn.FORMULATEXT(P18)</f>
        <v>=C6</v>
      </c>
      <c r="Q19" s="129"/>
      <c r="R19" s="2" t="str">
        <f ca="1">_xlfn.FORMULATEXT(R18)</f>
        <v>=I5</v>
      </c>
      <c r="V19" s="68" t="s">
        <v>43</v>
      </c>
      <c r="W19" s="1">
        <v>0.02</v>
      </c>
      <c r="X19" s="1">
        <v>1.5</v>
      </c>
      <c r="Y19" s="1">
        <v>89.21</v>
      </c>
      <c r="Z19" s="1">
        <v>4.72</v>
      </c>
      <c r="AA19" s="1">
        <v>0.24</v>
      </c>
      <c r="AB19" s="1">
        <v>0.1</v>
      </c>
      <c r="AC19" s="1">
        <v>0.01</v>
      </c>
      <c r="AD19" s="1">
        <v>0.05</v>
      </c>
      <c r="AE19" s="1">
        <v>4.1399999999999997</v>
      </c>
    </row>
    <row r="20" spans="1:31" x14ac:dyDescent="0.25">
      <c r="A20" s="68" t="s">
        <v>46</v>
      </c>
      <c r="B20" s="4">
        <v>5.5000000000000007E-6</v>
      </c>
      <c r="C20" s="4">
        <v>3.7673000000000003E-4</v>
      </c>
      <c r="D20" s="4">
        <v>1.22978E-3</v>
      </c>
      <c r="E20" s="4">
        <v>4.7925800000000003E-3</v>
      </c>
      <c r="F20" s="4">
        <v>7.8492150000000011E-2</v>
      </c>
      <c r="G20" s="4">
        <v>0.77478118000000007</v>
      </c>
      <c r="H20" s="4">
        <v>7.177610999999999E-2</v>
      </c>
      <c r="I20" s="4">
        <v>3.8928980000000002E-2</v>
      </c>
      <c r="J20" s="1">
        <v>2.98E-2</v>
      </c>
      <c r="S20" s="2"/>
      <c r="V20" s="68" t="s">
        <v>44</v>
      </c>
      <c r="W20" s="1">
        <v>0</v>
      </c>
      <c r="X20" s="1">
        <v>7.0000000000000007E-2</v>
      </c>
      <c r="Y20" s="1">
        <v>3.08</v>
      </c>
      <c r="Z20" s="1">
        <v>87.13</v>
      </c>
      <c r="AA20" s="1">
        <v>3.28</v>
      </c>
      <c r="AB20" s="1">
        <v>0.41</v>
      </c>
      <c r="AC20" s="1">
        <v>0.09</v>
      </c>
      <c r="AD20" s="1">
        <v>0.14000000000000001</v>
      </c>
      <c r="AE20" s="1">
        <v>5.8</v>
      </c>
    </row>
    <row r="21" spans="1:31" x14ac:dyDescent="0.25">
      <c r="A21" s="68" t="s">
        <v>47</v>
      </c>
      <c r="B21" s="4">
        <v>5.9000000000000007E-7</v>
      </c>
      <c r="C21" s="4">
        <v>4.0519999999999998E-5</v>
      </c>
      <c r="D21" s="4">
        <v>1.3545E-3</v>
      </c>
      <c r="E21" s="4">
        <v>2.5710800000000003E-3</v>
      </c>
      <c r="F21" s="4">
        <v>1.235933E-2</v>
      </c>
      <c r="G21" s="4">
        <v>0.19707342</v>
      </c>
      <c r="H21" s="4">
        <v>0.36685326000000007</v>
      </c>
      <c r="I21" s="4">
        <v>0.15996013000000003</v>
      </c>
      <c r="J21" s="1">
        <v>0.25980000000000003</v>
      </c>
      <c r="P21" s="1">
        <f>D6</f>
        <v>0.93349999999999989</v>
      </c>
      <c r="Q21" s="67" t="s">
        <v>64</v>
      </c>
      <c r="R21" s="1">
        <f>I6</f>
        <v>5.0000000000000001E-4</v>
      </c>
      <c r="T21" s="70">
        <f>P21*R21</f>
        <v>4.6674999999999993E-4</v>
      </c>
      <c r="U21" s="129" t="str">
        <f ca="1">_xlfn.FORMULATEXT(T21)</f>
        <v>=P21*R21</v>
      </c>
      <c r="V21" s="68" t="s">
        <v>45</v>
      </c>
      <c r="W21" s="1">
        <v>0.01</v>
      </c>
      <c r="X21" s="1">
        <v>0.02</v>
      </c>
      <c r="Y21" s="1">
        <v>0.1</v>
      </c>
      <c r="Z21" s="1">
        <v>4.46</v>
      </c>
      <c r="AA21" s="1">
        <v>78.59</v>
      </c>
      <c r="AB21" s="1">
        <v>6.4</v>
      </c>
      <c r="AC21" s="1">
        <v>0.51</v>
      </c>
      <c r="AD21" s="1">
        <v>0.56999999999999995</v>
      </c>
      <c r="AE21" s="1">
        <v>9.33</v>
      </c>
    </row>
    <row r="22" spans="1:31" x14ac:dyDescent="0.25">
      <c r="A22" s="68" t="s">
        <v>50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</v>
      </c>
      <c r="P22" s="2" t="str">
        <f ca="1">_xlfn.FORMULATEXT(P21)</f>
        <v>=D6</v>
      </c>
      <c r="Q22" s="129"/>
      <c r="R22" s="2" t="str">
        <f ca="1">_xlfn.FORMULATEXT(R21)</f>
        <v>=I6</v>
      </c>
      <c r="V22" s="68" t="s">
        <v>46</v>
      </c>
      <c r="W22" s="1">
        <v>0</v>
      </c>
      <c r="X22" s="1">
        <v>0.02</v>
      </c>
      <c r="Y22" s="1">
        <v>0.06</v>
      </c>
      <c r="Z22" s="1">
        <v>0.15</v>
      </c>
      <c r="AA22" s="1">
        <v>4.46</v>
      </c>
      <c r="AB22" s="1">
        <v>75.03</v>
      </c>
      <c r="AC22" s="1">
        <v>4.8499999999999996</v>
      </c>
      <c r="AD22" s="1">
        <v>2.98</v>
      </c>
      <c r="AE22" s="1">
        <v>12.46</v>
      </c>
    </row>
    <row r="23" spans="1:31" x14ac:dyDescent="0.25">
      <c r="A23" s="68" t="s">
        <v>51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</v>
      </c>
      <c r="S23" s="2"/>
      <c r="V23" s="68" t="s">
        <v>47</v>
      </c>
      <c r="W23" s="1">
        <v>0</v>
      </c>
      <c r="X23" s="1">
        <v>0</v>
      </c>
      <c r="Y23" s="1">
        <v>0.08</v>
      </c>
      <c r="Z23" s="1">
        <v>0.14000000000000001</v>
      </c>
      <c r="AA23" s="1">
        <v>0.43</v>
      </c>
      <c r="AB23" s="1">
        <v>13.34</v>
      </c>
      <c r="AC23" s="1">
        <v>44.95</v>
      </c>
      <c r="AD23" s="1">
        <v>25.98</v>
      </c>
      <c r="AE23" s="1">
        <v>15.08</v>
      </c>
    </row>
    <row r="24" spans="1:31" x14ac:dyDescent="0.25">
      <c r="A24" s="2"/>
      <c r="P24" s="1">
        <f>E6</f>
        <v>4.7199999999999999E-2</v>
      </c>
      <c r="Q24" s="67" t="s">
        <v>65</v>
      </c>
      <c r="R24" s="1">
        <f>I7</f>
        <v>1.4000000000000002E-3</v>
      </c>
      <c r="T24" s="70">
        <f>P24*R24</f>
        <v>6.6080000000000004E-5</v>
      </c>
      <c r="U24" s="129" t="str">
        <f ca="1">_xlfn.FORMULATEXT(T24)</f>
        <v>=P24*R24</v>
      </c>
      <c r="V24" s="68" t="s">
        <v>50</v>
      </c>
    </row>
    <row r="25" spans="1:31" x14ac:dyDescent="0.25">
      <c r="A25" s="71" t="s">
        <v>66</v>
      </c>
      <c r="B25" s="72" t="s">
        <v>41</v>
      </c>
      <c r="C25" s="72" t="s">
        <v>42</v>
      </c>
      <c r="D25" s="72" t="s">
        <v>43</v>
      </c>
      <c r="E25" s="72" t="s">
        <v>44</v>
      </c>
      <c r="F25" s="72" t="s">
        <v>45</v>
      </c>
      <c r="G25" s="72" t="s">
        <v>46</v>
      </c>
      <c r="H25" s="72" t="s">
        <v>47</v>
      </c>
      <c r="I25" s="72" t="s">
        <v>50</v>
      </c>
      <c r="J25" s="72" t="s">
        <v>51</v>
      </c>
      <c r="O25" s="2" t="s">
        <v>43</v>
      </c>
      <c r="P25" s="2" t="str">
        <f ca="1">_xlfn.FORMULATEXT(P24)</f>
        <v>=E6</v>
      </c>
      <c r="Q25" s="129"/>
      <c r="R25" s="2" t="str">
        <f ca="1">_xlfn.FORMULATEXT(R24)</f>
        <v>=I7</v>
      </c>
    </row>
    <row r="26" spans="1:31" x14ac:dyDescent="0.25">
      <c r="A26" s="68" t="s">
        <v>41</v>
      </c>
      <c r="B26" s="4">
        <f t="array" ref="B26:J34">MMULT(B4:J12,B15:J23)</f>
        <v>0.73841689365100027</v>
      </c>
      <c r="C26" s="4">
        <v>0.22179119701899996</v>
      </c>
      <c r="D26" s="4">
        <v>3.1582845318E-2</v>
      </c>
      <c r="E26" s="4">
        <v>2.9749082230000005E-3</v>
      </c>
      <c r="F26" s="4">
        <v>2.6525170510000003E-3</v>
      </c>
      <c r="G26" s="4">
        <v>1.2220432659999999E-3</v>
      </c>
      <c r="H26" s="4">
        <v>9.6247590800000013E-4</v>
      </c>
      <c r="I26" s="4">
        <v>2.7980954800000009E-4</v>
      </c>
      <c r="J26" s="4">
        <v>1.6539000000000001E-4</v>
      </c>
      <c r="S26" s="2"/>
      <c r="X26" s="128"/>
    </row>
    <row r="27" spans="1:31" x14ac:dyDescent="0.25">
      <c r="A27" s="68" t="s">
        <v>42</v>
      </c>
      <c r="B27" s="4">
        <v>1.1443006547000003E-2</v>
      </c>
      <c r="C27" s="4">
        <v>0.76757569320399976</v>
      </c>
      <c r="D27" s="4">
        <v>0.19445476197299991</v>
      </c>
      <c r="E27" s="4">
        <v>2.1486431271999999E-2</v>
      </c>
      <c r="F27" s="4">
        <v>2.3151726710000002E-3</v>
      </c>
      <c r="G27" s="4">
        <v>1.8942642080000001E-3</v>
      </c>
      <c r="H27" s="4">
        <v>4.7134408800000003E-4</v>
      </c>
      <c r="I27" s="4">
        <v>3.8827451900000007E-4</v>
      </c>
      <c r="J27" s="4">
        <v>4.9961999999999999E-4</v>
      </c>
      <c r="P27" s="1">
        <f>F6</f>
        <v>2.3999999999999998E-3</v>
      </c>
      <c r="Q27" s="67" t="s">
        <v>67</v>
      </c>
      <c r="R27" s="1">
        <f>I8</f>
        <v>5.6999999999999993E-3</v>
      </c>
      <c r="T27" s="70">
        <f>P27*R27</f>
        <v>1.3679999999999998E-5</v>
      </c>
      <c r="U27" s="129" t="str">
        <f ca="1">_xlfn.FORMULATEXT(T27)</f>
        <v>=P27*R27</v>
      </c>
      <c r="X27" s="128"/>
    </row>
    <row r="28" spans="1:31" x14ac:dyDescent="0.25">
      <c r="A28" s="68" t="s">
        <v>43</v>
      </c>
      <c r="B28" s="4">
        <v>6.9754872700000001E-4</v>
      </c>
      <c r="C28" s="4">
        <v>3.8584804255999999E-2</v>
      </c>
      <c r="D28" s="4">
        <v>0.82071838571899958</v>
      </c>
      <c r="E28" s="4">
        <v>0.12351936275999996</v>
      </c>
      <c r="F28" s="4">
        <v>1.0332344949999999E-2</v>
      </c>
      <c r="G28" s="4">
        <v>3.5730096640000002E-3</v>
      </c>
      <c r="H28" s="4">
        <v>4.6434176799999997E-4</v>
      </c>
      <c r="I28" s="4">
        <v>7.321957699999999E-4</v>
      </c>
      <c r="J28" s="70">
        <v>1.1052899999999999E-3</v>
      </c>
      <c r="M28" s="5">
        <f>I28+J28</f>
        <v>1.8374857699999998E-3</v>
      </c>
      <c r="P28" s="2" t="str">
        <f ca="1">_xlfn.FORMULATEXT(P27)</f>
        <v>=F6</v>
      </c>
      <c r="Q28" s="129"/>
      <c r="R28" s="2" t="str">
        <f ca="1">_xlfn.FORMULATEXT(R27)</f>
        <v>=I8</v>
      </c>
      <c r="X28" s="128"/>
    </row>
    <row r="29" spans="1:31" x14ac:dyDescent="0.25">
      <c r="A29" s="68" t="s">
        <v>44</v>
      </c>
      <c r="B29" s="4">
        <v>3.6981918000000002E-5</v>
      </c>
      <c r="C29" s="4">
        <v>3.0916101549999997E-3</v>
      </c>
      <c r="D29" s="4">
        <v>8.0530930798999992E-2</v>
      </c>
      <c r="E29" s="4">
        <v>0.81065668433299998</v>
      </c>
      <c r="F29" s="4">
        <v>8.1381202143E-2</v>
      </c>
      <c r="G29" s="4">
        <v>1.6098073104999999E-2</v>
      </c>
      <c r="H29" s="4">
        <v>2.605865923E-3</v>
      </c>
      <c r="I29" s="4">
        <v>2.322934017E-3</v>
      </c>
      <c r="J29" s="4">
        <v>3.2595200000000001E-3</v>
      </c>
      <c r="S29" s="2"/>
      <c r="X29" s="128"/>
    </row>
    <row r="30" spans="1:31" x14ac:dyDescent="0.25">
      <c r="A30" s="68" t="s">
        <v>45</v>
      </c>
      <c r="B30" s="4">
        <v>2.4239650700000006E-4</v>
      </c>
      <c r="C30" s="4">
        <v>6.8921518299999999E-4</v>
      </c>
      <c r="D30" s="4">
        <v>6.4046787490000005E-3</v>
      </c>
      <c r="E30" s="4">
        <v>0.110105963424</v>
      </c>
      <c r="F30" s="4">
        <v>0.69118262717399992</v>
      </c>
      <c r="G30" s="4">
        <v>0.15048489181599997</v>
      </c>
      <c r="H30" s="4">
        <v>1.5941356794000001E-2</v>
      </c>
      <c r="I30" s="4">
        <v>1.0694030448E-2</v>
      </c>
      <c r="J30" s="4">
        <v>1.4006599999999998E-2</v>
      </c>
      <c r="P30" s="1">
        <f>G6</f>
        <v>1E-3</v>
      </c>
      <c r="Q30" s="67" t="s">
        <v>68</v>
      </c>
      <c r="R30" s="1">
        <f>I9</f>
        <v>2.98E-2</v>
      </c>
      <c r="T30" s="70">
        <f>P30*R30</f>
        <v>2.9799999999999999E-5</v>
      </c>
      <c r="U30" s="129" t="str">
        <f ca="1">_xlfn.FORMULATEXT(T30)</f>
        <v>=P30*R30</v>
      </c>
      <c r="X30" s="128"/>
    </row>
    <row r="31" spans="1:31" x14ac:dyDescent="0.25">
      <c r="A31" s="68" t="s">
        <v>46</v>
      </c>
      <c r="B31" s="4">
        <v>1.4796829000000001E-5</v>
      </c>
      <c r="C31" s="4">
        <v>5.3724141899999999E-4</v>
      </c>
      <c r="D31" s="4">
        <v>1.9249393509999998E-3</v>
      </c>
      <c r="E31" s="4">
        <v>9.2768953590000001E-3</v>
      </c>
      <c r="F31" s="4">
        <v>0.10403451814200002</v>
      </c>
      <c r="G31" s="4">
        <v>0.69247559210200005</v>
      </c>
      <c r="H31" s="4">
        <v>8.106891042400001E-2</v>
      </c>
      <c r="I31" s="4">
        <v>4.2190717645E-2</v>
      </c>
      <c r="J31" s="4">
        <v>6.8728979999999995E-2</v>
      </c>
      <c r="P31" s="2" t="str">
        <f ca="1">_xlfn.FORMULATEXT(P30)</f>
        <v>=G6</v>
      </c>
      <c r="Q31" s="129"/>
      <c r="R31" s="2" t="str">
        <f ca="1">_xlfn.FORMULATEXT(R30)</f>
        <v>=I9</v>
      </c>
      <c r="X31" s="128"/>
    </row>
    <row r="32" spans="1:31" x14ac:dyDescent="0.25">
      <c r="A32" s="68" t="s">
        <v>47</v>
      </c>
      <c r="B32" s="4">
        <v>2.2262310000000002E-6</v>
      </c>
      <c r="C32" s="4">
        <v>1.0108778E-4</v>
      </c>
      <c r="D32" s="4">
        <v>1.7707713769999998E-3</v>
      </c>
      <c r="E32" s="4">
        <v>3.8138503730000004E-3</v>
      </c>
      <c r="F32" s="4">
        <v>2.1320869560000004E-2</v>
      </c>
      <c r="G32" s="4">
        <v>0.22216067757899999</v>
      </c>
      <c r="H32" s="4">
        <v>0.22984556325200006</v>
      </c>
      <c r="I32" s="4">
        <v>0.10125599791100003</v>
      </c>
      <c r="J32" s="4">
        <v>0.41976013000000006</v>
      </c>
      <c r="S32" s="2"/>
      <c r="X32" s="128"/>
    </row>
    <row r="33" spans="1:28" x14ac:dyDescent="0.25">
      <c r="A33" s="68" t="s">
        <v>50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</v>
      </c>
      <c r="P33" s="1">
        <f>H6</f>
        <v>1E-4</v>
      </c>
      <c r="Q33" s="67" t="s">
        <v>69</v>
      </c>
      <c r="R33" s="1">
        <f>I10</f>
        <v>0.25980000000000003</v>
      </c>
      <c r="T33" s="70">
        <f>P33*R33</f>
        <v>2.5980000000000005E-5</v>
      </c>
      <c r="U33" s="129" t="str">
        <f ca="1">_xlfn.FORMULATEXT(T33)</f>
        <v>=P33*R33</v>
      </c>
    </row>
    <row r="34" spans="1:28" x14ac:dyDescent="0.25">
      <c r="A34" s="68" t="s">
        <v>51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</v>
      </c>
      <c r="P34" s="2" t="str">
        <f ca="1">_xlfn.FORMULATEXT(P33)</f>
        <v>=H6</v>
      </c>
      <c r="Q34" s="129"/>
      <c r="R34" s="2" t="str">
        <f ca="1">_xlfn.FORMULATEXT(R33)</f>
        <v>=I10</v>
      </c>
    </row>
    <row r="35" spans="1:28" x14ac:dyDescent="0.25">
      <c r="A35" s="2"/>
      <c r="AB35" s="4"/>
    </row>
    <row r="36" spans="1:28" x14ac:dyDescent="0.25">
      <c r="A36" s="65" t="s">
        <v>70</v>
      </c>
      <c r="B36" s="66" t="s">
        <v>41</v>
      </c>
      <c r="C36" s="66" t="s">
        <v>42</v>
      </c>
      <c r="D36" s="66" t="s">
        <v>43</v>
      </c>
      <c r="E36" s="66" t="s">
        <v>44</v>
      </c>
      <c r="F36" s="66" t="s">
        <v>45</v>
      </c>
      <c r="G36" s="66" t="s">
        <v>46</v>
      </c>
      <c r="H36" s="66" t="s">
        <v>47</v>
      </c>
      <c r="I36" s="66" t="s">
        <v>50</v>
      </c>
      <c r="J36" s="66" t="s">
        <v>51</v>
      </c>
      <c r="P36" s="1">
        <f>I6</f>
        <v>5.0000000000000001E-4</v>
      </c>
      <c r="Q36" s="2" t="s">
        <v>50</v>
      </c>
      <c r="R36" s="1">
        <f>J11</f>
        <v>1</v>
      </c>
      <c r="S36" s="67" t="s">
        <v>71</v>
      </c>
      <c r="T36" s="70">
        <f>P36*R36</f>
        <v>5.0000000000000001E-4</v>
      </c>
      <c r="U36" s="129" t="str">
        <f ca="1">_xlfn.FORMULATEXT(T36)</f>
        <v>=P36*R36</v>
      </c>
      <c r="AA36" s="73"/>
    </row>
    <row r="37" spans="1:28" x14ac:dyDescent="0.25">
      <c r="A37" s="68" t="s">
        <v>41</v>
      </c>
      <c r="B37" s="4">
        <f t="array" ref="B37:J45">MMULT(B4:J12,B26:J34)</f>
        <v>0.66811264305136975</v>
      </c>
      <c r="C37" s="4">
        <v>0.26918604527565287</v>
      </c>
      <c r="D37" s="4">
        <v>5.0133888773316787E-2</v>
      </c>
      <c r="E37" s="4">
        <v>5.596360756969101E-3</v>
      </c>
      <c r="F37" s="4">
        <v>3.4134230779453009E-3</v>
      </c>
      <c r="G37" s="4">
        <v>1.7657007861535999E-3</v>
      </c>
      <c r="H37" s="4">
        <v>1.0699736110953001E-3</v>
      </c>
      <c r="I37" s="4">
        <v>3.6590201099090012E-4</v>
      </c>
      <c r="J37" s="4">
        <v>4.4519954800000005E-4</v>
      </c>
      <c r="P37" s="2" t="str">
        <f ca="1">_xlfn.FORMULATEXT(P36)</f>
        <v>=I6</v>
      </c>
      <c r="Q37" s="129"/>
      <c r="R37" s="2" t="str">
        <f ca="1">_xlfn.FORMULATEXT(R36)</f>
        <v>=J11</v>
      </c>
    </row>
    <row r="38" spans="1:28" x14ac:dyDescent="0.25">
      <c r="A38" s="68" t="s">
        <v>42</v>
      </c>
      <c r="B38" s="4">
        <v>1.3907582772959901E-2</v>
      </c>
      <c r="C38" s="4">
        <v>0.70544313462329822</v>
      </c>
      <c r="D38" s="4">
        <v>0.24035297050037169</v>
      </c>
      <c r="E38" s="4">
        <v>3.2709886846739096E-2</v>
      </c>
      <c r="F38" s="4">
        <v>3.6886880032042007E-3</v>
      </c>
      <c r="G38" s="4">
        <v>2.6148675559371001E-3</v>
      </c>
      <c r="H38" s="4">
        <v>5.8464695699290004E-4</v>
      </c>
      <c r="I38" s="4">
        <v>4.7292427509360003E-4</v>
      </c>
      <c r="J38" s="4">
        <v>8.8789451899999995E-4</v>
      </c>
      <c r="S38" s="1" t="s">
        <v>72</v>
      </c>
      <c r="T38" s="70">
        <f>SUM(T15:T36)</f>
        <v>1.1052899999999999E-3</v>
      </c>
      <c r="U38" s="129" t="str">
        <f ca="1">_xlfn.FORMULATEXT(T38)</f>
        <v>=SUMME(T15:T36)</v>
      </c>
      <c r="AB38" s="4"/>
    </row>
    <row r="39" spans="1:28" x14ac:dyDescent="0.25">
      <c r="A39" s="68" t="s">
        <v>43</v>
      </c>
      <c r="B39" s="4">
        <v>9.7283253118820006E-4</v>
      </c>
      <c r="C39" s="4">
        <v>4.7725033876391994E-2</v>
      </c>
      <c r="D39" s="4">
        <v>0.77288228424654382</v>
      </c>
      <c r="E39" s="4">
        <v>0.15416512468031607</v>
      </c>
      <c r="F39" s="4">
        <v>1.5286699755765397E-2</v>
      </c>
      <c r="G39" s="4">
        <v>5.1997473438914997E-3</v>
      </c>
      <c r="H39" s="4">
        <v>7.0603529154999989E-4</v>
      </c>
      <c r="I39" s="4">
        <v>8.770093071032996E-4</v>
      </c>
      <c r="J39" s="4">
        <v>1.8374857699999998E-3</v>
      </c>
      <c r="M39" s="5">
        <f>I39+J39</f>
        <v>2.7144950771032994E-3</v>
      </c>
    </row>
    <row r="40" spans="1:28" x14ac:dyDescent="0.25">
      <c r="A40" s="68" t="s">
        <v>44</v>
      </c>
      <c r="B40" s="4">
        <v>7.1875177808299997E-5</v>
      </c>
      <c r="C40" s="4">
        <v>4.6236482001913992E-3</v>
      </c>
      <c r="D40" s="4">
        <v>0.10047119801358258</v>
      </c>
      <c r="E40" s="4">
        <v>0.76081563696217014</v>
      </c>
      <c r="F40" s="4">
        <v>9.9063928475113014E-2</v>
      </c>
      <c r="G40" s="4">
        <v>2.3046313008077399E-2</v>
      </c>
      <c r="H40" s="4">
        <v>3.4983829120682998E-3</v>
      </c>
      <c r="I40" s="4">
        <v>2.7964025430362001E-3</v>
      </c>
      <c r="J40" s="4">
        <v>5.5824540170000001E-3</v>
      </c>
    </row>
    <row r="41" spans="1:28" x14ac:dyDescent="0.25">
      <c r="A41" s="68" t="s">
        <v>45</v>
      </c>
      <c r="B41" s="4">
        <v>2.9255059273280005E-4</v>
      </c>
      <c r="C41" s="4">
        <v>9.9302186289929994E-4</v>
      </c>
      <c r="D41" s="4">
        <v>1.0217667744888298E-2</v>
      </c>
      <c r="E41" s="4">
        <v>0.13370173724334761</v>
      </c>
      <c r="F41" s="4">
        <v>0.6180953736539917</v>
      </c>
      <c r="G41" s="4">
        <v>0.17847982236212326</v>
      </c>
      <c r="H41" s="4">
        <v>2.0493140011348204E-2</v>
      </c>
      <c r="I41" s="4">
        <v>1.2723243777294498E-2</v>
      </c>
      <c r="J41" s="4">
        <v>2.4700630447999996E-2</v>
      </c>
    </row>
    <row r="42" spans="1:28" x14ac:dyDescent="0.25">
      <c r="A42" s="68" t="s">
        <v>46</v>
      </c>
      <c r="B42" s="4">
        <v>2.6627205530400006E-5</v>
      </c>
      <c r="C42" s="4">
        <v>6.8697770840179997E-4</v>
      </c>
      <c r="D42" s="4">
        <v>2.7077789022042996E-3</v>
      </c>
      <c r="E42" s="4">
        <v>1.4506447391799899E-2</v>
      </c>
      <c r="F42" s="4">
        <v>0.12300934151277493</v>
      </c>
      <c r="G42" s="4">
        <v>0.62335998433591255</v>
      </c>
      <c r="H42" s="4">
        <v>8.2789965733454915E-2</v>
      </c>
      <c r="I42" s="4">
        <v>4.2304529897666102E-2</v>
      </c>
      <c r="J42" s="4">
        <v>0.11091969764499998</v>
      </c>
    </row>
    <row r="43" spans="1:28" x14ac:dyDescent="0.25">
      <c r="A43" s="68" t="s">
        <v>47</v>
      </c>
      <c r="B43" s="4">
        <v>4.9624221048000004E-6</v>
      </c>
      <c r="C43" s="4">
        <v>1.705107225373E-4</v>
      </c>
      <c r="D43" s="4">
        <v>2.1166390973509997E-3</v>
      </c>
      <c r="E43" s="4">
        <v>5.2341827107999003E-3</v>
      </c>
      <c r="F43" s="4">
        <v>2.9771407572819202E-2</v>
      </c>
      <c r="G43" s="4">
        <v>0.2264117794819675</v>
      </c>
      <c r="H43" s="4">
        <v>0.14886345179065807</v>
      </c>
      <c r="I43" s="4">
        <v>6.6462039474982512E-2</v>
      </c>
      <c r="J43" s="4">
        <v>0.52101612791100016</v>
      </c>
    </row>
    <row r="44" spans="1:28" x14ac:dyDescent="0.25">
      <c r="A44" s="68" t="s">
        <v>50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</v>
      </c>
    </row>
    <row r="45" spans="1:28" x14ac:dyDescent="0.25">
      <c r="A45" s="68" t="s">
        <v>51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1</v>
      </c>
    </row>
    <row r="46" spans="1:28" x14ac:dyDescent="0.25">
      <c r="A46" s="2"/>
    </row>
    <row r="47" spans="1:28" x14ac:dyDescent="0.25">
      <c r="A47" s="65" t="s">
        <v>73</v>
      </c>
      <c r="B47" s="66" t="s">
        <v>41</v>
      </c>
      <c r="C47" s="66" t="s">
        <v>42</v>
      </c>
      <c r="D47" s="66" t="s">
        <v>43</v>
      </c>
      <c r="E47" s="66" t="s">
        <v>44</v>
      </c>
      <c r="F47" s="66" t="s">
        <v>45</v>
      </c>
      <c r="G47" s="66" t="s">
        <v>46</v>
      </c>
      <c r="H47" s="66" t="s">
        <v>47</v>
      </c>
      <c r="I47" s="66" t="s">
        <v>50</v>
      </c>
      <c r="J47" s="66" t="s">
        <v>51</v>
      </c>
    </row>
    <row r="48" spans="1:28" x14ac:dyDescent="0.25">
      <c r="A48" s="68" t="s">
        <v>41</v>
      </c>
      <c r="B48" s="4">
        <f t="array" ref="B48:J56">MMULT(B4:J12,B37:J45)</f>
        <v>0.60482158566093791</v>
      </c>
      <c r="C48" s="4">
        <v>0.30649535867511407</v>
      </c>
      <c r="D48" s="4">
        <v>7.0762440010573302E-2</v>
      </c>
      <c r="E48" s="4">
        <v>9.1351737817189117E-3</v>
      </c>
      <c r="F48" s="4">
        <v>4.1910203432934121E-3</v>
      </c>
      <c r="G48" s="4">
        <v>2.3410295624720903E-3</v>
      </c>
      <c r="H48" s="4">
        <v>1.1432937487058986E-3</v>
      </c>
      <c r="I48" s="4">
        <v>4.3679259763577033E-4</v>
      </c>
      <c r="J48" s="4">
        <v>8.1110155899090017E-4</v>
      </c>
    </row>
    <row r="49" spans="1:29" x14ac:dyDescent="0.25">
      <c r="A49" s="68" t="s">
        <v>42</v>
      </c>
      <c r="B49" s="4">
        <v>1.5857588159259542E-2</v>
      </c>
      <c r="C49" s="4">
        <v>0.64957727082154493</v>
      </c>
      <c r="D49" s="4">
        <v>0.27885566176620469</v>
      </c>
      <c r="E49" s="4">
        <v>4.508988072694553E-2</v>
      </c>
      <c r="F49" s="4">
        <v>5.3785921351855422E-3</v>
      </c>
      <c r="G49" s="4">
        <v>3.4037172231351598E-3</v>
      </c>
      <c r="H49" s="4">
        <v>6.9811356708537062E-4</v>
      </c>
      <c r="I49" s="4">
        <v>5.5789880797222518E-4</v>
      </c>
      <c r="J49" s="4">
        <v>1.3608187940936001E-3</v>
      </c>
      <c r="AC49" s="129"/>
    </row>
    <row r="50" spans="1:29" x14ac:dyDescent="0.25">
      <c r="A50" s="68" t="s">
        <v>43</v>
      </c>
      <c r="B50" s="4">
        <v>1.2544971913317083E-3</v>
      </c>
      <c r="C50" s="4">
        <v>5.5408126828317167E-2</v>
      </c>
      <c r="D50" s="4">
        <v>0.72987061607104953</v>
      </c>
      <c r="E50" s="4">
        <v>0.18065132356358884</v>
      </c>
      <c r="F50" s="4">
        <v>2.0611380029735619E-2</v>
      </c>
      <c r="G50" s="4">
        <v>7.05567900895346E-3</v>
      </c>
      <c r="H50" s="4">
        <v>9.8005116412841747E-4</v>
      </c>
      <c r="I50" s="4">
        <v>1.0373319516515122E-3</v>
      </c>
      <c r="J50" s="4">
        <v>2.7144950771032998E-3</v>
      </c>
      <c r="M50" s="5">
        <f>I50+J50</f>
        <v>3.751827028754812E-3</v>
      </c>
    </row>
    <row r="51" spans="1:29" x14ac:dyDescent="0.25">
      <c r="A51" s="68" t="s">
        <v>44</v>
      </c>
      <c r="B51" s="4">
        <v>1.1620144980312649E-4</v>
      </c>
      <c r="C51" s="4">
        <v>6.2960386954248769E-3</v>
      </c>
      <c r="D51" s="4">
        <v>0.1176890521188851</v>
      </c>
      <c r="E51" s="4">
        <v>0.71624675837021912</v>
      </c>
      <c r="F51" s="4">
        <v>0.11333818198887119</v>
      </c>
      <c r="G51" s="4">
        <v>3.0192606014675993E-2</v>
      </c>
      <c r="H51" s="4">
        <v>4.4187933385256848E-3</v>
      </c>
      <c r="I51" s="4">
        <v>3.2766266208980634E-3</v>
      </c>
      <c r="J51" s="4">
        <v>8.3788565600362002E-3</v>
      </c>
    </row>
    <row r="52" spans="1:29" x14ac:dyDescent="0.25">
      <c r="A52" s="68" t="s">
        <v>45</v>
      </c>
      <c r="B52" s="4">
        <v>3.3271117695852522E-4</v>
      </c>
      <c r="C52" s="4">
        <v>1.3398479749408734E-3</v>
      </c>
      <c r="D52" s="4">
        <v>1.4474447889073089E-2</v>
      </c>
      <c r="E52" s="4">
        <v>0.15259931849588965</v>
      </c>
      <c r="F52" s="4">
        <v>0.55588850154168268</v>
      </c>
      <c r="G52" s="4">
        <v>0.19900296374472914</v>
      </c>
      <c r="H52" s="4">
        <v>2.4232287948973114E-2</v>
      </c>
      <c r="I52" s="4">
        <v>1.4358449981553001E-2</v>
      </c>
      <c r="J52" s="4">
        <v>3.7423874225294494E-2</v>
      </c>
    </row>
    <row r="53" spans="1:29" x14ac:dyDescent="0.25">
      <c r="A53" s="68" t="s">
        <v>46</v>
      </c>
      <c r="B53" s="4">
        <v>4.0057604866529991E-5</v>
      </c>
      <c r="C53" s="4">
        <v>8.3025446175988456E-4</v>
      </c>
      <c r="D53" s="4">
        <v>3.5899075008504573E-3</v>
      </c>
      <c r="E53" s="4">
        <v>2.0148910673233624E-2</v>
      </c>
      <c r="F53" s="4">
        <v>0.13679034547194333</v>
      </c>
      <c r="G53" s="4">
        <v>0.56435703396914561</v>
      </c>
      <c r="H53" s="4">
        <v>8.0572600601487188E-2</v>
      </c>
      <c r="I53" s="4">
        <v>4.0807914188725897E-2</v>
      </c>
      <c r="J53" s="4">
        <v>0.1532242275426661</v>
      </c>
    </row>
    <row r="54" spans="1:29" x14ac:dyDescent="0.25">
      <c r="A54" s="68" t="s">
        <v>47</v>
      </c>
      <c r="B54" s="4">
        <v>8.6678700299000226E-6</v>
      </c>
      <c r="C54" s="4">
        <v>2.4292354163178985E-4</v>
      </c>
      <c r="D54" s="4">
        <v>2.4347376316131292E-3</v>
      </c>
      <c r="E54" s="4">
        <v>6.8406314249969732E-3</v>
      </c>
      <c r="F54" s="4">
        <v>3.7089951090149481E-2</v>
      </c>
      <c r="G54" s="4">
        <v>0.21987510100567942</v>
      </c>
      <c r="H54" s="4">
        <v>0.10050049460513387</v>
      </c>
      <c r="I54" s="4">
        <v>4.5599913104428957E-2</v>
      </c>
      <c r="J54" s="4">
        <v>0.58747816738598257</v>
      </c>
    </row>
    <row r="55" spans="1:29" x14ac:dyDescent="0.25">
      <c r="A55" s="68" t="s">
        <v>50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</v>
      </c>
    </row>
    <row r="56" spans="1:29" x14ac:dyDescent="0.25">
      <c r="A56" s="68" t="s">
        <v>51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</v>
      </c>
    </row>
    <row r="57" spans="1:29" x14ac:dyDescent="0.25">
      <c r="A57" s="2"/>
    </row>
    <row r="58" spans="1:29" x14ac:dyDescent="0.25">
      <c r="A58" s="65" t="s">
        <v>74</v>
      </c>
      <c r="B58" s="66" t="s">
        <v>41</v>
      </c>
      <c r="C58" s="66" t="s">
        <v>42</v>
      </c>
      <c r="D58" s="66" t="s">
        <v>43</v>
      </c>
      <c r="E58" s="66" t="s">
        <v>44</v>
      </c>
      <c r="F58" s="66" t="s">
        <v>45</v>
      </c>
      <c r="G58" s="66" t="s">
        <v>46</v>
      </c>
      <c r="H58" s="66" t="s">
        <v>47</v>
      </c>
      <c r="I58" s="66" t="s">
        <v>50</v>
      </c>
      <c r="J58" s="66" t="s">
        <v>51</v>
      </c>
    </row>
    <row r="59" spans="1:29" x14ac:dyDescent="0.25">
      <c r="A59" s="68" t="s">
        <v>41</v>
      </c>
      <c r="B59" s="4">
        <f t="array" ref="B59:J67">MMULT(B4:J12,B48:J56)</f>
        <v>0.54782027072603334</v>
      </c>
      <c r="C59" s="4">
        <v>0.33524629568306158</v>
      </c>
      <c r="D59" s="4">
        <v>9.2630900114003767E-2</v>
      </c>
      <c r="E59" s="4">
        <v>1.3582011416489523E-2</v>
      </c>
      <c r="F59" s="4">
        <v>5.0216039884935096E-3</v>
      </c>
      <c r="G59" s="4">
        <v>2.9424677956739476E-3</v>
      </c>
      <c r="H59" s="4">
        <v>1.20024113984894E-3</v>
      </c>
      <c r="I59" s="4">
        <v>5.0014874786694921E-4</v>
      </c>
      <c r="J59" s="4">
        <v>1.2478941566266704E-3</v>
      </c>
    </row>
    <row r="60" spans="1:29" x14ac:dyDescent="0.25">
      <c r="A60" s="68" t="s">
        <v>42</v>
      </c>
      <c r="B60" s="4">
        <v>1.7370109580420939E-2</v>
      </c>
      <c r="C60" s="4">
        <v>0.59928249049012139</v>
      </c>
      <c r="D60" s="4">
        <v>0.31096238099926787</v>
      </c>
      <c r="E60" s="4">
        <v>5.8237836534117966E-2</v>
      </c>
      <c r="F60" s="4">
        <v>7.3725137813981604E-3</v>
      </c>
      <c r="G60" s="4">
        <v>4.2734982567094008E-3</v>
      </c>
      <c r="H60" s="4">
        <v>8.1789938660765959E-4</v>
      </c>
      <c r="I60" s="4">
        <v>6.4592777121389973E-4</v>
      </c>
      <c r="J60" s="4">
        <v>1.9187176020658255E-3</v>
      </c>
    </row>
    <row r="61" spans="1:29" x14ac:dyDescent="0.25">
      <c r="A61" s="68" t="s">
        <v>43</v>
      </c>
      <c r="B61" s="4">
        <v>1.5362254072765081E-3</v>
      </c>
      <c r="C61" s="4">
        <v>6.18296877366721E-2</v>
      </c>
      <c r="D61" s="4">
        <v>0.69112470283302896</v>
      </c>
      <c r="E61" s="4">
        <v>0.20351010412555093</v>
      </c>
      <c r="F61" s="4">
        <v>2.6146434278010354E-2</v>
      </c>
      <c r="G61" s="4">
        <v>9.1270429800673469E-3</v>
      </c>
      <c r="H61" s="4">
        <v>1.2829253106878477E-3</v>
      </c>
      <c r="I61" s="4">
        <v>1.2112901794670819E-3</v>
      </c>
      <c r="J61" s="4">
        <v>3.751827028754812E-3</v>
      </c>
      <c r="M61" s="5">
        <f>I61+J61</f>
        <v>4.9631172082218941E-3</v>
      </c>
    </row>
    <row r="62" spans="1:29" x14ac:dyDescent="0.25">
      <c r="A62" s="68" t="s">
        <v>44</v>
      </c>
      <c r="B62" s="4">
        <v>1.6880979637376304E-4</v>
      </c>
      <c r="C62" s="4">
        <v>8.0597528436043338E-3</v>
      </c>
      <c r="D62" s="4">
        <v>0.1325353218476881</v>
      </c>
      <c r="E62" s="4">
        <v>0.67629776098441996</v>
      </c>
      <c r="F62" s="4">
        <v>0.12479113226465179</v>
      </c>
      <c r="G62" s="4">
        <v>3.7316734925976085E-2</v>
      </c>
      <c r="H62" s="4">
        <v>5.3526760571810696E-3</v>
      </c>
      <c r="I62" s="4">
        <v>3.7566190014397178E-3</v>
      </c>
      <c r="J62" s="4">
        <v>1.1655483180934264E-2</v>
      </c>
    </row>
    <row r="63" spans="1:29" x14ac:dyDescent="0.25">
      <c r="A63" s="68" t="s">
        <v>45</v>
      </c>
      <c r="B63" s="4">
        <v>3.652183176810426E-4</v>
      </c>
      <c r="C63" s="4">
        <v>1.7291459778590575E-3</v>
      </c>
      <c r="D63" s="4">
        <v>1.9009755542976341E-2</v>
      </c>
      <c r="E63" s="4">
        <v>0.16762492656533953</v>
      </c>
      <c r="F63" s="4">
        <v>0.5027579005334063</v>
      </c>
      <c r="G63" s="4">
        <v>0.21355817966718454</v>
      </c>
      <c r="H63" s="4">
        <v>2.7172538711869181E-2</v>
      </c>
      <c r="I63" s="4">
        <v>1.5615545426957507E-2</v>
      </c>
      <c r="J63" s="4">
        <v>5.1782324206847495E-2</v>
      </c>
    </row>
    <row r="64" spans="1:29" x14ac:dyDescent="0.25">
      <c r="A64" s="68" t="s">
        <v>46</v>
      </c>
      <c r="B64" s="4">
        <v>5.4404226807883086E-5</v>
      </c>
      <c r="C64" s="4">
        <v>9.705330283496644E-4</v>
      </c>
      <c r="D64" s="4">
        <v>4.5746823036541592E-3</v>
      </c>
      <c r="E64" s="4">
        <v>2.5957761084880002E-2</v>
      </c>
      <c r="F64" s="4">
        <v>0.14645281286946268</v>
      </c>
      <c r="G64" s="4">
        <v>0.51334564666126792</v>
      </c>
      <c r="H64" s="4">
        <v>7.645535814053403E-2</v>
      </c>
      <c r="I64" s="4">
        <v>3.8560475697322287E-2</v>
      </c>
      <c r="J64" s="4">
        <v>0.19403214173139199</v>
      </c>
    </row>
    <row r="65" spans="1:13" x14ac:dyDescent="0.25">
      <c r="A65" s="68" t="s">
        <v>47</v>
      </c>
      <c r="B65" s="4">
        <v>1.3143944711855486E-5</v>
      </c>
      <c r="C65" s="4">
        <v>3.1548524916882642E-4</v>
      </c>
      <c r="D65" s="4">
        <v>2.7513679526171052E-3</v>
      </c>
      <c r="E65" s="4">
        <v>8.5977393183365516E-3</v>
      </c>
      <c r="F65" s="4">
        <v>4.3078412840811417E-2</v>
      </c>
      <c r="G65" s="4">
        <v>0.20817987840092342</v>
      </c>
      <c r="H65" s="4">
        <v>7.119000102148608E-2</v>
      </c>
      <c r="I65" s="4">
        <v>3.2884562067115999E-2</v>
      </c>
      <c r="J65" s="4">
        <v>0.63307808049041148</v>
      </c>
    </row>
    <row r="66" spans="1:13" x14ac:dyDescent="0.25">
      <c r="A66" s="68" t="s">
        <v>50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1</v>
      </c>
    </row>
    <row r="67" spans="1:13" x14ac:dyDescent="0.25">
      <c r="A67" s="68" t="s">
        <v>51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1</v>
      </c>
    </row>
    <row r="68" spans="1:13" x14ac:dyDescent="0.25">
      <c r="A68" s="2"/>
    </row>
    <row r="69" spans="1:13" x14ac:dyDescent="0.25">
      <c r="A69" s="65" t="s">
        <v>75</v>
      </c>
      <c r="B69" s="66" t="s">
        <v>41</v>
      </c>
      <c r="C69" s="66" t="s">
        <v>42</v>
      </c>
      <c r="D69" s="66" t="s">
        <v>43</v>
      </c>
      <c r="E69" s="66" t="s">
        <v>44</v>
      </c>
      <c r="F69" s="66" t="s">
        <v>45</v>
      </c>
      <c r="G69" s="66" t="s">
        <v>46</v>
      </c>
      <c r="H69" s="66" t="s">
        <v>47</v>
      </c>
      <c r="I69" s="66" t="s">
        <v>50</v>
      </c>
      <c r="J69" s="66" t="s">
        <v>51</v>
      </c>
    </row>
    <row r="70" spans="1:13" x14ac:dyDescent="0.25">
      <c r="A70" s="68" t="s">
        <v>41</v>
      </c>
      <c r="B70" s="4">
        <f t="array" ref="B70:J78">MMULT(B4:J12,B59:J67)</f>
        <v>0.49646199387446233</v>
      </c>
      <c r="C70" s="4">
        <v>0.35675728555171576</v>
      </c>
      <c r="D70" s="4">
        <v>0.11506904644953869</v>
      </c>
      <c r="E70" s="4">
        <v>1.8896953683692388E-2</v>
      </c>
      <c r="F70" s="4">
        <v>5.9346368805739316E-3</v>
      </c>
      <c r="G70" s="4">
        <v>3.5696709033038276E-3</v>
      </c>
      <c r="H70" s="4">
        <v>1.251270919468692E-3</v>
      </c>
      <c r="I70" s="4">
        <v>5.6051085635495088E-4</v>
      </c>
      <c r="J70" s="4">
        <v>1.7480429044936198E-3</v>
      </c>
    </row>
    <row r="71" spans="1:13" x14ac:dyDescent="0.25">
      <c r="A71" s="68" t="s">
        <v>42</v>
      </c>
      <c r="B71" s="4">
        <v>1.851178617878483E-2</v>
      </c>
      <c r="C71" s="4">
        <v>0.55394468725838197</v>
      </c>
      <c r="D71" s="4">
        <v>0.33754197104927436</v>
      </c>
      <c r="E71" s="4">
        <v>7.1836197535577614E-2</v>
      </c>
      <c r="F71" s="4">
        <v>9.6495512137597089E-3</v>
      </c>
      <c r="G71" s="4">
        <v>5.2343503229353499E-3</v>
      </c>
      <c r="H71" s="4">
        <v>9.479013313849823E-4</v>
      </c>
      <c r="I71" s="4">
        <v>7.3873449699000308E-4</v>
      </c>
      <c r="J71" s="4">
        <v>2.5646453732797252E-3</v>
      </c>
    </row>
    <row r="72" spans="1:13" x14ac:dyDescent="0.25">
      <c r="A72" s="68" t="s">
        <v>43</v>
      </c>
      <c r="B72" s="4">
        <v>1.8130821805166961E-3</v>
      </c>
      <c r="C72" s="4">
        <v>6.7159872484790079E-2</v>
      </c>
      <c r="D72" s="4">
        <v>0.65615401241325721</v>
      </c>
      <c r="E72" s="4">
        <v>0.22320333782873497</v>
      </c>
      <c r="F72" s="4">
        <v>3.1766809484366616E-2</v>
      </c>
      <c r="G72" s="4">
        <v>1.1392838743511319E-2</v>
      </c>
      <c r="H72" s="4">
        <v>1.6115540776043054E-3</v>
      </c>
      <c r="I72" s="4">
        <v>1.3971669866469892E-3</v>
      </c>
      <c r="J72" s="4">
        <v>4.9631172082218941E-3</v>
      </c>
      <c r="M72" s="5">
        <f>I72+J72</f>
        <v>6.3602841948688831E-3</v>
      </c>
    </row>
    <row r="73" spans="1:13" x14ac:dyDescent="0.25">
      <c r="A73" s="68" t="s">
        <v>44</v>
      </c>
      <c r="B73" s="4">
        <v>2.2856381072064027E-4</v>
      </c>
      <c r="C73" s="4">
        <v>9.8747595534083576E-3</v>
      </c>
      <c r="D73" s="4">
        <v>0.14531414151742528</v>
      </c>
      <c r="E73" s="4">
        <v>0.64040464935264008</v>
      </c>
      <c r="F73" s="4">
        <v>0.13390855639076787</v>
      </c>
      <c r="G73" s="4">
        <v>4.4259333474231027E-2</v>
      </c>
      <c r="H73" s="4">
        <v>6.2831257281230147E-3</v>
      </c>
      <c r="I73" s="4">
        <v>4.2286698712289969E-3</v>
      </c>
      <c r="J73" s="4">
        <v>1.5412102182373981E-2</v>
      </c>
    </row>
    <row r="74" spans="1:13" x14ac:dyDescent="0.25">
      <c r="A74" s="68" t="s">
        <v>45</v>
      </c>
      <c r="B74" s="4">
        <v>3.9197004085314151E-4</v>
      </c>
      <c r="C74" s="4">
        <v>2.1586640245465786E-3</v>
      </c>
      <c r="D74" s="4">
        <v>2.3693844340828184E-2</v>
      </c>
      <c r="E74" s="4">
        <v>0.17946037662868153</v>
      </c>
      <c r="F74" s="4">
        <v>0.4572112336745412</v>
      </c>
      <c r="G74" s="4">
        <v>0.22335079269666402</v>
      </c>
      <c r="H74" s="4">
        <v>2.9386603843131413E-2</v>
      </c>
      <c r="I74" s="4">
        <v>1.6533704948624668E-2</v>
      </c>
      <c r="J74" s="4">
        <v>6.7397869633805008E-2</v>
      </c>
    </row>
    <row r="75" spans="1:13" x14ac:dyDescent="0.25">
      <c r="A75" s="68" t="s">
        <v>46</v>
      </c>
      <c r="B75" s="4">
        <v>6.9173448176327142E-5</v>
      </c>
      <c r="C75" s="4">
        <v>1.1105842317057574E-3</v>
      </c>
      <c r="D75" s="4">
        <v>5.6593362710569018E-3</v>
      </c>
      <c r="E75" s="4">
        <v>3.1751707526173768E-2</v>
      </c>
      <c r="F75" s="4">
        <v>0.15284822042778223</v>
      </c>
      <c r="G75" s="4">
        <v>0.46880983120737285</v>
      </c>
      <c r="H75" s="4">
        <v>7.1564365462394169E-2</v>
      </c>
      <c r="I75" s="4">
        <v>3.6034405662048782E-2</v>
      </c>
      <c r="J75" s="4">
        <v>0.23259261742871426</v>
      </c>
    </row>
    <row r="76" spans="1:13" x14ac:dyDescent="0.25">
      <c r="A76" s="68" t="s">
        <v>47</v>
      </c>
      <c r="B76" s="4">
        <v>1.8183586673471412E-5</v>
      </c>
      <c r="C76" s="4">
        <v>3.8703763293306941E-4</v>
      </c>
      <c r="D76" s="4">
        <v>3.0820999629514981E-3</v>
      </c>
      <c r="E76" s="4">
        <v>1.0454400374430014E-2</v>
      </c>
      <c r="F76" s="4">
        <v>4.7754260170011983E-2</v>
      </c>
      <c r="G76" s="4">
        <v>0.19442853550453681</v>
      </c>
      <c r="H76" s="4">
        <v>5.3059864392334982E-2</v>
      </c>
      <c r="I76" s="4">
        <v>2.4957945210994037E-2</v>
      </c>
      <c r="J76" s="4">
        <v>0.66596264255752757</v>
      </c>
    </row>
    <row r="77" spans="1:13" x14ac:dyDescent="0.25">
      <c r="A77" s="68" t="s">
        <v>50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1</v>
      </c>
    </row>
    <row r="78" spans="1:13" x14ac:dyDescent="0.25">
      <c r="A78" s="68" t="s">
        <v>51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1</v>
      </c>
    </row>
    <row r="80" spans="1:13" x14ac:dyDescent="0.25">
      <c r="A80" s="65" t="s">
        <v>76</v>
      </c>
      <c r="B80" s="66" t="s">
        <v>41</v>
      </c>
      <c r="C80" s="66" t="s">
        <v>42</v>
      </c>
      <c r="D80" s="66" t="s">
        <v>43</v>
      </c>
      <c r="E80" s="66" t="s">
        <v>44</v>
      </c>
      <c r="F80" s="66" t="s">
        <v>45</v>
      </c>
      <c r="G80" s="66" t="s">
        <v>46</v>
      </c>
      <c r="H80" s="66" t="s">
        <v>47</v>
      </c>
      <c r="I80" s="66" t="s">
        <v>50</v>
      </c>
      <c r="J80" s="66" t="s">
        <v>51</v>
      </c>
    </row>
    <row r="81" spans="1:13" x14ac:dyDescent="0.25">
      <c r="A81" s="68" t="s">
        <v>41</v>
      </c>
      <c r="B81" s="4">
        <f t="array" ref="B81:J89">MMULT(B4:J12,B70:J78)</f>
        <v>0.45016845605270511</v>
      </c>
      <c r="C81" s="4">
        <v>0.37216534994396838</v>
      </c>
      <c r="D81" s="4">
        <v>0.13754654117528489</v>
      </c>
      <c r="E81" s="4">
        <v>2.5018335524334433E-2</v>
      </c>
      <c r="F81" s="4">
        <v>6.9531469615959907E-3</v>
      </c>
      <c r="G81" s="4">
        <v>4.2253809003604198E-3</v>
      </c>
      <c r="H81" s="4">
        <v>1.3026302368660699E-3</v>
      </c>
      <c r="I81" s="4">
        <v>6.206255235079736E-4</v>
      </c>
      <c r="J81" s="4">
        <v>2.3085537608485704E-3</v>
      </c>
    </row>
    <row r="82" spans="1:13" x14ac:dyDescent="0.25">
      <c r="A82" s="68" t="s">
        <v>42</v>
      </c>
      <c r="B82" s="4">
        <v>1.9340166544634003E-2</v>
      </c>
      <c r="C82" s="4">
        <v>0.51302139505414002</v>
      </c>
      <c r="D82" s="4">
        <v>0.35934955627603737</v>
      </c>
      <c r="E82" s="4">
        <v>8.5627212603336431E-2</v>
      </c>
      <c r="F82" s="4">
        <v>1.2183225566758587E-2</v>
      </c>
      <c r="G82" s="4">
        <v>6.2935451419773225E-3</v>
      </c>
      <c r="H82" s="4">
        <v>1.09055547651096E-3</v>
      </c>
      <c r="I82" s="4">
        <v>8.3738144696184449E-4</v>
      </c>
      <c r="J82" s="4">
        <v>3.3033798702697291E-3</v>
      </c>
    </row>
    <row r="83" spans="1:13" x14ac:dyDescent="0.25">
      <c r="A83" s="68" t="s">
        <v>43</v>
      </c>
      <c r="B83" s="4">
        <v>2.0812813387399058E-3</v>
      </c>
      <c r="C83" s="4">
        <v>7.1546681463112383E-2</v>
      </c>
      <c r="D83" s="4">
        <v>0.6245275742151124</v>
      </c>
      <c r="E83" s="4">
        <v>0.24013223971781153</v>
      </c>
      <c r="F83" s="4">
        <v>3.7375661318146666E-2</v>
      </c>
      <c r="G83" s="4">
        <v>1.3827779283306032E-2</v>
      </c>
      <c r="H83" s="4">
        <v>1.962816241090837E-3</v>
      </c>
      <c r="I83" s="4">
        <v>1.5932528116429415E-3</v>
      </c>
      <c r="J83" s="4">
        <v>6.360284194868884E-3</v>
      </c>
      <c r="M83" s="5">
        <f>I83+J83</f>
        <v>7.9535370065118259E-3</v>
      </c>
    </row>
    <row r="84" spans="1:13" x14ac:dyDescent="0.25">
      <c r="A84" s="68" t="s">
        <v>44</v>
      </c>
      <c r="B84" s="4">
        <v>2.9436212449326677E-4</v>
      </c>
      <c r="C84" s="4">
        <v>1.170860531581955E-2</v>
      </c>
      <c r="D84" s="4">
        <v>0.1562893899372633</v>
      </c>
      <c r="E84" s="4">
        <v>0.60807888010142341</v>
      </c>
      <c r="F84" s="4">
        <v>0.1410925788743406</v>
      </c>
      <c r="G84" s="4">
        <v>5.0907774066483988E-2</v>
      </c>
      <c r="H84" s="4">
        <v>7.1942565180705288E-3</v>
      </c>
      <c r="I84" s="4">
        <v>4.6857615048889112E-3</v>
      </c>
      <c r="J84" s="4">
        <v>1.9640772053602977E-2</v>
      </c>
    </row>
    <row r="85" spans="1:13" x14ac:dyDescent="0.25">
      <c r="A85" s="68" t="s">
        <v>45</v>
      </c>
      <c r="B85" s="4">
        <v>4.1449548165526214E-4</v>
      </c>
      <c r="C85" s="4">
        <v>2.6249875077121302E-3</v>
      </c>
      <c r="D85" s="4">
        <v>2.8425724198560067E-2</v>
      </c>
      <c r="E85" s="4">
        <v>0.18866849748935349</v>
      </c>
      <c r="F85" s="4">
        <v>0.41801256127934516</v>
      </c>
      <c r="G85" s="4">
        <v>0.22935219461610118</v>
      </c>
      <c r="H85" s="4">
        <v>3.0969580465785389E-2</v>
      </c>
      <c r="I85" s="4">
        <v>1.7160120515006493E-2</v>
      </c>
      <c r="J85" s="4">
        <v>8.3931574582429683E-2</v>
      </c>
    </row>
    <row r="86" spans="1:13" x14ac:dyDescent="0.25">
      <c r="A86" s="68" t="s">
        <v>46</v>
      </c>
      <c r="B86" s="4">
        <v>8.4016669845330045E-5</v>
      </c>
      <c r="C86" s="4">
        <v>1.2525948852840612E-3</v>
      </c>
      <c r="D86" s="4">
        <v>6.8367526232857153E-3</v>
      </c>
      <c r="E86" s="4">
        <v>3.7399436346681803E-2</v>
      </c>
      <c r="F86" s="4">
        <v>0.15665646352291632</v>
      </c>
      <c r="G86" s="4">
        <v>0.4296272222230938</v>
      </c>
      <c r="H86" s="4">
        <v>6.6506290498785592E-2</v>
      </c>
      <c r="I86" s="4">
        <v>3.3481694149066585E-2</v>
      </c>
      <c r="J86" s="4">
        <v>0.26862702309076303</v>
      </c>
    </row>
    <row r="87" spans="1:13" x14ac:dyDescent="0.25">
      <c r="A87" s="68" t="s">
        <v>47</v>
      </c>
      <c r="B87" s="4">
        <v>2.3599271321897691E-5</v>
      </c>
      <c r="C87" s="4">
        <v>4.5732544422742369E-4</v>
      </c>
      <c r="D87" s="4">
        <v>3.4353866050393376E-3</v>
      </c>
      <c r="E87" s="4">
        <v>1.2358263127621932E-2</v>
      </c>
      <c r="F87" s="4">
        <v>5.1235728716459442E-2</v>
      </c>
      <c r="G87" s="4">
        <v>0.18028616709289136</v>
      </c>
      <c r="H87" s="4">
        <v>4.1534970963208996E-2</v>
      </c>
      <c r="I87" s="4">
        <v>1.9867377028165153E-2</v>
      </c>
      <c r="J87" s="4">
        <v>0.69092058776852161</v>
      </c>
    </row>
    <row r="88" spans="1:13" x14ac:dyDescent="0.25">
      <c r="A88" s="68" t="s">
        <v>50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1</v>
      </c>
    </row>
    <row r="89" spans="1:13" x14ac:dyDescent="0.25">
      <c r="A89" s="68" t="s">
        <v>51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1</v>
      </c>
    </row>
    <row r="91" spans="1:13" x14ac:dyDescent="0.25">
      <c r="A91" s="65" t="s">
        <v>77</v>
      </c>
      <c r="B91" s="66" t="s">
        <v>41</v>
      </c>
      <c r="C91" s="66" t="s">
        <v>42</v>
      </c>
      <c r="D91" s="66" t="s">
        <v>43</v>
      </c>
      <c r="E91" s="66" t="s">
        <v>44</v>
      </c>
      <c r="F91" s="66" t="s">
        <v>45</v>
      </c>
      <c r="G91" s="66" t="s">
        <v>46</v>
      </c>
      <c r="H91" s="66" t="s">
        <v>47</v>
      </c>
      <c r="I91" s="66" t="s">
        <v>50</v>
      </c>
      <c r="J91" s="66" t="s">
        <v>51</v>
      </c>
    </row>
    <row r="92" spans="1:13" x14ac:dyDescent="0.25">
      <c r="A92" s="68" t="s">
        <v>41</v>
      </c>
      <c r="B92" s="4">
        <f t="array" ref="B92:J100">MMULT(B4:J12,B81:J89)</f>
        <v>0.40842234843068737</v>
      </c>
      <c r="C92" s="4">
        <v>0.38244991994297317</v>
      </c>
      <c r="D92" s="4">
        <v>0.1596495675175964</v>
      </c>
      <c r="E92" s="4">
        <v>3.1869802665970434E-2</v>
      </c>
      <c r="F92" s="4">
        <v>8.0942243418533344E-3</v>
      </c>
      <c r="G92" s="4">
        <v>4.9140294924726576E-3</v>
      </c>
      <c r="H92" s="4">
        <v>1.3581494084668974E-3</v>
      </c>
      <c r="I92" s="4">
        <v>6.8220463436014715E-4</v>
      </c>
      <c r="J92" s="4">
        <v>2.9291792843565436E-3</v>
      </c>
    </row>
    <row r="93" spans="1:13" x14ac:dyDescent="0.25">
      <c r="A93" s="68" t="s">
        <v>42</v>
      </c>
      <c r="B93" s="4">
        <v>1.990489310748329E-2</v>
      </c>
      <c r="C93" s="4">
        <v>0.47603314157617344</v>
      </c>
      <c r="D93" s="4">
        <v>0.37704131518387279</v>
      </c>
      <c r="E93" s="4">
        <v>9.9403405011874058E-2</v>
      </c>
      <c r="F93" s="4">
        <v>1.4943735792698962E-2</v>
      </c>
      <c r="G93" s="4">
        <v>7.4554651965006635E-3</v>
      </c>
      <c r="H93" s="4">
        <v>1.24730565157965E-3</v>
      </c>
      <c r="I93" s="4">
        <v>9.424754985525132E-4</v>
      </c>
      <c r="J93" s="4">
        <v>4.1407613172315741E-3</v>
      </c>
    </row>
    <row r="94" spans="1:13" x14ac:dyDescent="0.25">
      <c r="A94" s="68" t="s">
        <v>43</v>
      </c>
      <c r="B94" s="4">
        <v>2.337987377122785E-3</v>
      </c>
      <c r="C94" s="4">
        <v>7.5118825609971185E-2</v>
      </c>
      <c r="D94" s="4">
        <v>0.59586650441658218</v>
      </c>
      <c r="E94" s="4">
        <v>0.25464562043015304</v>
      </c>
      <c r="F94" s="4">
        <v>4.2898898759717474E-2</v>
      </c>
      <c r="G94" s="4">
        <v>1.6404428256224977E-2</v>
      </c>
      <c r="H94" s="4">
        <v>2.333463507619254E-3</v>
      </c>
      <c r="I94" s="4">
        <v>1.7978070105964701E-3</v>
      </c>
      <c r="J94" s="4">
        <v>7.9535370065118259E-3</v>
      </c>
      <c r="M94" s="5">
        <f>I94+J94</f>
        <v>9.751344017108296E-3</v>
      </c>
    </row>
    <row r="95" spans="1:13" x14ac:dyDescent="0.25">
      <c r="A95" s="68" t="s">
        <v>44</v>
      </c>
      <c r="B95" s="4">
        <v>3.6515346359487387E-4</v>
      </c>
      <c r="C95" s="4">
        <v>1.3535206507775295E-2</v>
      </c>
      <c r="D95" s="4">
        <v>0.16569021033133025</v>
      </c>
      <c r="E95" s="4">
        <v>0.57889650215387078</v>
      </c>
      <c r="F95" s="4">
        <v>0.14667624784067165</v>
      </c>
      <c r="G95" s="4">
        <v>5.7185376668415187E-2</v>
      </c>
      <c r="H95" s="4">
        <v>8.0727002154917672E-3</v>
      </c>
      <c r="I95" s="4">
        <v>5.1221440583334756E-3</v>
      </c>
      <c r="J95" s="4">
        <v>2.4326533558491882E-2</v>
      </c>
    </row>
    <row r="96" spans="1:13" x14ac:dyDescent="0.25">
      <c r="A96" s="68" t="s">
        <v>45</v>
      </c>
      <c r="B96" s="4">
        <v>4.3401656163048622E-4</v>
      </c>
      <c r="C96" s="4">
        <v>3.1239587417581337E-3</v>
      </c>
      <c r="D96" s="4">
        <v>3.3127628285739785E-2</v>
      </c>
      <c r="E96" s="4">
        <v>0.19571401162909249</v>
      </c>
      <c r="F96" s="4">
        <v>0.3841371963976441</v>
      </c>
      <c r="G96" s="4">
        <v>0.23234804693069483</v>
      </c>
      <c r="H96" s="4">
        <v>3.2019861120419178E-2</v>
      </c>
      <c r="I96" s="4">
        <v>1.7542137759949044E-2</v>
      </c>
      <c r="J96" s="4">
        <v>0.10109169509743617</v>
      </c>
    </row>
    <row r="97" spans="1:13" x14ac:dyDescent="0.25">
      <c r="A97" s="68" t="s">
        <v>46</v>
      </c>
      <c r="B97" s="4">
        <v>9.8695592887526634E-5</v>
      </c>
      <c r="C97" s="4">
        <v>1.398245187886441E-3</v>
      </c>
      <c r="D97" s="4">
        <v>8.0968989604030296E-3</v>
      </c>
      <c r="E97" s="4">
        <v>4.280808071593023E-2</v>
      </c>
      <c r="F97" s="4">
        <v>0.15842353392222233</v>
      </c>
      <c r="G97" s="4">
        <v>0.39493976074456622</v>
      </c>
      <c r="H97" s="4">
        <v>6.1594230123494242E-2</v>
      </c>
      <c r="I97" s="4">
        <v>3.1030195442087363E-2</v>
      </c>
      <c r="J97" s="4">
        <v>0.30210871723982963</v>
      </c>
    </row>
    <row r="98" spans="1:13" x14ac:dyDescent="0.25">
      <c r="A98" s="68" t="s">
        <v>47</v>
      </c>
      <c r="B98" s="4">
        <v>2.9233928948302338E-5</v>
      </c>
      <c r="C98" s="4">
        <v>5.2654546076241564E-4</v>
      </c>
      <c r="D98" s="4">
        <v>3.8149431982894958E-3</v>
      </c>
      <c r="E98" s="4">
        <v>1.426244092727926E-2</v>
      </c>
      <c r="F98" s="4">
        <v>5.3679664335427424E-2</v>
      </c>
      <c r="G98" s="4">
        <v>0.16660660509439235</v>
      </c>
      <c r="H98" s="4">
        <v>3.3950193629873407E-2</v>
      </c>
      <c r="I98" s="4">
        <v>1.6474467616063714E-2</v>
      </c>
      <c r="J98" s="4">
        <v>0.71078796479668682</v>
      </c>
    </row>
    <row r="99" spans="1:13" x14ac:dyDescent="0.25">
      <c r="A99" s="68" t="s">
        <v>50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1</v>
      </c>
    </row>
    <row r="100" spans="1:13" x14ac:dyDescent="0.25">
      <c r="A100" s="68" t="s">
        <v>51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1</v>
      </c>
    </row>
    <row r="102" spans="1:13" x14ac:dyDescent="0.25">
      <c r="A102" s="65" t="s">
        <v>78</v>
      </c>
      <c r="B102" s="66" t="s">
        <v>41</v>
      </c>
      <c r="C102" s="66" t="s">
        <v>42</v>
      </c>
      <c r="D102" s="66" t="s">
        <v>43</v>
      </c>
      <c r="E102" s="66" t="s">
        <v>44</v>
      </c>
      <c r="F102" s="66" t="s">
        <v>45</v>
      </c>
      <c r="G102" s="66" t="s">
        <v>46</v>
      </c>
      <c r="H102" s="66" t="s">
        <v>47</v>
      </c>
      <c r="I102" s="66" t="s">
        <v>50</v>
      </c>
      <c r="J102" s="66" t="s">
        <v>51</v>
      </c>
    </row>
    <row r="103" spans="1:13" x14ac:dyDescent="0.25">
      <c r="A103" s="68" t="s">
        <v>41</v>
      </c>
      <c r="B103" s="4">
        <f t="array" ref="B103:J111">MMULT(B4:J12,B92:J100)</f>
        <v>0.37076075853995832</v>
      </c>
      <c r="C103" s="4">
        <v>0.38845359381098366</v>
      </c>
      <c r="D103" s="4">
        <v>0.18106100327803179</v>
      </c>
      <c r="E103" s="4">
        <v>3.9365893407646686E-2</v>
      </c>
      <c r="F103" s="4">
        <v>9.3695835970663745E-3</v>
      </c>
      <c r="G103" s="4">
        <v>5.6408043068754913E-3</v>
      </c>
      <c r="H103" s="4">
        <v>1.4202570017861258E-3</v>
      </c>
      <c r="I103" s="4">
        <v>7.4635486542370066E-4</v>
      </c>
      <c r="J103" s="4">
        <v>3.6113839187166901E-3</v>
      </c>
    </row>
    <row r="104" spans="1:13" x14ac:dyDescent="0.25">
      <c r="A104" s="68" t="s">
        <v>42</v>
      </c>
      <c r="B104" s="4">
        <v>2.0248735521166843E-2</v>
      </c>
      <c r="C104" s="4">
        <v>0.44255586748173809</v>
      </c>
      <c r="D104" s="4">
        <v>0.39118733123010729</v>
      </c>
      <c r="E104" s="4">
        <v>0.11299947500129974</v>
      </c>
      <c r="F104" s="4">
        <v>1.7899661975732978E-2</v>
      </c>
      <c r="G104" s="4">
        <v>8.7217627936823968E-3</v>
      </c>
      <c r="H104" s="4">
        <v>1.4188869681143609E-3</v>
      </c>
      <c r="I104" s="4">
        <v>1.0542942180782914E-3</v>
      </c>
      <c r="J104" s="4">
        <v>5.0832368157840866E-3</v>
      </c>
    </row>
    <row r="105" spans="1:13" x14ac:dyDescent="0.25">
      <c r="A105" s="68" t="s">
        <v>43</v>
      </c>
      <c r="B105" s="4">
        <v>2.5811475850578804E-3</v>
      </c>
      <c r="C105" s="4">
        <v>7.798822096242046E-2</v>
      </c>
      <c r="D105" s="4">
        <v>0.56983749414294582</v>
      </c>
      <c r="E105" s="4">
        <v>0.26704697456164028</v>
      </c>
      <c r="F105" s="4">
        <v>4.8280736543744929E-2</v>
      </c>
      <c r="G105" s="4">
        <v>1.9094734073668886E-2</v>
      </c>
      <c r="H105" s="4">
        <v>2.7201377653646606E-3</v>
      </c>
      <c r="I105" s="4">
        <v>2.0090703901778761E-3</v>
      </c>
      <c r="J105" s="4">
        <v>9.751344017108296E-3</v>
      </c>
      <c r="M105" s="5">
        <f>I105+J105</f>
        <v>1.1760414407286172E-2</v>
      </c>
    </row>
    <row r="106" spans="1:13" x14ac:dyDescent="0.25">
      <c r="A106" s="68" t="s">
        <v>44</v>
      </c>
      <c r="B106" s="4">
        <v>4.3994725579770869E-4</v>
      </c>
      <c r="C106" s="4">
        <v>1.5333822978480703E-2</v>
      </c>
      <c r="D106" s="4">
        <v>0.17371574665995301</v>
      </c>
      <c r="E106" s="4">
        <v>0.55248895585355318</v>
      </c>
      <c r="F106" s="4">
        <v>0.15093553204401608</v>
      </c>
      <c r="G106" s="4">
        <v>6.3043060656851974E-2</v>
      </c>
      <c r="H106" s="4">
        <v>8.9080470627702392E-3</v>
      </c>
      <c r="I106" s="4">
        <v>5.5334736028780016E-3</v>
      </c>
      <c r="J106" s="4">
        <v>2.9448677616825361E-2</v>
      </c>
    </row>
    <row r="107" spans="1:13" x14ac:dyDescent="0.25">
      <c r="A107" s="68" t="s">
        <v>45</v>
      </c>
      <c r="B107" s="4">
        <v>4.5150001728598116E-4</v>
      </c>
      <c r="C107" s="4">
        <v>3.6509982557946532E-3</v>
      </c>
      <c r="D107" s="4">
        <v>3.774049163758194E-2</v>
      </c>
      <c r="E107" s="4">
        <v>0.20098071191660852</v>
      </c>
      <c r="F107" s="4">
        <v>0.35473475325398796</v>
      </c>
      <c r="G107" s="4">
        <v>0.23297509595875662</v>
      </c>
      <c r="H107" s="4">
        <v>3.2629799781678244E-2</v>
      </c>
      <c r="I107" s="4">
        <v>1.772350195925813E-2</v>
      </c>
      <c r="J107" s="4">
        <v>0.1186338328573852</v>
      </c>
    </row>
    <row r="108" spans="1:13" x14ac:dyDescent="0.25">
      <c r="A108" s="68" t="s">
        <v>46</v>
      </c>
      <c r="B108" s="4">
        <v>1.1305525966317203E-4</v>
      </c>
      <c r="C108" s="4">
        <v>1.5487714630541174E-3</v>
      </c>
      <c r="D108" s="4">
        <v>9.4279573483013641E-3</v>
      </c>
      <c r="E108" s="4">
        <v>4.7914375928489197E-2</v>
      </c>
      <c r="F108" s="4">
        <v>0.15858947496633086</v>
      </c>
      <c r="G108" s="4">
        <v>0.36407305173060361</v>
      </c>
      <c r="H108" s="4">
        <v>5.6977220721622798E-2</v>
      </c>
      <c r="I108" s="4">
        <v>2.8738659411148618E-2</v>
      </c>
      <c r="J108" s="4">
        <v>0.33313891268191703</v>
      </c>
    </row>
    <row r="109" spans="1:13" x14ac:dyDescent="0.25">
      <c r="A109" s="68" t="s">
        <v>47</v>
      </c>
      <c r="B109" s="4">
        <v>3.4962995604604085E-5</v>
      </c>
      <c r="C109" s="4">
        <v>5.9508852034815163E-4</v>
      </c>
      <c r="D109" s="4">
        <v>4.2213450228767574E-3</v>
      </c>
      <c r="E109" s="4">
        <v>1.6128083105515473E-2</v>
      </c>
      <c r="F109" s="4">
        <v>5.5249057736276128E-2</v>
      </c>
      <c r="G109" s="4">
        <v>0.15379118879323161</v>
      </c>
      <c r="H109" s="4">
        <v>2.8747825488412725E-2</v>
      </c>
      <c r="I109" s="4">
        <v>1.4113091421555427E-2</v>
      </c>
      <c r="J109" s="4">
        <v>0.72726243241275057</v>
      </c>
    </row>
    <row r="110" spans="1:13" x14ac:dyDescent="0.25">
      <c r="A110" s="68" t="s">
        <v>50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1</v>
      </c>
    </row>
    <row r="111" spans="1:13" x14ac:dyDescent="0.25">
      <c r="A111" s="68" t="s">
        <v>51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1</v>
      </c>
    </row>
    <row r="114" spans="1:1" x14ac:dyDescent="0.25">
      <c r="A114" s="113" t="s">
        <v>220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  <ignoredErrors>
    <ignoredError sqref="C5:H10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90"/>
  <sheetViews>
    <sheetView zoomScaleNormal="100" workbookViewId="0"/>
  </sheetViews>
  <sheetFormatPr baseColWidth="10" defaultColWidth="11.42578125" defaultRowHeight="15" x14ac:dyDescent="0.25"/>
  <cols>
    <col min="1" max="1" width="21.5703125" style="90" customWidth="1"/>
    <col min="2" max="2" width="13.42578125" style="89" customWidth="1"/>
    <col min="3" max="9" width="11.140625" style="89" customWidth="1"/>
    <col min="10" max="10" width="16.140625" style="89" customWidth="1"/>
    <col min="11" max="12" width="11.140625" style="89" customWidth="1"/>
    <col min="13" max="13" width="16" style="89" customWidth="1"/>
    <col min="14" max="14" width="11.42578125" style="89" customWidth="1"/>
    <col min="15" max="16384" width="11.42578125" style="89"/>
  </cols>
  <sheetData>
    <row r="1" spans="1:13" x14ac:dyDescent="0.25">
      <c r="A1" s="88" t="s">
        <v>113</v>
      </c>
    </row>
    <row r="2" spans="1:13" x14ac:dyDescent="0.25">
      <c r="A2" s="205" t="s">
        <v>81</v>
      </c>
      <c r="B2" s="206" t="s">
        <v>202</v>
      </c>
      <c r="E2" s="90"/>
      <c r="I2" s="90"/>
    </row>
    <row r="3" spans="1:13" x14ac:dyDescent="0.25">
      <c r="A3" s="205" t="s">
        <v>114</v>
      </c>
      <c r="B3" s="207">
        <v>46843</v>
      </c>
    </row>
    <row r="4" spans="1:13" x14ac:dyDescent="0.25">
      <c r="A4" s="205" t="s">
        <v>10</v>
      </c>
      <c r="B4" s="208">
        <v>1.8749999999999999E-2</v>
      </c>
      <c r="D4" s="93"/>
      <c r="E4" s="94"/>
      <c r="F4" s="94"/>
    </row>
    <row r="5" spans="1:13" x14ac:dyDescent="0.25">
      <c r="A5" s="205" t="s">
        <v>115</v>
      </c>
      <c r="B5" s="208">
        <v>0.99675000000000002</v>
      </c>
    </row>
    <row r="6" spans="1:13" x14ac:dyDescent="0.25">
      <c r="A6" s="205" t="s">
        <v>80</v>
      </c>
      <c r="B6" s="209">
        <v>1000</v>
      </c>
      <c r="D6" s="90"/>
    </row>
    <row r="7" spans="1:13" x14ac:dyDescent="0.25">
      <c r="A7" s="91"/>
      <c r="B7" s="95"/>
      <c r="D7" s="90"/>
    </row>
    <row r="8" spans="1:13" s="139" customFormat="1" ht="28.9" customHeight="1" x14ac:dyDescent="0.25">
      <c r="A8" s="138"/>
      <c r="B8" s="210">
        <v>44286</v>
      </c>
      <c r="C8" s="210">
        <v>44651</v>
      </c>
      <c r="D8" s="210">
        <v>45016</v>
      </c>
      <c r="E8" s="210">
        <v>45382</v>
      </c>
      <c r="F8" s="210">
        <v>45747</v>
      </c>
      <c r="G8" s="210">
        <v>46112</v>
      </c>
      <c r="H8" s="210">
        <v>46477</v>
      </c>
      <c r="I8" s="210">
        <v>46843</v>
      </c>
    </row>
    <row r="9" spans="1:13" x14ac:dyDescent="0.25">
      <c r="B9" s="89">
        <f>-Betrag*Kurs</f>
        <v>-996.75</v>
      </c>
    </row>
    <row r="10" spans="1:13" x14ac:dyDescent="0.25">
      <c r="C10" s="89">
        <f t="shared" ref="C10:I10" si="0">Zins*Betrag</f>
        <v>18.75</v>
      </c>
      <c r="D10" s="89">
        <f t="shared" si="0"/>
        <v>18.75</v>
      </c>
      <c r="E10" s="89">
        <f t="shared" si="0"/>
        <v>18.75</v>
      </c>
      <c r="F10" s="89">
        <f t="shared" si="0"/>
        <v>18.75</v>
      </c>
      <c r="G10" s="89">
        <f t="shared" si="0"/>
        <v>18.75</v>
      </c>
      <c r="H10" s="89">
        <f t="shared" si="0"/>
        <v>18.75</v>
      </c>
      <c r="I10" s="89">
        <f t="shared" si="0"/>
        <v>18.75</v>
      </c>
      <c r="J10" s="89" t="str">
        <f ca="1">_xlfn.FORMULATEXT(I10)</f>
        <v>=Zins*Betrag</v>
      </c>
    </row>
    <row r="11" spans="1:13" x14ac:dyDescent="0.25">
      <c r="A11" s="96"/>
      <c r="B11" s="97"/>
      <c r="C11" s="97"/>
      <c r="D11" s="97"/>
      <c r="E11" s="97"/>
      <c r="F11" s="97"/>
      <c r="G11" s="97"/>
      <c r="H11" s="97"/>
      <c r="I11" s="98">
        <f>Betrag</f>
        <v>1000</v>
      </c>
      <c r="J11" s="89" t="str">
        <f ca="1">_xlfn.FORMULATEXT(I11)</f>
        <v>=Betrag</v>
      </c>
    </row>
    <row r="12" spans="1:13" x14ac:dyDescent="0.25">
      <c r="B12" s="89">
        <f>SUM(B9:B11)</f>
        <v>-996.75</v>
      </c>
      <c r="C12" s="89">
        <f t="shared" ref="C12:H12" si="1">SUM(C9:C11)</f>
        <v>18.75</v>
      </c>
      <c r="D12" s="89">
        <f t="shared" si="1"/>
        <v>18.75</v>
      </c>
      <c r="E12" s="89">
        <f t="shared" si="1"/>
        <v>18.75</v>
      </c>
      <c r="F12" s="89">
        <f t="shared" si="1"/>
        <v>18.75</v>
      </c>
      <c r="G12" s="89">
        <f t="shared" si="1"/>
        <v>18.75</v>
      </c>
      <c r="H12" s="89">
        <f t="shared" si="1"/>
        <v>18.75</v>
      </c>
      <c r="I12" s="99">
        <f>SUM(I9:I11)</f>
        <v>1018.75</v>
      </c>
      <c r="J12" s="89" t="str">
        <f ca="1">_xlfn.FORMULATEXT(I12)</f>
        <v>=SUMME(I9:I11)</v>
      </c>
    </row>
    <row r="13" spans="1:13" x14ac:dyDescent="0.25">
      <c r="A13" s="90" t="s">
        <v>1</v>
      </c>
      <c r="B13" s="100">
        <f>IRR(B12:I12)</f>
        <v>1.9250718540427814E-2</v>
      </c>
      <c r="C13" s="89" t="str">
        <f t="shared" ref="C13:C15" ca="1" si="2">_xlfn.FORMULATEXT(B13)</f>
        <v>=IKV(B12:I12)</v>
      </c>
    </row>
    <row r="14" spans="1:13" x14ac:dyDescent="0.25">
      <c r="A14" s="90" t="s">
        <v>1</v>
      </c>
      <c r="B14" s="100">
        <f>YIELD(B8,I8,Zins,Kurs*100,100,1)</f>
        <v>1.925071850753976E-2</v>
      </c>
      <c r="C14" s="89" t="str">
        <f t="shared" ca="1" si="2"/>
        <v>=RENDITE(B8;I8;Zins;Kurs*100;100;1)</v>
      </c>
    </row>
    <row r="15" spans="1:13" x14ac:dyDescent="0.25">
      <c r="A15" s="90" t="s">
        <v>116</v>
      </c>
      <c r="B15" s="100">
        <f>XIRR(B12:I12,B8:I8)</f>
        <v>1.9235798716545106E-2</v>
      </c>
      <c r="C15" s="89" t="str">
        <f t="shared" ca="1" si="2"/>
        <v>=XINTZINSFUSS(B12:I12;B8:I8)</v>
      </c>
    </row>
    <row r="16" spans="1:13" x14ac:dyDescent="0.25">
      <c r="B16" s="140" t="s">
        <v>140</v>
      </c>
      <c r="C16" s="89">
        <f t="shared" ref="C16:I16" si="3">C8-B8</f>
        <v>365</v>
      </c>
      <c r="D16" s="89">
        <f t="shared" si="3"/>
        <v>365</v>
      </c>
      <c r="E16" s="89">
        <f t="shared" si="3"/>
        <v>366</v>
      </c>
      <c r="F16" s="89">
        <f t="shared" si="3"/>
        <v>365</v>
      </c>
      <c r="G16" s="89">
        <f t="shared" si="3"/>
        <v>365</v>
      </c>
      <c r="H16" s="89">
        <f t="shared" si="3"/>
        <v>365</v>
      </c>
      <c r="I16" s="89">
        <f t="shared" si="3"/>
        <v>366</v>
      </c>
      <c r="J16" s="89" t="str">
        <f ca="1">_xlfn.FORMULATEXT(I16)</f>
        <v>=I8-H8</v>
      </c>
      <c r="K16" s="139"/>
      <c r="L16" s="139"/>
      <c r="M16" s="139"/>
    </row>
    <row r="18" spans="1:13" x14ac:dyDescent="0.25">
      <c r="B18" s="90"/>
    </row>
    <row r="19" spans="1:13" x14ac:dyDescent="0.25">
      <c r="B19" s="100"/>
    </row>
    <row r="20" spans="1:13" x14ac:dyDescent="0.25">
      <c r="J20" s="211"/>
      <c r="K20" s="211"/>
      <c r="L20" s="211"/>
    </row>
    <row r="21" spans="1:13" x14ac:dyDescent="0.25">
      <c r="A21" s="96"/>
      <c r="B21" s="210">
        <v>44286</v>
      </c>
      <c r="C21" s="210">
        <v>44651</v>
      </c>
      <c r="D21" s="210">
        <v>45016</v>
      </c>
      <c r="E21" s="210">
        <v>45382</v>
      </c>
      <c r="F21" s="210">
        <v>45747</v>
      </c>
      <c r="G21" s="210">
        <v>46112</v>
      </c>
      <c r="H21" s="210">
        <v>46477</v>
      </c>
      <c r="I21" s="210">
        <v>46843</v>
      </c>
      <c r="J21" s="212"/>
      <c r="K21" s="212"/>
      <c r="L21" s="212"/>
      <c r="M21" s="101"/>
    </row>
    <row r="22" spans="1:13" x14ac:dyDescent="0.25">
      <c r="A22" s="216" t="s">
        <v>117</v>
      </c>
      <c r="B22" s="102"/>
      <c r="C22" s="102">
        <v>0.55000000000000004</v>
      </c>
      <c r="D22" s="102">
        <f t="shared" ref="D22:I22" si="4">rec</f>
        <v>0.55000000000000004</v>
      </c>
      <c r="E22" s="102">
        <f t="shared" si="4"/>
        <v>0.55000000000000004</v>
      </c>
      <c r="F22" s="102">
        <f t="shared" si="4"/>
        <v>0.55000000000000004</v>
      </c>
      <c r="G22" s="102">
        <f t="shared" si="4"/>
        <v>0.55000000000000004</v>
      </c>
      <c r="H22" s="102">
        <f t="shared" si="4"/>
        <v>0.55000000000000004</v>
      </c>
      <c r="I22" s="102">
        <f t="shared" si="4"/>
        <v>0.55000000000000004</v>
      </c>
      <c r="J22" s="89" t="str">
        <f ca="1">_xlfn.FORMULATEXT(I22)</f>
        <v>=rec</v>
      </c>
      <c r="K22" s="211"/>
      <c r="L22" s="211"/>
    </row>
    <row r="23" spans="1:13" x14ac:dyDescent="0.25">
      <c r="A23" s="216" t="s">
        <v>118</v>
      </c>
      <c r="B23" s="102"/>
      <c r="C23" s="102">
        <f>Betrag*(1+Zins)</f>
        <v>1018.75</v>
      </c>
      <c r="D23" s="102">
        <f>C23</f>
        <v>1018.75</v>
      </c>
      <c r="E23" s="102">
        <f t="shared" ref="E23:I23" si="5">D23</f>
        <v>1018.75</v>
      </c>
      <c r="F23" s="102">
        <f t="shared" si="5"/>
        <v>1018.75</v>
      </c>
      <c r="G23" s="102">
        <f t="shared" si="5"/>
        <v>1018.75</v>
      </c>
      <c r="H23" s="102">
        <f t="shared" si="5"/>
        <v>1018.75</v>
      </c>
      <c r="I23" s="102">
        <f t="shared" si="5"/>
        <v>1018.75</v>
      </c>
      <c r="J23" s="89" t="str">
        <f ca="1">_xlfn.FORMULATEXT(I23)</f>
        <v>=H23</v>
      </c>
      <c r="K23" s="213"/>
      <c r="L23" s="213"/>
    </row>
    <row r="24" spans="1:13" x14ac:dyDescent="0.25">
      <c r="A24" s="216" t="s">
        <v>119</v>
      </c>
      <c r="B24" s="102"/>
      <c r="C24" s="102">
        <f t="shared" ref="C24:I24" si="6">rec*C23</f>
        <v>560.3125</v>
      </c>
      <c r="D24" s="102">
        <f t="shared" si="6"/>
        <v>560.3125</v>
      </c>
      <c r="E24" s="102">
        <f t="shared" si="6"/>
        <v>560.3125</v>
      </c>
      <c r="F24" s="102">
        <f t="shared" si="6"/>
        <v>560.3125</v>
      </c>
      <c r="G24" s="102">
        <f t="shared" si="6"/>
        <v>560.3125</v>
      </c>
      <c r="H24" s="102">
        <f t="shared" si="6"/>
        <v>560.3125</v>
      </c>
      <c r="I24" s="102">
        <f t="shared" si="6"/>
        <v>560.3125</v>
      </c>
      <c r="J24" s="89" t="str">
        <f ca="1">_xlfn.FORMULATEXT(I24)</f>
        <v>=rec*I23</v>
      </c>
      <c r="K24" s="211"/>
      <c r="L24" s="211"/>
    </row>
    <row r="25" spans="1:13" x14ac:dyDescent="0.25">
      <c r="A25" s="216"/>
      <c r="B25" s="102"/>
      <c r="C25" s="102"/>
      <c r="D25" s="102"/>
      <c r="E25" s="102"/>
      <c r="F25" s="102"/>
      <c r="G25" s="102"/>
      <c r="H25" s="102"/>
      <c r="I25" s="102"/>
      <c r="J25" s="211"/>
      <c r="K25" s="211"/>
      <c r="L25" s="211"/>
    </row>
    <row r="26" spans="1:13" ht="15" customHeight="1" x14ac:dyDescent="0.25">
      <c r="A26" s="217" t="s">
        <v>120</v>
      </c>
      <c r="B26" s="102"/>
      <c r="C26" s="101">
        <f>'7.5.4 Rating Migration'!P6</f>
        <v>0.05</v>
      </c>
      <c r="D26" s="101">
        <f>'7.5.4 Rating Migration'!Q6</f>
        <v>6.0528999999999986E-2</v>
      </c>
      <c r="E26" s="101">
        <f>'7.5.4 Rating Migration'!R6</f>
        <v>7.3219576999999994E-2</v>
      </c>
      <c r="F26" s="101">
        <f>'7.5.4 Rating Migration'!S6</f>
        <v>8.7700930710329958E-2</v>
      </c>
      <c r="G26" s="101">
        <f>'7.5.4 Rating Migration'!T6</f>
        <v>0.10373319516515123</v>
      </c>
      <c r="H26" s="101">
        <f>'7.5.4 Rating Migration'!U6</f>
        <v>0.12112901794670819</v>
      </c>
      <c r="I26" s="101">
        <f>'7.5.4 Rating Migration'!V6</f>
        <v>0.13971669866469891</v>
      </c>
      <c r="J26" s="214"/>
      <c r="K26" s="214"/>
      <c r="L26" s="215"/>
    </row>
    <row r="27" spans="1:13" x14ac:dyDescent="0.25">
      <c r="A27" s="103"/>
      <c r="C27" s="101"/>
      <c r="D27" s="101"/>
      <c r="E27" s="101"/>
      <c r="F27" s="101"/>
      <c r="G27" s="101"/>
      <c r="H27" s="101"/>
      <c r="I27" s="101"/>
      <c r="J27" s="214"/>
      <c r="K27" s="214"/>
      <c r="L27" s="214"/>
    </row>
    <row r="29" spans="1:13" x14ac:dyDescent="0.25">
      <c r="A29" s="96"/>
      <c r="B29" s="210">
        <v>44286</v>
      </c>
      <c r="C29" s="210">
        <v>44651</v>
      </c>
      <c r="D29" s="210">
        <v>45016</v>
      </c>
      <c r="E29" s="210">
        <v>45382</v>
      </c>
      <c r="F29" s="210">
        <v>45747</v>
      </c>
      <c r="G29" s="210">
        <v>46112</v>
      </c>
      <c r="H29" s="210">
        <v>46477</v>
      </c>
      <c r="I29" s="210">
        <v>46843</v>
      </c>
    </row>
    <row r="30" spans="1:13" x14ac:dyDescent="0.25">
      <c r="A30" s="90" t="s">
        <v>121</v>
      </c>
      <c r="C30" s="92">
        <f>(1-C26/100)</f>
        <v>0.99950000000000006</v>
      </c>
      <c r="D30" s="92">
        <f t="shared" ref="D30:I30" si="7">C30*(1-D26/100)</f>
        <v>0.99889501264500002</v>
      </c>
      <c r="E30" s="92">
        <f t="shared" si="7"/>
        <v>0.9981636259420672</v>
      </c>
      <c r="F30" s="92">
        <f t="shared" si="7"/>
        <v>0.99728822715210397</v>
      </c>
      <c r="G30" s="92">
        <f t="shared" si="7"/>
        <v>0.99625370820907311</v>
      </c>
      <c r="H30" s="92">
        <f t="shared" si="7"/>
        <v>0.99504695587606184</v>
      </c>
      <c r="I30" s="92">
        <f t="shared" si="7"/>
        <v>0.99365670911914827</v>
      </c>
      <c r="J30" s="89" t="str">
        <f t="shared" ref="J30:J31" ca="1" si="8">_xlfn.FORMULATEXT(I30)</f>
        <v>=H30*(1-I26/100)</v>
      </c>
    </row>
    <row r="31" spans="1:13" x14ac:dyDescent="0.25">
      <c r="A31" s="90" t="s">
        <v>3</v>
      </c>
      <c r="C31" s="99">
        <f t="shared" ref="C31:I31" si="9">C12</f>
        <v>18.75</v>
      </c>
      <c r="D31" s="99">
        <f t="shared" si="9"/>
        <v>18.75</v>
      </c>
      <c r="E31" s="99">
        <f t="shared" si="9"/>
        <v>18.75</v>
      </c>
      <c r="F31" s="99">
        <f t="shared" si="9"/>
        <v>18.75</v>
      </c>
      <c r="G31" s="99">
        <f t="shared" si="9"/>
        <v>18.75</v>
      </c>
      <c r="H31" s="99">
        <f t="shared" si="9"/>
        <v>18.75</v>
      </c>
      <c r="I31" s="99">
        <f t="shared" si="9"/>
        <v>1018.75</v>
      </c>
      <c r="J31" s="89" t="str">
        <f t="shared" ca="1" si="8"/>
        <v>=I12</v>
      </c>
    </row>
    <row r="33" spans="1:18" x14ac:dyDescent="0.25">
      <c r="A33" s="89"/>
      <c r="I33" s="92">
        <f>H$30*I$26/100</f>
        <v>1.3902467569136168E-3</v>
      </c>
      <c r="J33" s="89" t="str">
        <f ca="1">_xlfn.FORMULATEXT(I33)</f>
        <v>=H$30*I$26/100</v>
      </c>
      <c r="K33" s="92"/>
      <c r="L33" s="92"/>
      <c r="M33" s="92"/>
      <c r="N33" s="92"/>
    </row>
    <row r="34" spans="1:18" x14ac:dyDescent="0.25">
      <c r="A34" s="89"/>
      <c r="I34" s="99">
        <f>I$24</f>
        <v>560.3125</v>
      </c>
      <c r="J34" s="89" t="str">
        <f ca="1">_xlfn.FORMULATEXT(I34)</f>
        <v>=I$24</v>
      </c>
      <c r="K34" s="99"/>
      <c r="L34" s="99"/>
      <c r="M34" s="99"/>
      <c r="N34" s="99"/>
    </row>
    <row r="36" spans="1:18" x14ac:dyDescent="0.25">
      <c r="A36" s="89"/>
      <c r="H36" s="92">
        <f>G$30*H$26/100</f>
        <v>1.206752333011314E-3</v>
      </c>
      <c r="I36" s="92">
        <f>H36</f>
        <v>1.206752333011314E-3</v>
      </c>
      <c r="J36" s="89" t="str">
        <f ca="1">_xlfn.FORMULATEXT(I36)</f>
        <v>=H36</v>
      </c>
    </row>
    <row r="37" spans="1:18" x14ac:dyDescent="0.25">
      <c r="A37" s="89"/>
      <c r="H37" s="99">
        <f>H$24</f>
        <v>560.3125</v>
      </c>
      <c r="I37" s="99">
        <v>0</v>
      </c>
      <c r="J37" s="99"/>
    </row>
    <row r="38" spans="1:18" x14ac:dyDescent="0.25">
      <c r="A38" s="89"/>
      <c r="K38" s="92"/>
      <c r="L38" s="92"/>
      <c r="M38" s="92"/>
      <c r="N38" s="92"/>
    </row>
    <row r="39" spans="1:18" x14ac:dyDescent="0.25">
      <c r="A39" s="89"/>
      <c r="G39" s="92">
        <f>F$30*G$26/100</f>
        <v>1.0345189430307688E-3</v>
      </c>
      <c r="H39" s="92">
        <f>G39</f>
        <v>1.0345189430307688E-3</v>
      </c>
      <c r="I39" s="92">
        <f>H39</f>
        <v>1.0345189430307688E-3</v>
      </c>
      <c r="J39" s="89" t="str">
        <f ca="1">_xlfn.FORMULATEXT(I39)</f>
        <v>=H39</v>
      </c>
      <c r="K39" s="92"/>
      <c r="L39" s="92"/>
      <c r="M39" s="92"/>
    </row>
    <row r="40" spans="1:18" x14ac:dyDescent="0.25">
      <c r="G40" s="99">
        <f>G$24</f>
        <v>560.3125</v>
      </c>
      <c r="H40" s="99">
        <v>0</v>
      </c>
      <c r="I40" s="99">
        <v>0</v>
      </c>
      <c r="J40" s="99"/>
      <c r="K40" s="99"/>
      <c r="L40" s="99"/>
      <c r="M40" s="99"/>
    </row>
    <row r="41" spans="1:18" x14ac:dyDescent="0.25">
      <c r="B41" s="89">
        <f>B9</f>
        <v>-996.75</v>
      </c>
    </row>
    <row r="42" spans="1:18" x14ac:dyDescent="0.25">
      <c r="F42" s="92">
        <f>E$30*F$26/100</f>
        <v>8.7539878996316942E-4</v>
      </c>
      <c r="G42" s="92">
        <f t="shared" ref="G42:I42" si="10">F42</f>
        <v>8.7539878996316942E-4</v>
      </c>
      <c r="H42" s="92">
        <f t="shared" si="10"/>
        <v>8.7539878996316942E-4</v>
      </c>
      <c r="I42" s="92">
        <f t="shared" si="10"/>
        <v>8.7539878996316942E-4</v>
      </c>
      <c r="J42" s="89" t="str">
        <f ca="1">_xlfn.FORMULATEXT(I42)</f>
        <v>=H42</v>
      </c>
      <c r="K42" s="92"/>
      <c r="L42" s="92"/>
    </row>
    <row r="43" spans="1:18" x14ac:dyDescent="0.25">
      <c r="F43" s="99">
        <f>F$24</f>
        <v>560.3125</v>
      </c>
      <c r="G43" s="99">
        <v>0</v>
      </c>
      <c r="H43" s="99">
        <v>0</v>
      </c>
      <c r="I43" s="99">
        <v>0</v>
      </c>
      <c r="J43" s="99"/>
      <c r="K43" s="99"/>
      <c r="L43" s="99"/>
    </row>
    <row r="45" spans="1:18" x14ac:dyDescent="0.25">
      <c r="E45" s="92">
        <f>D$30*E$26/100</f>
        <v>7.3138670293276548E-4</v>
      </c>
      <c r="F45" s="92">
        <f>E45</f>
        <v>7.3138670293276548E-4</v>
      </c>
      <c r="G45" s="92">
        <f t="shared" ref="G45:I45" si="11">F45</f>
        <v>7.3138670293276548E-4</v>
      </c>
      <c r="H45" s="92">
        <f t="shared" si="11"/>
        <v>7.3138670293276548E-4</v>
      </c>
      <c r="I45" s="92">
        <f t="shared" si="11"/>
        <v>7.3138670293276548E-4</v>
      </c>
      <c r="J45" s="89" t="str">
        <f ca="1">_xlfn.FORMULATEXT(I45)</f>
        <v>=H45</v>
      </c>
      <c r="K45" s="92"/>
    </row>
    <row r="46" spans="1:18" x14ac:dyDescent="0.25">
      <c r="E46" s="99">
        <f>E$24</f>
        <v>560.3125</v>
      </c>
      <c r="F46" s="99">
        <v>0</v>
      </c>
      <c r="G46" s="99">
        <v>0</v>
      </c>
      <c r="H46" s="99">
        <v>0</v>
      </c>
      <c r="I46" s="99">
        <v>0</v>
      </c>
      <c r="J46" s="99"/>
      <c r="K46" s="99"/>
    </row>
    <row r="47" spans="1:18" x14ac:dyDescent="0.25">
      <c r="J47" s="99"/>
      <c r="K47" s="99"/>
      <c r="L47" s="99"/>
      <c r="M47" s="99"/>
      <c r="N47" s="99"/>
      <c r="O47" s="99"/>
      <c r="P47" s="99"/>
      <c r="Q47" s="99"/>
      <c r="R47" s="99"/>
    </row>
    <row r="48" spans="1:18" x14ac:dyDescent="0.25">
      <c r="D48" s="92">
        <f>C$30*D$26/100</f>
        <v>6.0498735499999986E-4</v>
      </c>
      <c r="E48" s="92">
        <f>D48</f>
        <v>6.0498735499999986E-4</v>
      </c>
      <c r="F48" s="92">
        <f t="shared" ref="F48:I48" si="12">E48</f>
        <v>6.0498735499999986E-4</v>
      </c>
      <c r="G48" s="92">
        <f t="shared" si="12"/>
        <v>6.0498735499999986E-4</v>
      </c>
      <c r="H48" s="92">
        <f t="shared" si="12"/>
        <v>6.0498735499999986E-4</v>
      </c>
      <c r="I48" s="92">
        <f t="shared" si="12"/>
        <v>6.0498735499999986E-4</v>
      </c>
      <c r="J48" s="89" t="str">
        <f ca="1">_xlfn.FORMULATEXT(I48)</f>
        <v>=H48</v>
      </c>
    </row>
    <row r="49" spans="1:12" x14ac:dyDescent="0.25">
      <c r="D49" s="99">
        <f>D$24</f>
        <v>560.3125</v>
      </c>
      <c r="E49" s="99">
        <v>0</v>
      </c>
      <c r="F49" s="99">
        <v>0</v>
      </c>
      <c r="G49" s="99">
        <v>0</v>
      </c>
      <c r="H49" s="99">
        <v>0</v>
      </c>
      <c r="I49" s="99">
        <v>0</v>
      </c>
      <c r="J49" s="99"/>
    </row>
    <row r="51" spans="1:12" x14ac:dyDescent="0.25">
      <c r="C51" s="92">
        <f>C26/100</f>
        <v>5.0000000000000001E-4</v>
      </c>
      <c r="D51" s="92">
        <f>C51</f>
        <v>5.0000000000000001E-4</v>
      </c>
      <c r="E51" s="92">
        <f t="shared" ref="E51:I51" si="13">D51</f>
        <v>5.0000000000000001E-4</v>
      </c>
      <c r="F51" s="92">
        <f t="shared" si="13"/>
        <v>5.0000000000000001E-4</v>
      </c>
      <c r="G51" s="92">
        <f t="shared" si="13"/>
        <v>5.0000000000000001E-4</v>
      </c>
      <c r="H51" s="92">
        <f t="shared" si="13"/>
        <v>5.0000000000000001E-4</v>
      </c>
      <c r="I51" s="92">
        <f t="shared" si="13"/>
        <v>5.0000000000000001E-4</v>
      </c>
      <c r="J51" s="89" t="str">
        <f ca="1">_xlfn.FORMULATEXT(I51)</f>
        <v>=H51</v>
      </c>
    </row>
    <row r="52" spans="1:12" x14ac:dyDescent="0.25">
      <c r="C52" s="99">
        <f>C24</f>
        <v>560.3125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</row>
    <row r="53" spans="1:12" x14ac:dyDescent="0.25">
      <c r="A53" s="96"/>
      <c r="B53" s="97"/>
      <c r="C53" s="97"/>
      <c r="D53" s="97"/>
      <c r="E53" s="97"/>
      <c r="F53" s="97"/>
      <c r="G53" s="97"/>
      <c r="H53" s="97"/>
      <c r="I53" s="97"/>
    </row>
    <row r="54" spans="1:12" x14ac:dyDescent="0.25">
      <c r="B54" s="90" t="s">
        <v>14</v>
      </c>
      <c r="C54" s="92">
        <f t="shared" ref="C54:H54" si="14">SUM(C30,C33,C36,C39,C42,C45,C48,C51)</f>
        <v>1</v>
      </c>
      <c r="D54" s="92">
        <f t="shared" si="14"/>
        <v>1</v>
      </c>
      <c r="E54" s="92">
        <f t="shared" si="14"/>
        <v>0.99999999999999989</v>
      </c>
      <c r="F54" s="92">
        <f t="shared" si="14"/>
        <v>0.99999999999999978</v>
      </c>
      <c r="G54" s="92">
        <f t="shared" si="14"/>
        <v>0.99999999999999967</v>
      </c>
      <c r="H54" s="92">
        <f t="shared" si="14"/>
        <v>0.99999999999999967</v>
      </c>
      <c r="I54" s="92">
        <f>SUM(I30,I33,I36,I39,I42,I45,I48,I51)</f>
        <v>0.99999999999999967</v>
      </c>
    </row>
    <row r="55" spans="1:12" x14ac:dyDescent="0.25">
      <c r="B55" s="90"/>
      <c r="E55" s="92"/>
      <c r="F55" s="92"/>
      <c r="G55" s="92"/>
      <c r="H55" s="92"/>
      <c r="I55" s="92"/>
      <c r="J55" s="92"/>
      <c r="K55" s="92"/>
      <c r="L55" s="92"/>
    </row>
    <row r="56" spans="1:12" x14ac:dyDescent="0.25">
      <c r="A56" s="90" t="s">
        <v>122</v>
      </c>
      <c r="B56" s="89">
        <f>-Kurs*1000</f>
        <v>-996.75</v>
      </c>
      <c r="C56" s="99">
        <f>C30*C31+C48*C49+C45*C46+C42*C43+C39*C40+C36*C37+C33*C34+C51*C52</f>
        <v>19.020781250000002</v>
      </c>
      <c r="D56" s="99">
        <f t="shared" ref="D56:I56" si="15">D30*D31+D48*D49+D45*D46+D42*D43+D39*D40+D36*D37+D33*D34+D51*D52</f>
        <v>19.06826346444219</v>
      </c>
      <c r="E56" s="99">
        <f t="shared" si="15"/>
        <v>19.125373098400775</v>
      </c>
      <c r="F56" s="99">
        <f t="shared" si="15"/>
        <v>19.189651143603186</v>
      </c>
      <c r="G56" s="99">
        <f>G30*G31+G48*G49+G45*G46+G42*G43+G39*G40+G36*G37+G33*G34+G51*G52</f>
        <v>19.259410924187051</v>
      </c>
      <c r="H56" s="99">
        <f t="shared" si="15"/>
        <v>19.333288839266562</v>
      </c>
      <c r="I56" s="99">
        <f t="shared" si="15"/>
        <v>1013.0667450511154</v>
      </c>
      <c r="J56" s="99"/>
      <c r="K56" s="99"/>
      <c r="L56" s="99"/>
    </row>
    <row r="57" spans="1:12" x14ac:dyDescent="0.25">
      <c r="D57" s="99"/>
      <c r="E57" s="99"/>
      <c r="F57" s="99"/>
      <c r="G57" s="99"/>
      <c r="H57" s="99"/>
      <c r="I57" s="99"/>
      <c r="J57" s="99"/>
      <c r="K57" s="99"/>
      <c r="L57" s="99"/>
    </row>
    <row r="58" spans="1:12" x14ac:dyDescent="0.25">
      <c r="A58" s="90" t="s">
        <v>123</v>
      </c>
      <c r="B58" s="104">
        <f>IRR(B56:L56)</f>
        <v>1.8839780184390031E-2</v>
      </c>
      <c r="C58" s="89" t="str">
        <f ca="1">_xlfn.FORMULATEXT(B58)</f>
        <v>=IKV(B56:L56)</v>
      </c>
    </row>
    <row r="62" spans="1:12" x14ac:dyDescent="0.25">
      <c r="B62" s="90" t="s">
        <v>124</v>
      </c>
      <c r="C62" s="89" t="s">
        <v>123</v>
      </c>
    </row>
    <row r="63" spans="1:12" x14ac:dyDescent="0.25">
      <c r="B63" s="90"/>
      <c r="C63" s="104">
        <f>B58</f>
        <v>1.8839780184390031E-2</v>
      </c>
    </row>
    <row r="64" spans="1:12" x14ac:dyDescent="0.25">
      <c r="B64" s="105">
        <v>0</v>
      </c>
      <c r="C64" s="104">
        <f t="dataTable" ref="C64:C74" dt2D="0" dtr="0" r1="C22"/>
        <v>1.8335955366068024E-2</v>
      </c>
      <c r="D64" s="104"/>
    </row>
    <row r="65" spans="1:10" x14ac:dyDescent="0.25">
      <c r="B65" s="105">
        <f>B64+0.1</f>
        <v>0.1</v>
      </c>
      <c r="C65" s="104">
        <v>1.8427584567831445E-2</v>
      </c>
      <c r="D65" s="104"/>
    </row>
    <row r="66" spans="1:10" x14ac:dyDescent="0.25">
      <c r="B66" s="105">
        <f t="shared" ref="B66:B73" si="16">B65+0.1</f>
        <v>0.2</v>
      </c>
      <c r="C66" s="104">
        <v>1.8519202792091738E-2</v>
      </c>
      <c r="D66" s="104"/>
    </row>
    <row r="67" spans="1:10" x14ac:dyDescent="0.25">
      <c r="B67" s="105">
        <f t="shared" si="16"/>
        <v>0.30000000000000004</v>
      </c>
      <c r="C67" s="104">
        <v>1.8610810042674952E-2</v>
      </c>
      <c r="D67" s="104"/>
    </row>
    <row r="68" spans="1:10" x14ac:dyDescent="0.25">
      <c r="B68" s="105">
        <f t="shared" si="16"/>
        <v>0.4</v>
      </c>
      <c r="C68" s="104">
        <v>1.8702406323405585E-2</v>
      </c>
      <c r="D68" s="104"/>
    </row>
    <row r="69" spans="1:10" x14ac:dyDescent="0.25">
      <c r="B69" s="105">
        <f t="shared" si="16"/>
        <v>0.5</v>
      </c>
      <c r="C69" s="104">
        <v>1.8793991638106355E-2</v>
      </c>
      <c r="D69" s="104"/>
    </row>
    <row r="70" spans="1:10" x14ac:dyDescent="0.25">
      <c r="B70" s="105">
        <f t="shared" si="16"/>
        <v>0.6</v>
      </c>
      <c r="C70" s="104">
        <v>1.888556599059954E-2</v>
      </c>
      <c r="D70" s="104"/>
    </row>
    <row r="71" spans="1:10" x14ac:dyDescent="0.25">
      <c r="B71" s="105">
        <f t="shared" si="16"/>
        <v>0.7</v>
      </c>
      <c r="C71" s="104">
        <v>1.8977129384704305E-2</v>
      </c>
      <c r="D71" s="104"/>
    </row>
    <row r="72" spans="1:10" x14ac:dyDescent="0.25">
      <c r="B72" s="105">
        <f t="shared" si="16"/>
        <v>0.79999999999999993</v>
      </c>
      <c r="C72" s="104">
        <v>1.9068681824240485E-2</v>
      </c>
      <c r="D72" s="104"/>
    </row>
    <row r="73" spans="1:10" x14ac:dyDescent="0.25">
      <c r="B73" s="105">
        <f t="shared" si="16"/>
        <v>0.89999999999999991</v>
      </c>
      <c r="C73" s="104">
        <v>1.9160223313025027E-2</v>
      </c>
      <c r="D73" s="104"/>
    </row>
    <row r="74" spans="1:10" x14ac:dyDescent="0.25">
      <c r="B74" s="105">
        <f>B73+0.1</f>
        <v>0.99999999999999989</v>
      </c>
      <c r="C74" s="104">
        <v>1.9251753854873987E-2</v>
      </c>
      <c r="D74" s="104"/>
    </row>
    <row r="78" spans="1:10" x14ac:dyDescent="0.25">
      <c r="A78" s="96"/>
      <c r="B78" s="106">
        <v>0</v>
      </c>
      <c r="C78" s="106">
        <v>1</v>
      </c>
      <c r="D78" s="106">
        <v>2</v>
      </c>
      <c r="E78" s="106">
        <v>3</v>
      </c>
      <c r="F78" s="106">
        <v>4</v>
      </c>
      <c r="G78" s="106">
        <v>5</v>
      </c>
      <c r="H78" s="106">
        <v>6</v>
      </c>
      <c r="I78" s="106">
        <v>7</v>
      </c>
    </row>
    <row r="79" spans="1:10" x14ac:dyDescent="0.25">
      <c r="A79" s="90" t="s">
        <v>125</v>
      </c>
      <c r="C79" s="89">
        <f t="shared" ref="C79:I79" si="17">C12</f>
        <v>18.75</v>
      </c>
      <c r="D79" s="89">
        <f t="shared" si="17"/>
        <v>18.75</v>
      </c>
      <c r="E79" s="89">
        <f t="shared" si="17"/>
        <v>18.75</v>
      </c>
      <c r="F79" s="89">
        <f t="shared" si="17"/>
        <v>18.75</v>
      </c>
      <c r="G79" s="89">
        <f t="shared" si="17"/>
        <v>18.75</v>
      </c>
      <c r="H79" s="89">
        <f t="shared" si="17"/>
        <v>18.75</v>
      </c>
      <c r="I79" s="89">
        <f t="shared" si="17"/>
        <v>1018.75</v>
      </c>
      <c r="J79" s="89" t="str">
        <f ca="1">_xlfn.FORMULATEXT(I79)</f>
        <v>=I12</v>
      </c>
    </row>
    <row r="80" spans="1:10" x14ac:dyDescent="0.25">
      <c r="A80" s="90" t="s">
        <v>204</v>
      </c>
      <c r="C80" s="107">
        <v>-0.66297665765156011</v>
      </c>
      <c r="D80" s="107">
        <v>-0.70956375875985167</v>
      </c>
      <c r="E80" s="107">
        <v>-0.72023200485305172</v>
      </c>
      <c r="F80" s="107">
        <v>-0.6902007761752984</v>
      </c>
      <c r="G80" s="107">
        <v>-0.63430652621977834</v>
      </c>
      <c r="H80" s="107">
        <v>-0.56473467346008077</v>
      </c>
      <c r="I80" s="107">
        <v>-0.48971795325819528</v>
      </c>
    </row>
    <row r="81" spans="1:15" x14ac:dyDescent="0.25">
      <c r="A81" s="90" t="s">
        <v>126</v>
      </c>
      <c r="C81" s="108">
        <f>C80%</f>
        <v>-6.6297665765156014E-3</v>
      </c>
      <c r="D81" s="108">
        <f t="shared" ref="D81:I81" si="18">D80%</f>
        <v>-7.0956375875985168E-3</v>
      </c>
      <c r="E81" s="108">
        <f t="shared" si="18"/>
        <v>-7.2023200485305172E-3</v>
      </c>
      <c r="F81" s="108">
        <f t="shared" si="18"/>
        <v>-6.9020077617529844E-3</v>
      </c>
      <c r="G81" s="108">
        <f t="shared" si="18"/>
        <v>-6.3430652621977836E-3</v>
      </c>
      <c r="H81" s="108">
        <f t="shared" si="18"/>
        <v>-5.6473467346008074E-3</v>
      </c>
      <c r="I81" s="108">
        <f t="shared" si="18"/>
        <v>-4.8971795325819531E-3</v>
      </c>
      <c r="J81" s="89" t="str">
        <f ca="1">_xlfn.FORMULATEXT(I81)</f>
        <v>=I80%</v>
      </c>
    </row>
    <row r="83" spans="1:15" x14ac:dyDescent="0.25">
      <c r="A83" s="90" t="s">
        <v>32</v>
      </c>
      <c r="B83" s="99">
        <f>SUM(C83:I83)</f>
        <v>1169.453334888743</v>
      </c>
      <c r="C83" s="99">
        <f>C79/((1+C81)^C78)</f>
        <v>18.875137757431347</v>
      </c>
      <c r="D83" s="99">
        <f t="shared" ref="D83:I83" si="19">D79/((1+D81)^D78)</f>
        <v>19.018945522194297</v>
      </c>
      <c r="E83" s="99">
        <f t="shared" si="19"/>
        <v>19.161037077995278</v>
      </c>
      <c r="F83" s="99">
        <f t="shared" si="19"/>
        <v>19.276707457295505</v>
      </c>
      <c r="G83" s="99">
        <f t="shared" si="19"/>
        <v>19.356147945680256</v>
      </c>
      <c r="H83" s="99">
        <f t="shared" si="19"/>
        <v>19.398075733373606</v>
      </c>
      <c r="I83" s="99">
        <f t="shared" si="19"/>
        <v>1054.3672833947728</v>
      </c>
      <c r="J83" s="89" t="str">
        <f ca="1">_xlfn.FORMULATEXT(I83)</f>
        <v>=I79/((1+I81)^I78)</v>
      </c>
    </row>
    <row r="84" spans="1:15" x14ac:dyDescent="0.25">
      <c r="B84" s="89" t="str">
        <f ca="1">_xlfn.FORMULATEXT(B83)</f>
        <v>=SUMME(C83:I83)</v>
      </c>
    </row>
    <row r="85" spans="1:15" x14ac:dyDescent="0.25">
      <c r="A85" s="90" t="s">
        <v>127</v>
      </c>
      <c r="B85" s="99">
        <f>-B83</f>
        <v>-1169.453334888743</v>
      </c>
      <c r="C85" s="89">
        <f>C79</f>
        <v>18.75</v>
      </c>
      <c r="D85" s="89">
        <f t="shared" ref="D85:I85" si="20">D79</f>
        <v>18.75</v>
      </c>
      <c r="E85" s="89">
        <f t="shared" si="20"/>
        <v>18.75</v>
      </c>
      <c r="F85" s="89">
        <f t="shared" si="20"/>
        <v>18.75</v>
      </c>
      <c r="G85" s="89">
        <f t="shared" si="20"/>
        <v>18.75</v>
      </c>
      <c r="H85" s="89">
        <f t="shared" si="20"/>
        <v>18.75</v>
      </c>
      <c r="I85" s="89">
        <f t="shared" si="20"/>
        <v>1018.75</v>
      </c>
    </row>
    <row r="86" spans="1:15" x14ac:dyDescent="0.25">
      <c r="B86" s="89" t="str">
        <f ca="1">_xlfn.FORMULATEXT(B85)</f>
        <v>=-B83</v>
      </c>
    </row>
    <row r="87" spans="1:15" x14ac:dyDescent="0.25">
      <c r="A87" s="90" t="s">
        <v>123</v>
      </c>
      <c r="B87" s="104">
        <f>IRR(B85:I85)</f>
        <v>-4.9780023756180736E-3</v>
      </c>
      <c r="C87" s="89" t="str">
        <f ca="1">_xlfn.FORMULATEXT(B87)</f>
        <v>=IKV(B85:I85)</v>
      </c>
      <c r="O87" s="104"/>
    </row>
    <row r="88" spans="1:15" x14ac:dyDescent="0.25">
      <c r="O88" s="104"/>
    </row>
    <row r="90" spans="1:15" x14ac:dyDescent="0.25">
      <c r="A90" s="113" t="s">
        <v>220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6043C-FF41-4BC7-93B3-02483A6A815B}">
  <dimension ref="A1:AE150"/>
  <sheetViews>
    <sheetView zoomScaleNormal="100" workbookViewId="0"/>
  </sheetViews>
  <sheetFormatPr baseColWidth="10" defaultRowHeight="15" x14ac:dyDescent="0.25"/>
  <cols>
    <col min="1" max="1" width="11.42578125" style="133"/>
    <col min="2" max="2" width="39.85546875" style="133" customWidth="1"/>
    <col min="3" max="5" width="25.140625" style="133" customWidth="1"/>
    <col min="6" max="11" width="11.42578125" style="133"/>
    <col min="12" max="12" width="31.85546875" style="133" customWidth="1"/>
    <col min="13" max="19" width="13.5703125" style="133" customWidth="1"/>
    <col min="20" max="24" width="8.28515625" style="133" customWidth="1"/>
    <col min="25" max="16384" width="11.42578125" style="133"/>
  </cols>
  <sheetData>
    <row r="1" spans="1:23" x14ac:dyDescent="0.25">
      <c r="A1" s="162" t="s">
        <v>287</v>
      </c>
      <c r="C1" s="234" t="s">
        <v>224</v>
      </c>
      <c r="D1" s="234" t="s">
        <v>225</v>
      </c>
      <c r="E1" s="234" t="s">
        <v>226</v>
      </c>
    </row>
    <row r="2" spans="1:23" x14ac:dyDescent="0.25">
      <c r="B2" s="163" t="s">
        <v>81</v>
      </c>
      <c r="C2" s="234" t="s">
        <v>227</v>
      </c>
      <c r="D2" s="234" t="s">
        <v>228</v>
      </c>
      <c r="E2" s="234" t="s">
        <v>229</v>
      </c>
      <c r="L2" s="242" t="s">
        <v>224</v>
      </c>
    </row>
    <row r="3" spans="1:23" x14ac:dyDescent="0.25">
      <c r="B3" s="163" t="s">
        <v>230</v>
      </c>
      <c r="C3" s="243">
        <v>750</v>
      </c>
      <c r="D3" s="243">
        <v>1000</v>
      </c>
      <c r="E3" s="243">
        <v>850</v>
      </c>
      <c r="L3" s="234" t="s">
        <v>33</v>
      </c>
      <c r="M3" s="234" t="s">
        <v>231</v>
      </c>
      <c r="N3" s="234" t="s">
        <v>10</v>
      </c>
      <c r="O3" s="234" t="s">
        <v>232</v>
      </c>
      <c r="P3" s="234" t="s">
        <v>233</v>
      </c>
      <c r="R3" s="234" t="s">
        <v>234</v>
      </c>
      <c r="S3" s="234" t="s">
        <v>235</v>
      </c>
    </row>
    <row r="4" spans="1:23" x14ac:dyDescent="0.25">
      <c r="B4" s="163" t="s">
        <v>33</v>
      </c>
      <c r="C4" s="244">
        <v>45425</v>
      </c>
      <c r="D4" s="244">
        <v>45369</v>
      </c>
      <c r="E4" s="244">
        <v>45372</v>
      </c>
      <c r="L4" s="244">
        <v>45425</v>
      </c>
      <c r="M4" s="234">
        <v>99.108999999999995</v>
      </c>
      <c r="N4" s="245">
        <v>0.04</v>
      </c>
      <c r="O4" s="234">
        <v>101.91200000000001</v>
      </c>
      <c r="P4" s="234">
        <v>102.292</v>
      </c>
      <c r="R4" s="246">
        <v>3.6060000000000002E-2</v>
      </c>
      <c r="S4" s="246">
        <v>3.5290000000000002E-2</v>
      </c>
    </row>
    <row r="5" spans="1:23" x14ac:dyDescent="0.25">
      <c r="B5" s="163" t="s">
        <v>10</v>
      </c>
      <c r="C5" s="247">
        <v>0.04</v>
      </c>
      <c r="D5" s="247">
        <v>3.5000000000000003E-2</v>
      </c>
      <c r="E5" s="247">
        <v>4.4999999999999998E-2</v>
      </c>
      <c r="M5" s="234" t="s">
        <v>236</v>
      </c>
      <c r="O5" s="234">
        <f>AVERAGE(O4:P4)</f>
        <v>102.102</v>
      </c>
      <c r="P5" s="133" t="str">
        <f ca="1">_xlfn.FORMULATEXT(O5)</f>
        <v>=MITTELWERT(O4:P4)</v>
      </c>
      <c r="R5" s="234" t="s">
        <v>236</v>
      </c>
      <c r="S5" s="245">
        <f>AVERAGE(R4:S4)</f>
        <v>3.5674999999999998E-2</v>
      </c>
    </row>
    <row r="6" spans="1:23" x14ac:dyDescent="0.25">
      <c r="B6" s="163" t="s">
        <v>237</v>
      </c>
      <c r="C6" s="239" t="s">
        <v>238</v>
      </c>
      <c r="D6" s="239"/>
      <c r="E6" s="239"/>
    </row>
    <row r="7" spans="1:23" x14ac:dyDescent="0.25">
      <c r="B7" s="163" t="s">
        <v>239</v>
      </c>
      <c r="C7" s="234">
        <v>99.108999999999995</v>
      </c>
      <c r="D7" s="234">
        <v>99.278000000000006</v>
      </c>
      <c r="E7" s="234">
        <v>99.358000000000004</v>
      </c>
      <c r="L7" s="248" t="s">
        <v>240</v>
      </c>
      <c r="M7" s="249">
        <v>45425</v>
      </c>
      <c r="N7" s="249">
        <v>45798</v>
      </c>
      <c r="O7" s="249">
        <v>46163</v>
      </c>
      <c r="P7" s="249">
        <v>46528</v>
      </c>
      <c r="Q7" s="249">
        <v>46894</v>
      </c>
      <c r="R7" s="249">
        <v>47259</v>
      </c>
      <c r="S7" s="249">
        <v>47624</v>
      </c>
      <c r="W7" s="250">
        <v>45433</v>
      </c>
    </row>
    <row r="8" spans="1:23" x14ac:dyDescent="0.25">
      <c r="B8" s="163" t="s">
        <v>241</v>
      </c>
      <c r="C8" s="234">
        <v>135</v>
      </c>
      <c r="D8" s="234">
        <v>85</v>
      </c>
      <c r="E8" s="234">
        <v>191.6</v>
      </c>
      <c r="L8" s="163" t="s">
        <v>2</v>
      </c>
      <c r="M8" s="251"/>
      <c r="N8" s="251"/>
      <c r="O8" s="251"/>
      <c r="P8" s="251"/>
      <c r="Q8" s="251"/>
      <c r="R8" s="251"/>
      <c r="S8" s="251">
        <v>100</v>
      </c>
    </row>
    <row r="9" spans="1:23" x14ac:dyDescent="0.25">
      <c r="B9" s="163" t="s">
        <v>242</v>
      </c>
      <c r="C9" s="244">
        <v>45433</v>
      </c>
      <c r="D9" s="244">
        <v>45376</v>
      </c>
      <c r="E9" s="244">
        <v>45379</v>
      </c>
      <c r="L9" s="248" t="s">
        <v>27</v>
      </c>
      <c r="M9" s="252"/>
      <c r="N9" s="252">
        <f>N$4*100</f>
        <v>4</v>
      </c>
      <c r="O9" s="252">
        <f>N9</f>
        <v>4</v>
      </c>
      <c r="P9" s="252">
        <f>O9</f>
        <v>4</v>
      </c>
      <c r="Q9" s="252">
        <f>P9</f>
        <v>4</v>
      </c>
      <c r="R9" s="252">
        <f>Q9</f>
        <v>4</v>
      </c>
      <c r="S9" s="252">
        <f>R9</f>
        <v>4</v>
      </c>
    </row>
    <row r="10" spans="1:23" x14ac:dyDescent="0.25">
      <c r="B10" s="163" t="s">
        <v>243</v>
      </c>
      <c r="C10" s="244">
        <v>45798</v>
      </c>
      <c r="D10" s="244">
        <v>45741</v>
      </c>
      <c r="E10" s="244">
        <v>45744</v>
      </c>
      <c r="L10" s="163" t="s">
        <v>127</v>
      </c>
      <c r="M10" s="253">
        <f>-M$4</f>
        <v>-99.108999999999995</v>
      </c>
      <c r="N10" s="251">
        <f t="shared" ref="N10:S10" si="0">N8+N9</f>
        <v>4</v>
      </c>
      <c r="O10" s="251">
        <f t="shared" si="0"/>
        <v>4</v>
      </c>
      <c r="P10" s="251">
        <f t="shared" si="0"/>
        <v>4</v>
      </c>
      <c r="Q10" s="251">
        <f t="shared" si="0"/>
        <v>4</v>
      </c>
      <c r="R10" s="251">
        <f t="shared" si="0"/>
        <v>4</v>
      </c>
      <c r="S10" s="251">
        <f t="shared" si="0"/>
        <v>104</v>
      </c>
    </row>
    <row r="11" spans="1:23" x14ac:dyDescent="0.25">
      <c r="B11" s="163" t="s">
        <v>34</v>
      </c>
      <c r="C11" s="244">
        <v>47624</v>
      </c>
      <c r="D11" s="244">
        <v>49759</v>
      </c>
      <c r="E11" s="244">
        <v>47570</v>
      </c>
      <c r="L11" s="163" t="s">
        <v>244</v>
      </c>
      <c r="M11" s="254">
        <f>XIRR(M10:S10,M7:S7)</f>
        <v>4.1519787907600414E-2</v>
      </c>
      <c r="N11" s="133" t="str">
        <f ca="1">_xlfn.FORMULATEXT(M11)</f>
        <v>=XINTZINSFUSS(M10:S10;M7:S7)</v>
      </c>
      <c r="S11" s="133" t="str">
        <f ca="1">_xlfn.FORMULATEXT(S10)</f>
        <v>=S8+S9</v>
      </c>
    </row>
    <row r="12" spans="1:23" x14ac:dyDescent="0.25">
      <c r="B12" s="163" t="s">
        <v>245</v>
      </c>
      <c r="C12" s="255">
        <v>5.6958904109589037</v>
      </c>
      <c r="D12" s="255">
        <v>11.545205479452054</v>
      </c>
      <c r="E12" s="255">
        <v>5.5479452054794525</v>
      </c>
    </row>
    <row r="13" spans="1:23" x14ac:dyDescent="0.25">
      <c r="B13" s="163" t="s">
        <v>246</v>
      </c>
      <c r="C13" s="234" t="s">
        <v>247</v>
      </c>
      <c r="D13" s="234" t="s">
        <v>248</v>
      </c>
      <c r="E13" s="234" t="s">
        <v>249</v>
      </c>
      <c r="L13" s="163" t="s">
        <v>250</v>
      </c>
      <c r="M13" s="256">
        <v>2.8209999999999999E-2</v>
      </c>
      <c r="P13" s="133" t="s">
        <v>251</v>
      </c>
    </row>
    <row r="14" spans="1:23" x14ac:dyDescent="0.25">
      <c r="B14" s="163" t="s">
        <v>252</v>
      </c>
      <c r="C14" s="257" t="s">
        <v>253</v>
      </c>
      <c r="D14" s="257" t="s">
        <v>254</v>
      </c>
      <c r="E14" s="257" t="s">
        <v>255</v>
      </c>
      <c r="L14" s="248" t="s">
        <v>241</v>
      </c>
      <c r="M14" s="248">
        <v>135</v>
      </c>
      <c r="P14" s="251" t="s">
        <v>256</v>
      </c>
      <c r="Q14" s="251"/>
      <c r="R14" s="258">
        <f>M11</f>
        <v>4.1519787907600414E-2</v>
      </c>
      <c r="S14" s="133" t="str">
        <f ca="1">_xlfn.FORMULATEXT(R14)</f>
        <v>=M11</v>
      </c>
    </row>
    <row r="15" spans="1:23" x14ac:dyDescent="0.25">
      <c r="B15" s="163" t="s">
        <v>257</v>
      </c>
      <c r="C15" s="234" t="s">
        <v>258</v>
      </c>
      <c r="D15" s="234" t="s">
        <v>259</v>
      </c>
      <c r="E15" s="234" t="s">
        <v>260</v>
      </c>
      <c r="L15" s="163" t="s">
        <v>261</v>
      </c>
      <c r="M15" s="259">
        <f>M13+M14/10000</f>
        <v>4.1709999999999997E-2</v>
      </c>
      <c r="P15" s="260" t="s">
        <v>261</v>
      </c>
      <c r="Q15" s="261"/>
      <c r="R15" s="262">
        <f>M15</f>
        <v>4.1709999999999997E-2</v>
      </c>
      <c r="S15" s="133" t="str">
        <f ca="1">_xlfn.FORMULATEXT(R15)</f>
        <v>=M15</v>
      </c>
    </row>
    <row r="16" spans="1:23" x14ac:dyDescent="0.25">
      <c r="B16" s="163" t="s">
        <v>262</v>
      </c>
      <c r="C16" s="243">
        <v>1000</v>
      </c>
      <c r="D16" s="243">
        <v>1000</v>
      </c>
      <c r="E16" s="243">
        <v>100000</v>
      </c>
      <c r="P16" s="133" t="s">
        <v>14</v>
      </c>
      <c r="R16" s="259">
        <f>R14-R15</f>
        <v>-1.9021209239958314E-4</v>
      </c>
      <c r="S16" s="133" t="str">
        <f ca="1">_xlfn.FORMULATEXT(R16)</f>
        <v>=R14-R15</v>
      </c>
    </row>
    <row r="18" spans="2:19" x14ac:dyDescent="0.25">
      <c r="L18" s="248" t="s">
        <v>263</v>
      </c>
      <c r="M18" s="249">
        <v>45545</v>
      </c>
      <c r="N18" s="249">
        <f t="shared" ref="N18:S18" si="1">N7</f>
        <v>45798</v>
      </c>
      <c r="O18" s="249">
        <f t="shared" si="1"/>
        <v>46163</v>
      </c>
      <c r="P18" s="249">
        <f t="shared" si="1"/>
        <v>46528</v>
      </c>
      <c r="Q18" s="249">
        <f t="shared" si="1"/>
        <v>46894</v>
      </c>
      <c r="R18" s="249">
        <f t="shared" si="1"/>
        <v>47259</v>
      </c>
      <c r="S18" s="249">
        <f t="shared" si="1"/>
        <v>47624</v>
      </c>
    </row>
    <row r="19" spans="2:19" x14ac:dyDescent="0.25">
      <c r="L19" s="163" t="s">
        <v>2</v>
      </c>
      <c r="M19" s="251"/>
      <c r="N19" s="251"/>
      <c r="O19" s="251"/>
      <c r="P19" s="251"/>
      <c r="Q19" s="251"/>
      <c r="R19" s="251"/>
      <c r="S19" s="251">
        <v>100</v>
      </c>
    </row>
    <row r="20" spans="2:19" x14ac:dyDescent="0.25">
      <c r="L20" s="248" t="s">
        <v>27</v>
      </c>
      <c r="M20" s="252"/>
      <c r="N20" s="252">
        <f t="shared" ref="N20:S20" si="2">N9</f>
        <v>4</v>
      </c>
      <c r="O20" s="252">
        <f t="shared" si="2"/>
        <v>4</v>
      </c>
      <c r="P20" s="252">
        <f t="shared" si="2"/>
        <v>4</v>
      </c>
      <c r="Q20" s="252">
        <f t="shared" si="2"/>
        <v>4</v>
      </c>
      <c r="R20" s="252">
        <f t="shared" si="2"/>
        <v>4</v>
      </c>
      <c r="S20" s="252">
        <f t="shared" si="2"/>
        <v>4</v>
      </c>
    </row>
    <row r="21" spans="2:19" x14ac:dyDescent="0.25">
      <c r="B21" s="242" t="s">
        <v>224</v>
      </c>
      <c r="L21" s="163" t="s">
        <v>127</v>
      </c>
      <c r="M21" s="253">
        <f>-M27</f>
        <v>-103.32939726027398</v>
      </c>
      <c r="N21" s="251">
        <f t="shared" ref="N21:S21" si="3">N19+N20</f>
        <v>4</v>
      </c>
      <c r="O21" s="251">
        <f t="shared" si="3"/>
        <v>4</v>
      </c>
      <c r="P21" s="251">
        <f t="shared" si="3"/>
        <v>4</v>
      </c>
      <c r="Q21" s="251">
        <f t="shared" si="3"/>
        <v>4</v>
      </c>
      <c r="R21" s="251">
        <f t="shared" si="3"/>
        <v>4</v>
      </c>
      <c r="S21" s="251">
        <f t="shared" si="3"/>
        <v>104</v>
      </c>
    </row>
    <row r="22" spans="2:19" x14ac:dyDescent="0.25">
      <c r="B22" s="133" t="s">
        <v>264</v>
      </c>
      <c r="L22" s="163" t="s">
        <v>244</v>
      </c>
      <c r="M22" s="254">
        <f>XIRR(M21:S21,M18:S18)</f>
        <v>3.5806301236152652E-2</v>
      </c>
      <c r="N22" s="133" t="str">
        <f ca="1">_xlfn.FORMULATEXT(M22)</f>
        <v>=XINTZINSFUSS(M21:S21;M18:S18)</v>
      </c>
    </row>
    <row r="23" spans="2:19" x14ac:dyDescent="0.25">
      <c r="C23" s="234" t="s">
        <v>74</v>
      </c>
      <c r="E23" s="234" t="s">
        <v>265</v>
      </c>
    </row>
    <row r="24" spans="2:19" x14ac:dyDescent="0.25">
      <c r="C24" s="246">
        <f>G98%</f>
        <v>2.4604443439148506E-2</v>
      </c>
      <c r="E24" s="263">
        <f>M11-C24</f>
        <v>1.6915344468451908E-2</v>
      </c>
      <c r="L24" s="163" t="s">
        <v>266</v>
      </c>
      <c r="P24" s="133" t="s">
        <v>267</v>
      </c>
    </row>
    <row r="25" spans="2:19" x14ac:dyDescent="0.25">
      <c r="E25" s="234" t="str">
        <f ca="1">_xlfn.FORMULATEXT(E24)</f>
        <v>=M11-C24</v>
      </c>
      <c r="L25" s="163" t="s">
        <v>268</v>
      </c>
      <c r="M25" s="253">
        <f>O5</f>
        <v>102.102</v>
      </c>
      <c r="P25" s="251" t="s">
        <v>256</v>
      </c>
      <c r="Q25" s="251"/>
      <c r="R25" s="258">
        <f>M22</f>
        <v>3.5806301236152652E-2</v>
      </c>
      <c r="S25" s="133" t="str">
        <f ca="1">_xlfn.FORMULATEXT(R25)</f>
        <v>=M22</v>
      </c>
    </row>
    <row r="26" spans="2:19" x14ac:dyDescent="0.25">
      <c r="B26" s="133" t="s">
        <v>269</v>
      </c>
      <c r="L26" s="248" t="s">
        <v>12</v>
      </c>
      <c r="M26" s="264">
        <f>(M18-W7)/365*N9</f>
        <v>1.2273972602739727</v>
      </c>
      <c r="N26" s="133" t="str">
        <f ca="1">_xlfn.FORMULATEXT(M26)</f>
        <v>=(M18-W7)/365*N9</v>
      </c>
      <c r="O26" s="251"/>
      <c r="P26" s="261" t="s">
        <v>270</v>
      </c>
      <c r="Q26" s="261"/>
      <c r="R26" s="262">
        <f>S5</f>
        <v>3.5674999999999998E-2</v>
      </c>
      <c r="S26" s="133" t="str">
        <f ca="1">_xlfn.FORMULATEXT(R26)</f>
        <v>=S5</v>
      </c>
    </row>
    <row r="27" spans="2:19" x14ac:dyDescent="0.25">
      <c r="B27" s="234" t="s">
        <v>73</v>
      </c>
      <c r="C27" s="234" t="s">
        <v>74</v>
      </c>
      <c r="D27" s="234" t="s">
        <v>271</v>
      </c>
      <c r="E27" s="234" t="s">
        <v>265</v>
      </c>
      <c r="L27" s="163" t="s">
        <v>272</v>
      </c>
      <c r="M27" s="253">
        <f>M25+M26</f>
        <v>103.32939726027398</v>
      </c>
      <c r="N27" s="133" t="str">
        <f ca="1">_xlfn.FORMULATEXT(M27)</f>
        <v>=M25+M26</v>
      </c>
      <c r="P27" s="133" t="s">
        <v>14</v>
      </c>
      <c r="R27" s="259">
        <f>R25-R26</f>
        <v>1.3130123615265332E-4</v>
      </c>
      <c r="S27" s="133" t="str">
        <f ca="1">_xlfn.FORMULATEXT(R27)</f>
        <v>=R25-R26</v>
      </c>
    </row>
    <row r="28" spans="2:19" x14ac:dyDescent="0.25">
      <c r="B28" s="246">
        <v>1.9810000000000001E-2</v>
      </c>
      <c r="C28" s="246">
        <v>2.0160000000000001E-2</v>
      </c>
      <c r="D28" s="263">
        <f>B28+(C28-B28)*(C29-5)</f>
        <v>2.0053561643835618E-2</v>
      </c>
      <c r="E28" s="263">
        <f>M22-D28</f>
        <v>1.5752739592317034E-2</v>
      </c>
      <c r="L28" s="163" t="s">
        <v>273</v>
      </c>
      <c r="M28" s="265">
        <f>(S18-M18)/365</f>
        <v>5.6958904109589037</v>
      </c>
      <c r="N28" s="133" t="str">
        <f ca="1">_xlfn.FORMULATEXT(M28)</f>
        <v>=(S18-M18)/365</v>
      </c>
    </row>
    <row r="29" spans="2:19" x14ac:dyDescent="0.25">
      <c r="B29" s="137" t="s">
        <v>273</v>
      </c>
      <c r="C29" s="255">
        <f>M28</f>
        <v>5.6958904109589037</v>
      </c>
      <c r="D29" s="133" t="str">
        <f ca="1">_xlfn.FORMULATEXT(D28)</f>
        <v>=B28+(C28-B28)*(C29-5)</v>
      </c>
      <c r="E29" s="234" t="str">
        <f ca="1">_xlfn.FORMULATEXT(E28)</f>
        <v>=M22-D28</v>
      </c>
    </row>
    <row r="31" spans="2:19" x14ac:dyDescent="0.25">
      <c r="B31" s="133" t="s">
        <v>274</v>
      </c>
      <c r="D31" s="247">
        <f>D28-C24</f>
        <v>-4.5508817953128881E-3</v>
      </c>
      <c r="E31" s="133" t="str">
        <f ca="1">_xlfn.FORMULATEXT(D31)</f>
        <v>=D28-C24</v>
      </c>
      <c r="L31" s="242" t="s">
        <v>275</v>
      </c>
    </row>
    <row r="32" spans="2:19" x14ac:dyDescent="0.25">
      <c r="B32" s="261" t="s">
        <v>276</v>
      </c>
      <c r="C32" s="261"/>
      <c r="D32" s="266">
        <f>E28-E24</f>
        <v>-1.1626048761348741E-3</v>
      </c>
      <c r="E32" s="261" t="str">
        <f ca="1">_xlfn.FORMULATEXT(D32)</f>
        <v>=E28-E24</v>
      </c>
      <c r="F32" s="251"/>
      <c r="L32" s="234" t="s">
        <v>33</v>
      </c>
      <c r="M32" s="234" t="s">
        <v>231</v>
      </c>
      <c r="N32" s="234" t="s">
        <v>10</v>
      </c>
      <c r="O32" s="234" t="s">
        <v>232</v>
      </c>
      <c r="P32" s="234" t="s">
        <v>233</v>
      </c>
      <c r="Q32" s="234"/>
      <c r="R32" s="234" t="s">
        <v>234</v>
      </c>
      <c r="S32" s="234" t="s">
        <v>235</v>
      </c>
    </row>
    <row r="33" spans="2:26" x14ac:dyDescent="0.25">
      <c r="B33" s="133" t="s">
        <v>72</v>
      </c>
      <c r="D33" s="247">
        <f>D31+D32</f>
        <v>-5.7134866714477622E-3</v>
      </c>
      <c r="E33" s="133" t="str">
        <f ca="1">_xlfn.FORMULATEXT(D33)</f>
        <v>=D31+D32</v>
      </c>
      <c r="F33" s="251"/>
      <c r="L33" s="244">
        <v>45369</v>
      </c>
      <c r="M33" s="234">
        <v>99.278000000000006</v>
      </c>
      <c r="N33" s="245">
        <v>3.5000000000000003E-2</v>
      </c>
      <c r="O33" s="234">
        <v>100.55800000000001</v>
      </c>
      <c r="P33" s="234">
        <v>101.012</v>
      </c>
      <c r="Q33" s="234"/>
      <c r="R33" s="245">
        <v>3.4389999999999997E-2</v>
      </c>
      <c r="S33" s="246">
        <v>3.39E-2</v>
      </c>
    </row>
    <row r="34" spans="2:26" x14ac:dyDescent="0.25">
      <c r="B34" s="267" t="s">
        <v>277</v>
      </c>
      <c r="D34" s="247">
        <f>M22-M11</f>
        <v>-5.7134866714477622E-3</v>
      </c>
      <c r="E34" s="133" t="str">
        <f ca="1">_xlfn.FORMULATEXT(D34)</f>
        <v>=M22-M11</v>
      </c>
      <c r="F34" s="251"/>
      <c r="L34" s="234"/>
      <c r="M34" s="234" t="s">
        <v>236</v>
      </c>
      <c r="N34" s="234"/>
      <c r="O34" s="234">
        <f>AVERAGE(O33:P33)</f>
        <v>100.785</v>
      </c>
      <c r="P34" s="234"/>
      <c r="Q34" s="234"/>
      <c r="R34" s="234" t="s">
        <v>236</v>
      </c>
      <c r="S34" s="245">
        <f>AVERAGE(R33:S33)</f>
        <v>3.4144999999999995E-2</v>
      </c>
    </row>
    <row r="36" spans="2:26" x14ac:dyDescent="0.25">
      <c r="B36" s="242" t="s">
        <v>275</v>
      </c>
      <c r="L36" s="248" t="s">
        <v>240</v>
      </c>
      <c r="M36" s="249">
        <v>45369</v>
      </c>
      <c r="N36" s="249">
        <v>45741</v>
      </c>
      <c r="O36" s="249">
        <v>46106</v>
      </c>
      <c r="P36" s="249">
        <v>46471</v>
      </c>
      <c r="Q36" s="249">
        <v>46837</v>
      </c>
      <c r="R36" s="249">
        <v>47202</v>
      </c>
      <c r="S36" s="249">
        <v>47567</v>
      </c>
      <c r="T36" s="249">
        <v>47932</v>
      </c>
      <c r="U36" s="249">
        <v>48298</v>
      </c>
      <c r="V36" s="249">
        <v>48663</v>
      </c>
      <c r="W36" s="249">
        <v>49028</v>
      </c>
      <c r="X36" s="249">
        <v>49393</v>
      </c>
      <c r="Y36" s="249">
        <v>49759</v>
      </c>
      <c r="Z36" s="250">
        <v>45376</v>
      </c>
    </row>
    <row r="37" spans="2:26" x14ac:dyDescent="0.25">
      <c r="B37" s="133" t="s">
        <v>278</v>
      </c>
      <c r="L37" s="163" t="s">
        <v>2</v>
      </c>
      <c r="M37" s="251"/>
      <c r="N37" s="251"/>
      <c r="O37" s="251"/>
      <c r="P37" s="251"/>
      <c r="Q37" s="251"/>
      <c r="R37" s="251"/>
      <c r="S37" s="251"/>
      <c r="Y37" s="251">
        <v>100</v>
      </c>
    </row>
    <row r="38" spans="2:26" x14ac:dyDescent="0.25">
      <c r="C38" s="234" t="s">
        <v>279</v>
      </c>
      <c r="E38" s="234" t="s">
        <v>265</v>
      </c>
      <c r="L38" s="248" t="s">
        <v>27</v>
      </c>
      <c r="M38" s="252"/>
      <c r="N38" s="252">
        <f>N$33*100</f>
        <v>3.5000000000000004</v>
      </c>
      <c r="O38" s="252">
        <f>N38</f>
        <v>3.5000000000000004</v>
      </c>
      <c r="P38" s="252">
        <f>O38</f>
        <v>3.5000000000000004</v>
      </c>
      <c r="Q38" s="252">
        <f>P38</f>
        <v>3.5000000000000004</v>
      </c>
      <c r="R38" s="252">
        <f>Q38</f>
        <v>3.5000000000000004</v>
      </c>
      <c r="S38" s="252">
        <f>R38</f>
        <v>3.5000000000000004</v>
      </c>
      <c r="T38" s="252">
        <f t="shared" ref="T38:Y38" si="4">S38</f>
        <v>3.5000000000000004</v>
      </c>
      <c r="U38" s="252">
        <f t="shared" si="4"/>
        <v>3.5000000000000004</v>
      </c>
      <c r="V38" s="252">
        <f t="shared" si="4"/>
        <v>3.5000000000000004</v>
      </c>
      <c r="W38" s="252">
        <f t="shared" si="4"/>
        <v>3.5000000000000004</v>
      </c>
      <c r="X38" s="252">
        <f t="shared" si="4"/>
        <v>3.5000000000000004</v>
      </c>
      <c r="Y38" s="252">
        <f t="shared" si="4"/>
        <v>3.5000000000000004</v>
      </c>
    </row>
    <row r="39" spans="2:26" x14ac:dyDescent="0.25">
      <c r="C39" s="246">
        <f>M99%</f>
        <v>2.5337345281047318E-2</v>
      </c>
      <c r="E39" s="263">
        <f>M40-C39</f>
        <v>1.0319890698986565E-2</v>
      </c>
      <c r="L39" s="163" t="s">
        <v>127</v>
      </c>
      <c r="M39" s="253">
        <f>-M$33</f>
        <v>-99.278000000000006</v>
      </c>
      <c r="N39" s="251">
        <f t="shared" ref="N39:Y39" si="5">N37+N38</f>
        <v>3.5000000000000004</v>
      </c>
      <c r="O39" s="251">
        <f t="shared" si="5"/>
        <v>3.5000000000000004</v>
      </c>
      <c r="P39" s="251">
        <f t="shared" si="5"/>
        <v>3.5000000000000004</v>
      </c>
      <c r="Q39" s="251">
        <f t="shared" si="5"/>
        <v>3.5000000000000004</v>
      </c>
      <c r="R39" s="251">
        <f t="shared" si="5"/>
        <v>3.5000000000000004</v>
      </c>
      <c r="S39" s="251">
        <f t="shared" si="5"/>
        <v>3.5000000000000004</v>
      </c>
      <c r="T39" s="251">
        <f t="shared" si="5"/>
        <v>3.5000000000000004</v>
      </c>
      <c r="U39" s="251">
        <f t="shared" si="5"/>
        <v>3.5000000000000004</v>
      </c>
      <c r="V39" s="251">
        <f t="shared" si="5"/>
        <v>3.5000000000000004</v>
      </c>
      <c r="W39" s="251">
        <f t="shared" si="5"/>
        <v>3.5000000000000004</v>
      </c>
      <c r="X39" s="251">
        <f t="shared" si="5"/>
        <v>3.5000000000000004</v>
      </c>
      <c r="Y39" s="251">
        <f t="shared" si="5"/>
        <v>103.5</v>
      </c>
    </row>
    <row r="40" spans="2:26" x14ac:dyDescent="0.25">
      <c r="L40" s="163" t="s">
        <v>244</v>
      </c>
      <c r="M40" s="254">
        <f>XIRR(M39:Y39,M36:Y36)</f>
        <v>3.5657235980033883E-2</v>
      </c>
    </row>
    <row r="41" spans="2:26" x14ac:dyDescent="0.25">
      <c r="B41" s="133" t="s">
        <v>269</v>
      </c>
    </row>
    <row r="42" spans="2:26" x14ac:dyDescent="0.25">
      <c r="B42" s="234" t="s">
        <v>280</v>
      </c>
      <c r="C42" s="234" t="s">
        <v>279</v>
      </c>
      <c r="D42" s="234" t="s">
        <v>271</v>
      </c>
      <c r="E42" s="234" t="s">
        <v>265</v>
      </c>
      <c r="L42" s="163" t="s">
        <v>281</v>
      </c>
      <c r="M42" s="256">
        <v>2.7369999999999998E-2</v>
      </c>
      <c r="P42" s="133" t="s">
        <v>251</v>
      </c>
    </row>
    <row r="43" spans="2:26" x14ac:dyDescent="0.25">
      <c r="B43" s="246">
        <v>2.248E-2</v>
      </c>
      <c r="C43" s="246">
        <v>2.2870000000000001E-2</v>
      </c>
      <c r="D43" s="263">
        <f>B43+(C43-B43)*(C44-11)</f>
        <v>2.2692630136986303E-2</v>
      </c>
      <c r="E43" s="263">
        <f>M51-D43</f>
        <v>1.1433541332702107E-2</v>
      </c>
      <c r="J43" s="259"/>
      <c r="L43" s="248" t="s">
        <v>241</v>
      </c>
      <c r="M43" s="248">
        <v>85</v>
      </c>
      <c r="P43" s="251" t="s">
        <v>256</v>
      </c>
      <c r="Q43" s="251"/>
      <c r="R43" s="258">
        <f>M40</f>
        <v>3.5657235980033883E-2</v>
      </c>
      <c r="S43" s="133" t="str">
        <f ca="1">_xlfn.FORMULATEXT(R43)</f>
        <v>=M40</v>
      </c>
    </row>
    <row r="44" spans="2:26" x14ac:dyDescent="0.25">
      <c r="B44" s="137" t="s">
        <v>273</v>
      </c>
      <c r="C44" s="255">
        <f>M57</f>
        <v>11.545205479452054</v>
      </c>
      <c r="D44" s="133" t="str">
        <f ca="1">_xlfn.FORMULATEXT(D43)</f>
        <v>=B43+(C43-B43)*(C44-11)</v>
      </c>
      <c r="E44" s="234"/>
      <c r="L44" s="163" t="s">
        <v>261</v>
      </c>
      <c r="M44" s="259">
        <f>M42+M43/10000</f>
        <v>3.5869999999999999E-2</v>
      </c>
      <c r="P44" s="260" t="s">
        <v>261</v>
      </c>
      <c r="Q44" s="261"/>
      <c r="R44" s="262">
        <f>M44</f>
        <v>3.5869999999999999E-2</v>
      </c>
      <c r="S44" s="133" t="str">
        <f ca="1">_xlfn.FORMULATEXT(R44)</f>
        <v>=M44</v>
      </c>
    </row>
    <row r="45" spans="2:26" x14ac:dyDescent="0.25">
      <c r="P45" s="133" t="s">
        <v>14</v>
      </c>
      <c r="R45" s="259">
        <f>R43-R44</f>
        <v>-2.1276401996611627E-4</v>
      </c>
      <c r="S45" s="133" t="str">
        <f ca="1">_xlfn.FORMULATEXT(R45)</f>
        <v>=R43-R44</v>
      </c>
    </row>
    <row r="46" spans="2:26" x14ac:dyDescent="0.25">
      <c r="B46" s="133" t="s">
        <v>274</v>
      </c>
      <c r="D46" s="247">
        <f>D43-C39</f>
        <v>-2.6447151440610155E-3</v>
      </c>
      <c r="E46" s="133" t="str">
        <f ca="1">_xlfn.FORMULATEXT(D46)</f>
        <v>=D43-C39</v>
      </c>
    </row>
    <row r="47" spans="2:26" x14ac:dyDescent="0.25">
      <c r="B47" s="261" t="s">
        <v>276</v>
      </c>
      <c r="C47" s="261"/>
      <c r="D47" s="266">
        <f>E43-E39</f>
        <v>1.1136506337155426E-3</v>
      </c>
      <c r="E47" s="261" t="str">
        <f ca="1">_xlfn.FORMULATEXT(D47)</f>
        <v>=E43-E39</v>
      </c>
      <c r="L47" s="248" t="s">
        <v>263</v>
      </c>
      <c r="M47" s="249">
        <v>45545</v>
      </c>
      <c r="N47" s="249">
        <f t="shared" ref="N47:Y47" si="6">N36</f>
        <v>45741</v>
      </c>
      <c r="O47" s="249">
        <f t="shared" si="6"/>
        <v>46106</v>
      </c>
      <c r="P47" s="249">
        <f t="shared" si="6"/>
        <v>46471</v>
      </c>
      <c r="Q47" s="249">
        <f t="shared" si="6"/>
        <v>46837</v>
      </c>
      <c r="R47" s="249">
        <f t="shared" si="6"/>
        <v>47202</v>
      </c>
      <c r="S47" s="249">
        <f t="shared" si="6"/>
        <v>47567</v>
      </c>
      <c r="T47" s="249">
        <f t="shared" si="6"/>
        <v>47932</v>
      </c>
      <c r="U47" s="249">
        <f t="shared" si="6"/>
        <v>48298</v>
      </c>
      <c r="V47" s="249">
        <f t="shared" si="6"/>
        <v>48663</v>
      </c>
      <c r="W47" s="249">
        <f t="shared" si="6"/>
        <v>49028</v>
      </c>
      <c r="X47" s="249">
        <f t="shared" si="6"/>
        <v>49393</v>
      </c>
      <c r="Y47" s="249">
        <f t="shared" si="6"/>
        <v>49759</v>
      </c>
    </row>
    <row r="48" spans="2:26" x14ac:dyDescent="0.25">
      <c r="B48" s="133" t="s">
        <v>72</v>
      </c>
      <c r="D48" s="247">
        <f>D46+D47</f>
        <v>-1.5310645103454729E-3</v>
      </c>
      <c r="E48" s="133" t="str">
        <f ca="1">_xlfn.FORMULATEXT(D48)</f>
        <v>=D46+D47</v>
      </c>
      <c r="L48" s="163" t="s">
        <v>2</v>
      </c>
      <c r="M48" s="251"/>
      <c r="N48" s="251"/>
      <c r="O48" s="251"/>
      <c r="P48" s="251"/>
      <c r="Q48" s="251"/>
      <c r="R48" s="251"/>
      <c r="S48" s="251"/>
      <c r="Y48" s="251">
        <f>Y37</f>
        <v>100</v>
      </c>
    </row>
    <row r="49" spans="2:25" x14ac:dyDescent="0.25">
      <c r="B49" s="267" t="s">
        <v>277</v>
      </c>
      <c r="D49" s="247">
        <f>M51-M40</f>
        <v>-1.5310645103454729E-3</v>
      </c>
      <c r="E49" s="133" t="str">
        <f ca="1">_xlfn.FORMULATEXT(D49)</f>
        <v>=M51-M40</v>
      </c>
      <c r="L49" s="248" t="s">
        <v>27</v>
      </c>
      <c r="M49" s="252"/>
      <c r="N49" s="252">
        <f t="shared" ref="N49:X49" si="7">N38</f>
        <v>3.5000000000000004</v>
      </c>
      <c r="O49" s="252">
        <f t="shared" si="7"/>
        <v>3.5000000000000004</v>
      </c>
      <c r="P49" s="252">
        <f t="shared" si="7"/>
        <v>3.5000000000000004</v>
      </c>
      <c r="Q49" s="252">
        <f t="shared" si="7"/>
        <v>3.5000000000000004</v>
      </c>
      <c r="R49" s="252">
        <f t="shared" si="7"/>
        <v>3.5000000000000004</v>
      </c>
      <c r="S49" s="252">
        <f t="shared" si="7"/>
        <v>3.5000000000000004</v>
      </c>
      <c r="T49" s="252">
        <f t="shared" si="7"/>
        <v>3.5000000000000004</v>
      </c>
      <c r="U49" s="252">
        <f t="shared" si="7"/>
        <v>3.5000000000000004</v>
      </c>
      <c r="V49" s="252">
        <f t="shared" si="7"/>
        <v>3.5000000000000004</v>
      </c>
      <c r="W49" s="252">
        <f t="shared" si="7"/>
        <v>3.5000000000000004</v>
      </c>
      <c r="X49" s="252">
        <f t="shared" si="7"/>
        <v>3.5000000000000004</v>
      </c>
      <c r="Y49" s="252">
        <f>Y38</f>
        <v>3.5000000000000004</v>
      </c>
    </row>
    <row r="50" spans="2:25" x14ac:dyDescent="0.25">
      <c r="L50" s="163" t="s">
        <v>127</v>
      </c>
      <c r="M50" s="253">
        <f>-M56</f>
        <v>-102.40554794520547</v>
      </c>
      <c r="N50" s="251">
        <f t="shared" ref="N50:Y50" si="8">N48+N49</f>
        <v>3.5000000000000004</v>
      </c>
      <c r="O50" s="251">
        <f t="shared" si="8"/>
        <v>3.5000000000000004</v>
      </c>
      <c r="P50" s="251">
        <f t="shared" si="8"/>
        <v>3.5000000000000004</v>
      </c>
      <c r="Q50" s="251">
        <f t="shared" si="8"/>
        <v>3.5000000000000004</v>
      </c>
      <c r="R50" s="251">
        <f t="shared" si="8"/>
        <v>3.5000000000000004</v>
      </c>
      <c r="S50" s="251">
        <f t="shared" si="8"/>
        <v>3.5000000000000004</v>
      </c>
      <c r="T50" s="251">
        <f t="shared" si="8"/>
        <v>3.5000000000000004</v>
      </c>
      <c r="U50" s="251">
        <f t="shared" si="8"/>
        <v>3.5000000000000004</v>
      </c>
      <c r="V50" s="251">
        <f t="shared" si="8"/>
        <v>3.5000000000000004</v>
      </c>
      <c r="W50" s="251">
        <f t="shared" si="8"/>
        <v>3.5000000000000004</v>
      </c>
      <c r="X50" s="251">
        <f t="shared" si="8"/>
        <v>3.5000000000000004</v>
      </c>
      <c r="Y50" s="251">
        <f t="shared" si="8"/>
        <v>103.5</v>
      </c>
    </row>
    <row r="51" spans="2:25" x14ac:dyDescent="0.25">
      <c r="B51" s="242" t="s">
        <v>226</v>
      </c>
      <c r="L51" s="163" t="s">
        <v>244</v>
      </c>
      <c r="M51" s="254">
        <f>XIRR(M50:Y50,M47:Y47)</f>
        <v>3.412617146968841E-2</v>
      </c>
    </row>
    <row r="52" spans="2:25" x14ac:dyDescent="0.25">
      <c r="B52" s="133" t="s">
        <v>282</v>
      </c>
    </row>
    <row r="53" spans="2:25" x14ac:dyDescent="0.25">
      <c r="C53" s="234" t="s">
        <v>74</v>
      </c>
      <c r="E53" s="234" t="s">
        <v>265</v>
      </c>
      <c r="L53" s="163" t="s">
        <v>266</v>
      </c>
      <c r="N53" s="251"/>
      <c r="O53" s="251"/>
      <c r="P53" s="133" t="s">
        <v>267</v>
      </c>
      <c r="S53" s="251"/>
      <c r="W53" s="268"/>
    </row>
    <row r="54" spans="2:25" x14ac:dyDescent="0.25">
      <c r="C54" s="246">
        <f>G100%</f>
        <v>2.3194289423949171E-2</v>
      </c>
      <c r="E54" s="263">
        <f>M69-C54</f>
        <v>2.2866764448159303E-2</v>
      </c>
      <c r="L54" s="163" t="s">
        <v>268</v>
      </c>
      <c r="M54" s="253">
        <f>O34</f>
        <v>100.785</v>
      </c>
      <c r="N54" s="251"/>
      <c r="O54" s="251"/>
      <c r="P54" s="251" t="s">
        <v>256</v>
      </c>
      <c r="Q54" s="251"/>
      <c r="R54" s="258">
        <f>M51</f>
        <v>3.412617146968841E-2</v>
      </c>
      <c r="S54" s="251"/>
    </row>
    <row r="55" spans="2:25" x14ac:dyDescent="0.25">
      <c r="D55" s="259"/>
      <c r="E55" s="234"/>
      <c r="L55" s="248" t="s">
        <v>12</v>
      </c>
      <c r="M55" s="252">
        <f>(M47-Z36)/365*N38</f>
        <v>1.6205479452054796</v>
      </c>
      <c r="N55" s="251"/>
      <c r="P55" s="261" t="s">
        <v>270</v>
      </c>
      <c r="Q55" s="261"/>
      <c r="R55" s="262">
        <f>S34</f>
        <v>3.4144999999999995E-2</v>
      </c>
    </row>
    <row r="56" spans="2:25" x14ac:dyDescent="0.25">
      <c r="B56" s="133" t="s">
        <v>269</v>
      </c>
      <c r="L56" s="163" t="s">
        <v>272</v>
      </c>
      <c r="M56" s="253">
        <f>M54+M55</f>
        <v>102.40554794520547</v>
      </c>
      <c r="N56" s="251"/>
      <c r="P56" s="133" t="s">
        <v>14</v>
      </c>
      <c r="R56" s="259">
        <f>R54-R55</f>
        <v>-1.8828530311584823E-5</v>
      </c>
    </row>
    <row r="57" spans="2:25" x14ac:dyDescent="0.25">
      <c r="B57" s="234" t="s">
        <v>73</v>
      </c>
      <c r="C57" s="234" t="s">
        <v>74</v>
      </c>
      <c r="D57" s="234" t="s">
        <v>271</v>
      </c>
      <c r="E57" s="234" t="s">
        <v>265</v>
      </c>
      <c r="L57" s="163" t="s">
        <v>273</v>
      </c>
      <c r="M57" s="265">
        <f>(Y47-M47)/365</f>
        <v>11.545205479452054</v>
      </c>
      <c r="N57" s="251"/>
    </row>
    <row r="58" spans="2:25" x14ac:dyDescent="0.25">
      <c r="B58" s="246">
        <v>1.9810000000000001E-2</v>
      </c>
      <c r="C58" s="246">
        <v>2.0160000000000001E-2</v>
      </c>
      <c r="D58" s="263">
        <f>B58+(C58-B58)*(C59-5)</f>
        <v>2.0001780821917808E-2</v>
      </c>
      <c r="E58" s="263">
        <f>M80-D58</f>
        <v>2.5483748481632928E-2</v>
      </c>
    </row>
    <row r="59" spans="2:25" x14ac:dyDescent="0.25">
      <c r="B59" s="137" t="s">
        <v>273</v>
      </c>
      <c r="C59" s="255">
        <f>M86</f>
        <v>5.5479452054794525</v>
      </c>
      <c r="D59" s="133" t="str">
        <f ca="1">_xlfn.FORMULATEXT(D58)</f>
        <v>=B58+(C58-B58)*(C59-5)</v>
      </c>
    </row>
    <row r="60" spans="2:25" x14ac:dyDescent="0.25">
      <c r="L60" s="242" t="s">
        <v>226</v>
      </c>
    </row>
    <row r="61" spans="2:25" x14ac:dyDescent="0.25">
      <c r="B61" s="133" t="s">
        <v>274</v>
      </c>
      <c r="D61" s="247">
        <f>D58-C54</f>
        <v>-3.1925086020313624E-3</v>
      </c>
      <c r="E61" s="133" t="str">
        <f ca="1">_xlfn.FORMULATEXT(D61)</f>
        <v>=D58-C54</v>
      </c>
      <c r="L61" s="234" t="s">
        <v>33</v>
      </c>
      <c r="M61" s="234" t="s">
        <v>231</v>
      </c>
      <c r="N61" s="234" t="s">
        <v>10</v>
      </c>
      <c r="O61" s="234" t="s">
        <v>232</v>
      </c>
      <c r="P61" s="234" t="s">
        <v>233</v>
      </c>
      <c r="Q61" s="234"/>
      <c r="R61" s="234" t="s">
        <v>234</v>
      </c>
      <c r="S61" s="234" t="s">
        <v>235</v>
      </c>
    </row>
    <row r="62" spans="2:25" x14ac:dyDescent="0.25">
      <c r="B62" s="261" t="s">
        <v>276</v>
      </c>
      <c r="C62" s="261"/>
      <c r="D62" s="266">
        <f>E58-E54</f>
        <v>2.6169840334736259E-3</v>
      </c>
      <c r="E62" s="261" t="str">
        <f ca="1">_xlfn.FORMULATEXT(D62)</f>
        <v>=E58-E54</v>
      </c>
      <c r="L62" s="244">
        <v>45372</v>
      </c>
      <c r="M62" s="234">
        <v>99.358000000000004</v>
      </c>
      <c r="N62" s="269">
        <v>4.4999999999999998E-2</v>
      </c>
      <c r="O62" s="234">
        <v>99.400999999999996</v>
      </c>
      <c r="P62" s="234">
        <v>100.06100000000001</v>
      </c>
      <c r="Q62" s="234"/>
      <c r="R62" s="270">
        <v>4.6199999999999998E-2</v>
      </c>
      <c r="S62" s="270">
        <v>4.4819999999999999E-2</v>
      </c>
    </row>
    <row r="63" spans="2:25" x14ac:dyDescent="0.25">
      <c r="B63" s="133" t="s">
        <v>72</v>
      </c>
      <c r="D63" s="247">
        <f>D61+D62</f>
        <v>-5.7552456855773648E-4</v>
      </c>
      <c r="E63" s="133" t="str">
        <f ca="1">_xlfn.FORMULATEXT(D63)</f>
        <v>=D61+D62</v>
      </c>
      <c r="L63" s="234"/>
      <c r="M63" s="234" t="s">
        <v>236</v>
      </c>
      <c r="N63" s="234"/>
      <c r="O63" s="234">
        <f>AVERAGE(O62:P62)</f>
        <v>99.730999999999995</v>
      </c>
      <c r="P63" s="234"/>
      <c r="Q63" s="234"/>
      <c r="R63" s="234" t="s">
        <v>236</v>
      </c>
      <c r="S63" s="269">
        <f>AVERAGE(R62:S62)</f>
        <v>4.5509999999999995E-2</v>
      </c>
      <c r="U63" s="251"/>
    </row>
    <row r="64" spans="2:25" x14ac:dyDescent="0.25">
      <c r="B64" s="267" t="s">
        <v>277</v>
      </c>
      <c r="D64" s="247">
        <f>M80-M69</f>
        <v>-5.7552456855773648E-4</v>
      </c>
      <c r="E64" s="133" t="str">
        <f ca="1">_xlfn.FORMULATEXT(D64)</f>
        <v>=M80-M69</v>
      </c>
    </row>
    <row r="65" spans="12:21" x14ac:dyDescent="0.25">
      <c r="L65" s="248" t="s">
        <v>240</v>
      </c>
      <c r="M65" s="249">
        <v>45372</v>
      </c>
      <c r="N65" s="249">
        <v>45744</v>
      </c>
      <c r="O65" s="249">
        <v>46109</v>
      </c>
      <c r="P65" s="249">
        <v>46474</v>
      </c>
      <c r="Q65" s="249">
        <v>46840</v>
      </c>
      <c r="R65" s="249">
        <v>47205</v>
      </c>
      <c r="S65" s="249">
        <v>47570</v>
      </c>
      <c r="U65" s="250">
        <v>45379</v>
      </c>
    </row>
    <row r="66" spans="12:21" x14ac:dyDescent="0.25">
      <c r="L66" s="163" t="s">
        <v>2</v>
      </c>
      <c r="M66" s="251"/>
      <c r="N66" s="251"/>
      <c r="O66" s="251"/>
      <c r="P66" s="251"/>
      <c r="Q66" s="251"/>
      <c r="R66" s="251"/>
      <c r="S66" s="251">
        <v>100</v>
      </c>
    </row>
    <row r="67" spans="12:21" x14ac:dyDescent="0.25">
      <c r="L67" s="248" t="s">
        <v>27</v>
      </c>
      <c r="M67" s="252"/>
      <c r="N67" s="252">
        <f t="shared" ref="N67:S67" si="9">$N$62*100</f>
        <v>4.5</v>
      </c>
      <c r="O67" s="252">
        <f t="shared" si="9"/>
        <v>4.5</v>
      </c>
      <c r="P67" s="252">
        <f t="shared" si="9"/>
        <v>4.5</v>
      </c>
      <c r="Q67" s="252">
        <f t="shared" si="9"/>
        <v>4.5</v>
      </c>
      <c r="R67" s="252">
        <f t="shared" si="9"/>
        <v>4.5</v>
      </c>
      <c r="S67" s="252">
        <f t="shared" si="9"/>
        <v>4.5</v>
      </c>
    </row>
    <row r="68" spans="12:21" x14ac:dyDescent="0.25">
      <c r="L68" s="163" t="s">
        <v>127</v>
      </c>
      <c r="M68" s="253">
        <f>-M$62</f>
        <v>-99.358000000000004</v>
      </c>
      <c r="N68" s="251">
        <f t="shared" ref="N68:S68" si="10">N66+N67</f>
        <v>4.5</v>
      </c>
      <c r="O68" s="251">
        <f t="shared" si="10"/>
        <v>4.5</v>
      </c>
      <c r="P68" s="251">
        <f t="shared" si="10"/>
        <v>4.5</v>
      </c>
      <c r="Q68" s="251">
        <f t="shared" si="10"/>
        <v>4.5</v>
      </c>
      <c r="R68" s="251">
        <f t="shared" si="10"/>
        <v>4.5</v>
      </c>
      <c r="S68" s="251">
        <f t="shared" si="10"/>
        <v>104.5</v>
      </c>
    </row>
    <row r="69" spans="12:21" x14ac:dyDescent="0.25">
      <c r="L69" s="163" t="s">
        <v>244</v>
      </c>
      <c r="M69" s="254">
        <f>XIRR(M68:S68,M65:S65)</f>
        <v>4.6061053872108473E-2</v>
      </c>
    </row>
    <row r="71" spans="12:21" x14ac:dyDescent="0.25">
      <c r="L71" s="163" t="s">
        <v>283</v>
      </c>
      <c r="M71" s="256">
        <v>2.7130000000000001E-2</v>
      </c>
      <c r="P71" s="133" t="s">
        <v>251</v>
      </c>
    </row>
    <row r="72" spans="12:21" x14ac:dyDescent="0.25">
      <c r="L72" s="248" t="s">
        <v>241</v>
      </c>
      <c r="M72" s="248">
        <v>191.6</v>
      </c>
      <c r="P72" s="251" t="s">
        <v>256</v>
      </c>
      <c r="Q72" s="251"/>
      <c r="R72" s="258">
        <f>M69</f>
        <v>4.6061053872108473E-2</v>
      </c>
      <c r="S72" s="133" t="str">
        <f ca="1">_xlfn.FORMULATEXT(R72)</f>
        <v>=M69</v>
      </c>
    </row>
    <row r="73" spans="12:21" x14ac:dyDescent="0.25">
      <c r="L73" s="163" t="s">
        <v>261</v>
      </c>
      <c r="M73" s="259">
        <f>M71+M72/10000</f>
        <v>4.6289999999999998E-2</v>
      </c>
      <c r="P73" s="260" t="s">
        <v>261</v>
      </c>
      <c r="Q73" s="261"/>
      <c r="R73" s="262">
        <f>M73</f>
        <v>4.6289999999999998E-2</v>
      </c>
      <c r="S73" s="133" t="str">
        <f ca="1">_xlfn.FORMULATEXT(R73)</f>
        <v>=M73</v>
      </c>
    </row>
    <row r="74" spans="12:21" x14ac:dyDescent="0.25">
      <c r="P74" s="133" t="s">
        <v>14</v>
      </c>
      <c r="R74" s="259">
        <f>R72-R73</f>
        <v>-2.2894612789152446E-4</v>
      </c>
      <c r="S74" s="133" t="str">
        <f ca="1">_xlfn.FORMULATEXT(R74)</f>
        <v>=R72-R73</v>
      </c>
    </row>
    <row r="76" spans="12:21" x14ac:dyDescent="0.25">
      <c r="L76" s="248" t="s">
        <v>284</v>
      </c>
      <c r="M76" s="249">
        <v>45545</v>
      </c>
      <c r="N76" s="249">
        <f t="shared" ref="N76:S76" si="11">N65</f>
        <v>45744</v>
      </c>
      <c r="O76" s="249">
        <f t="shared" si="11"/>
        <v>46109</v>
      </c>
      <c r="P76" s="249">
        <f t="shared" si="11"/>
        <v>46474</v>
      </c>
      <c r="Q76" s="249">
        <f t="shared" si="11"/>
        <v>46840</v>
      </c>
      <c r="R76" s="249">
        <f t="shared" si="11"/>
        <v>47205</v>
      </c>
      <c r="S76" s="249">
        <f t="shared" si="11"/>
        <v>47570</v>
      </c>
    </row>
    <row r="77" spans="12:21" x14ac:dyDescent="0.25">
      <c r="L77" s="163" t="s">
        <v>2</v>
      </c>
      <c r="M77" s="251"/>
      <c r="N77" s="251"/>
      <c r="O77" s="251"/>
      <c r="P77" s="251"/>
      <c r="Q77" s="251"/>
      <c r="R77" s="251"/>
      <c r="S77" s="251">
        <v>100</v>
      </c>
    </row>
    <row r="78" spans="12:21" x14ac:dyDescent="0.25">
      <c r="L78" s="248" t="s">
        <v>27</v>
      </c>
      <c r="M78" s="252"/>
      <c r="N78" s="252">
        <f t="shared" ref="N78:S78" si="12">$N$62*100</f>
        <v>4.5</v>
      </c>
      <c r="O78" s="252">
        <f t="shared" si="12"/>
        <v>4.5</v>
      </c>
      <c r="P78" s="252">
        <f t="shared" si="12"/>
        <v>4.5</v>
      </c>
      <c r="Q78" s="252">
        <f t="shared" si="12"/>
        <v>4.5</v>
      </c>
      <c r="R78" s="252">
        <f t="shared" si="12"/>
        <v>4.5</v>
      </c>
      <c r="S78" s="252">
        <f t="shared" si="12"/>
        <v>4.5</v>
      </c>
    </row>
    <row r="79" spans="12:21" x14ac:dyDescent="0.25">
      <c r="L79" s="163" t="s">
        <v>127</v>
      </c>
      <c r="M79" s="253">
        <f>-M85</f>
        <v>-101.77757534246575</v>
      </c>
      <c r="N79" s="251">
        <f t="shared" ref="N79:S79" si="13">N77+N78</f>
        <v>4.5</v>
      </c>
      <c r="O79" s="251">
        <f t="shared" si="13"/>
        <v>4.5</v>
      </c>
      <c r="P79" s="251">
        <f t="shared" si="13"/>
        <v>4.5</v>
      </c>
      <c r="Q79" s="251">
        <f t="shared" si="13"/>
        <v>4.5</v>
      </c>
      <c r="R79" s="251">
        <f t="shared" si="13"/>
        <v>4.5</v>
      </c>
      <c r="S79" s="251">
        <f t="shared" si="13"/>
        <v>104.5</v>
      </c>
    </row>
    <row r="80" spans="12:21" x14ac:dyDescent="0.25">
      <c r="L80" s="163" t="s">
        <v>244</v>
      </c>
      <c r="M80" s="254">
        <f>XIRR(M79:S79,M76:S76)</f>
        <v>4.5485529303550737E-2</v>
      </c>
    </row>
    <row r="82" spans="2:19" x14ac:dyDescent="0.25">
      <c r="L82" s="163" t="s">
        <v>266</v>
      </c>
      <c r="N82" s="251"/>
      <c r="O82" s="251"/>
      <c r="P82" s="133" t="s">
        <v>267</v>
      </c>
      <c r="S82" s="251"/>
    </row>
    <row r="83" spans="2:19" x14ac:dyDescent="0.25">
      <c r="L83" s="163" t="s">
        <v>268</v>
      </c>
      <c r="M83" s="253">
        <f>O63</f>
        <v>99.730999999999995</v>
      </c>
      <c r="P83" s="251" t="s">
        <v>256</v>
      </c>
      <c r="Q83" s="251"/>
      <c r="R83" s="258">
        <f>M80</f>
        <v>4.5485529303550737E-2</v>
      </c>
    </row>
    <row r="84" spans="2:19" x14ac:dyDescent="0.25">
      <c r="L84" s="248" t="s">
        <v>12</v>
      </c>
      <c r="M84" s="252">
        <f>(M76-U65)/365*N67</f>
        <v>2.0465753424657533</v>
      </c>
      <c r="P84" s="261" t="s">
        <v>270</v>
      </c>
      <c r="Q84" s="261"/>
      <c r="R84" s="262">
        <f>S63</f>
        <v>4.5509999999999995E-2</v>
      </c>
    </row>
    <row r="85" spans="2:19" x14ac:dyDescent="0.25">
      <c r="L85" s="163" t="s">
        <v>272</v>
      </c>
      <c r="M85" s="253">
        <f>M83+M84</f>
        <v>101.77757534246575</v>
      </c>
      <c r="P85" s="133" t="s">
        <v>14</v>
      </c>
      <c r="R85" s="259">
        <f>R83-R84</f>
        <v>-2.4470696449258034E-5</v>
      </c>
    </row>
    <row r="86" spans="2:19" x14ac:dyDescent="0.25">
      <c r="L86" s="163" t="s">
        <v>273</v>
      </c>
      <c r="M86" s="265">
        <f>(S76-M76)/365</f>
        <v>5.5479452054794525</v>
      </c>
    </row>
    <row r="96" spans="2:19" x14ac:dyDescent="0.25">
      <c r="B96" s="133" t="s">
        <v>273</v>
      </c>
    </row>
    <row r="97" spans="1:31" x14ac:dyDescent="0.25">
      <c r="A97" s="133" t="s">
        <v>5</v>
      </c>
      <c r="B97" s="133">
        <v>1</v>
      </c>
      <c r="C97" s="133">
        <v>2</v>
      </c>
      <c r="D97" s="133">
        <v>3</v>
      </c>
      <c r="E97" s="133">
        <v>4</v>
      </c>
      <c r="F97" s="271">
        <v>5</v>
      </c>
      <c r="G97" s="271">
        <v>6</v>
      </c>
      <c r="H97" s="133">
        <v>7</v>
      </c>
      <c r="I97" s="133">
        <v>8</v>
      </c>
      <c r="J97" s="133">
        <v>9</v>
      </c>
      <c r="K97" s="133">
        <v>10</v>
      </c>
      <c r="L97" s="271">
        <v>11</v>
      </c>
      <c r="M97" s="271">
        <v>12</v>
      </c>
      <c r="N97" s="133">
        <v>13</v>
      </c>
      <c r="O97" s="133">
        <v>14</v>
      </c>
      <c r="P97" s="133">
        <v>15</v>
      </c>
      <c r="Q97" s="133">
        <v>16</v>
      </c>
      <c r="R97" s="133">
        <v>17</v>
      </c>
      <c r="S97" s="133">
        <v>18</v>
      </c>
      <c r="T97" s="133">
        <v>19</v>
      </c>
      <c r="U97" s="133">
        <v>20</v>
      </c>
      <c r="V97" s="133">
        <v>21</v>
      </c>
      <c r="W97" s="133">
        <v>22</v>
      </c>
      <c r="X97" s="133">
        <v>23</v>
      </c>
      <c r="Y97" s="133">
        <v>24</v>
      </c>
      <c r="Z97" s="133">
        <v>25</v>
      </c>
      <c r="AA97" s="133">
        <v>26</v>
      </c>
      <c r="AB97" s="133">
        <v>27</v>
      </c>
      <c r="AC97" s="133">
        <v>28</v>
      </c>
      <c r="AD97" s="133">
        <v>29</v>
      </c>
      <c r="AE97" s="133">
        <v>30</v>
      </c>
    </row>
    <row r="98" spans="1:31" x14ac:dyDescent="0.25">
      <c r="A98" s="250">
        <v>45425</v>
      </c>
      <c r="B98" s="272">
        <v>3.3221331456613492</v>
      </c>
      <c r="C98" s="272">
        <v>2.9574665888542864</v>
      </c>
      <c r="D98" s="272">
        <v>2.7205785867091627</v>
      </c>
      <c r="E98" s="272">
        <v>2.5755740203434119</v>
      </c>
      <c r="F98" s="272">
        <v>2.4955451592363618</v>
      </c>
      <c r="G98" s="273">
        <v>2.4604443439148507</v>
      </c>
      <c r="H98" s="272">
        <v>2.4554458475555725</v>
      </c>
      <c r="I98" s="272">
        <v>2.4696861693828569</v>
      </c>
      <c r="J98" s="272">
        <v>2.4952968672134777</v>
      </c>
      <c r="K98" s="272">
        <v>2.5266633412573585</v>
      </c>
      <c r="L98" s="272">
        <v>2.5598579717054424</v>
      </c>
      <c r="M98" s="272">
        <v>2.5922076496403808</v>
      </c>
      <c r="N98" s="272">
        <v>2.6219647717443322</v>
      </c>
      <c r="O98" s="272">
        <v>2.6480577753361279</v>
      </c>
      <c r="P98" s="272">
        <v>2.6699027233553414</v>
      </c>
      <c r="Q98" s="272">
        <v>2.6872616603616954</v>
      </c>
      <c r="R98" s="272">
        <v>2.7001367235442539</v>
      </c>
      <c r="S98" s="272">
        <v>2.7086915194002059</v>
      </c>
      <c r="T98" s="272">
        <v>2.7131932320926109</v>
      </c>
      <c r="U98" s="272">
        <v>2.7139704416794008</v>
      </c>
      <c r="V98" s="272">
        <v>2.7113827989621333</v>
      </c>
      <c r="W98" s="272">
        <v>2.7057996059319427</v>
      </c>
      <c r="X98" s="272">
        <v>2.6975850467039582</v>
      </c>
      <c r="Y98" s="272">
        <v>2.687088350007607</v>
      </c>
      <c r="Z98" s="272">
        <v>2.6746375768772501</v>
      </c>
      <c r="AA98" s="272">
        <v>2.6605360441946257</v>
      </c>
      <c r="AB98" s="272">
        <v>2.6450606379022528</v>
      </c>
      <c r="AC98" s="272">
        <v>2.6284614558753834</v>
      </c>
      <c r="AD98" s="272">
        <v>2.6109623626527125</v>
      </c>
      <c r="AE98" s="272">
        <v>2.5927621465802879</v>
      </c>
    </row>
    <row r="99" spans="1:31" x14ac:dyDescent="0.25">
      <c r="A99" s="250">
        <v>45369</v>
      </c>
      <c r="B99" s="272">
        <v>3.3783566786880068</v>
      </c>
      <c r="C99" s="272">
        <v>2.913918333430817</v>
      </c>
      <c r="D99" s="272">
        <v>2.6427963982401534</v>
      </c>
      <c r="E99" s="272">
        <v>2.4938393861784887</v>
      </c>
      <c r="F99" s="272">
        <v>2.4213175555714326</v>
      </c>
      <c r="G99" s="272">
        <v>2.3958271928852319</v>
      </c>
      <c r="H99" s="272">
        <v>2.3984698489969674</v>
      </c>
      <c r="I99" s="272">
        <v>2.4171208236480841</v>
      </c>
      <c r="J99" s="272">
        <v>2.4440322660432887</v>
      </c>
      <c r="K99" s="272">
        <v>2.4742901326408893</v>
      </c>
      <c r="L99" s="272">
        <v>2.5048183737227436</v>
      </c>
      <c r="M99" s="273">
        <v>2.5337345281047319</v>
      </c>
      <c r="N99" s="272">
        <v>2.5599314857256035</v>
      </c>
      <c r="O99" s="272">
        <v>2.5828051840513937</v>
      </c>
      <c r="P99" s="272">
        <v>2.6020767384860521</v>
      </c>
      <c r="Q99" s="272">
        <v>2.6176758783250218</v>
      </c>
      <c r="R99" s="272">
        <v>2.629664324486968</v>
      </c>
      <c r="S99" s="272">
        <v>2.6381852930018019</v>
      </c>
      <c r="T99" s="272">
        <v>2.6434301606879163</v>
      </c>
      <c r="U99" s="272">
        <v>2.6456164565456231</v>
      </c>
      <c r="V99" s="272">
        <v>2.6449733630804246</v>
      </c>
      <c r="W99" s="272">
        <v>2.6417322215450758</v>
      </c>
      <c r="X99" s="272">
        <v>2.6361203870381518</v>
      </c>
      <c r="Y99" s="272">
        <v>2.6283573357441945</v>
      </c>
      <c r="Z99" s="272">
        <v>2.6186522915286119</v>
      </c>
      <c r="AA99" s="272">
        <v>2.6072028796606208</v>
      </c>
      <c r="AB99" s="272">
        <v>2.5941944748894041</v>
      </c>
      <c r="AC99" s="272">
        <v>2.5798000174297884</v>
      </c>
      <c r="AD99" s="272">
        <v>2.564180141788472</v>
      </c>
      <c r="AE99" s="272">
        <v>2.5474835116107037</v>
      </c>
    </row>
    <row r="100" spans="1:31" x14ac:dyDescent="0.25">
      <c r="A100" s="250">
        <v>45372</v>
      </c>
      <c r="B100" s="272">
        <v>3.3065620265067341</v>
      </c>
      <c r="C100" s="272">
        <v>2.8333231192476802</v>
      </c>
      <c r="D100" s="272">
        <v>2.5595322708590293</v>
      </c>
      <c r="E100" s="272">
        <v>2.4113634521390388</v>
      </c>
      <c r="F100" s="272">
        <v>2.3414550213970315</v>
      </c>
      <c r="G100" s="273">
        <v>2.319428942394917</v>
      </c>
      <c r="H100" s="272">
        <v>2.3258225457955195</v>
      </c>
      <c r="I100" s="272">
        <v>2.3481991187759084</v>
      </c>
      <c r="J100" s="272">
        <v>2.3786511049968579</v>
      </c>
      <c r="K100" s="272">
        <v>2.4121944806187039</v>
      </c>
      <c r="L100" s="272">
        <v>2.4457342133778495</v>
      </c>
      <c r="M100" s="272">
        <v>2.477396261873221</v>
      </c>
      <c r="N100" s="272">
        <v>2.5060952565184698</v>
      </c>
      <c r="O100" s="272">
        <v>2.5312540315202261</v>
      </c>
      <c r="P100" s="272">
        <v>2.5526212217151514</v>
      </c>
      <c r="Q100" s="272">
        <v>2.5701523540647431</v>
      </c>
      <c r="R100" s="272">
        <v>2.5839321696450002</v>
      </c>
      <c r="S100" s="272">
        <v>2.5941238044398167</v>
      </c>
      <c r="T100" s="272">
        <v>2.6009355276097792</v>
      </c>
      <c r="U100" s="272">
        <v>2.6045989995483887</v>
      </c>
      <c r="V100" s="272">
        <v>2.605355117385499</v>
      </c>
      <c r="W100" s="272">
        <v>2.603444877171285</v>
      </c>
      <c r="X100" s="272">
        <v>2.599103565071589</v>
      </c>
      <c r="Y100" s="272">
        <v>2.5925571645496417</v>
      </c>
      <c r="Z100" s="272">
        <v>2.5840202418290614</v>
      </c>
      <c r="AA100" s="272">
        <v>2.5736948180957051</v>
      </c>
      <c r="AB100" s="272">
        <v>2.5617698991059679</v>
      </c>
      <c r="AC100" s="272">
        <v>2.5484214403159893</v>
      </c>
      <c r="AD100" s="272">
        <v>2.5338125972264596</v>
      </c>
      <c r="AE100" s="272">
        <v>2.5180941586208072</v>
      </c>
    </row>
    <row r="101" spans="1:31" x14ac:dyDescent="0.25">
      <c r="A101" s="250">
        <v>45545</v>
      </c>
      <c r="B101" s="272">
        <v>2.6176133585213064</v>
      </c>
      <c r="C101" s="272">
        <v>2.180180492927271</v>
      </c>
      <c r="D101" s="272">
        <v>2.0158977113494481</v>
      </c>
      <c r="E101" s="272">
        <v>1.971358630290438</v>
      </c>
      <c r="F101" s="273">
        <v>1.9812769735628626</v>
      </c>
      <c r="G101" s="273">
        <v>2.0160864404080718</v>
      </c>
      <c r="H101" s="272">
        <v>2.0615636743955199</v>
      </c>
      <c r="I101" s="272">
        <v>2.110498691081629</v>
      </c>
      <c r="J101" s="272">
        <v>2.1590952002247561</v>
      </c>
      <c r="K101" s="272">
        <v>2.2053200533760986</v>
      </c>
      <c r="L101" s="273">
        <v>2.2480996607156474</v>
      </c>
      <c r="M101" s="273">
        <v>2.2869055457403622</v>
      </c>
      <c r="N101" s="272">
        <v>2.3215289938792298</v>
      </c>
      <c r="O101" s="272">
        <v>2.3519526857032078</v>
      </c>
      <c r="P101" s="272">
        <v>2.3782746294438746</v>
      </c>
      <c r="Q101" s="272">
        <v>2.4006615986272104</v>
      </c>
      <c r="R101" s="272">
        <v>2.419319890610971</v>
      </c>
      <c r="S101" s="272">
        <v>2.4344766099603916</v>
      </c>
      <c r="T101" s="272">
        <v>2.4463675387202839</v>
      </c>
      <c r="U101" s="272">
        <v>2.4552292333714898</v>
      </c>
      <c r="V101" s="272">
        <v>2.461293891126652</v>
      </c>
      <c r="W101" s="272">
        <v>2.4647860618557362</v>
      </c>
      <c r="X101" s="272">
        <v>2.4659206065800241</v>
      </c>
      <c r="Y101" s="272">
        <v>2.464901506148423</v>
      </c>
      <c r="Z101" s="272">
        <v>2.4619212531972816</v>
      </c>
      <c r="AA101" s="272">
        <v>2.4571606449549233</v>
      </c>
      <c r="AB101" s="272">
        <v>2.450788850575762</v>
      </c>
      <c r="AC101" s="272">
        <v>2.4429636646098198</v>
      </c>
      <c r="AD101" s="272">
        <v>2.4338318842209952</v>
      </c>
      <c r="AE101" s="272">
        <v>2.4235297658438908</v>
      </c>
    </row>
    <row r="103" spans="1:31" x14ac:dyDescent="0.25">
      <c r="A103" s="133" t="s">
        <v>285</v>
      </c>
    </row>
    <row r="111" spans="1:31" x14ac:dyDescent="0.25">
      <c r="A111" s="128" t="s">
        <v>286</v>
      </c>
      <c r="B111" s="128">
        <v>1</v>
      </c>
      <c r="C111" s="128">
        <v>2</v>
      </c>
      <c r="D111" s="128">
        <v>3</v>
      </c>
      <c r="E111" s="128">
        <v>4</v>
      </c>
      <c r="F111" s="274">
        <v>5</v>
      </c>
      <c r="G111" s="274">
        <v>6</v>
      </c>
      <c r="H111" s="128">
        <v>7</v>
      </c>
      <c r="I111" s="128">
        <v>8</v>
      </c>
      <c r="J111" s="128">
        <v>9</v>
      </c>
      <c r="K111" s="128">
        <v>10</v>
      </c>
      <c r="L111" s="274">
        <v>11</v>
      </c>
      <c r="M111" s="274">
        <v>12</v>
      </c>
      <c r="N111" s="133">
        <v>15</v>
      </c>
      <c r="O111" s="133">
        <v>20</v>
      </c>
      <c r="P111" s="133">
        <v>25</v>
      </c>
      <c r="Q111" s="133">
        <v>30</v>
      </c>
    </row>
    <row r="112" spans="1:31" x14ac:dyDescent="0.25">
      <c r="A112" s="275">
        <v>45369</v>
      </c>
      <c r="B112" s="276">
        <f>B118*100</f>
        <v>3.702</v>
      </c>
      <c r="C112" s="276">
        <f t="shared" ref="C112:Q115" si="14">C118*100</f>
        <v>3.25</v>
      </c>
      <c r="D112" s="276">
        <f t="shared" si="14"/>
        <v>3.0140000000000002</v>
      </c>
      <c r="E112" s="276">
        <f t="shared" si="14"/>
        <v>2.8839999999999999</v>
      </c>
      <c r="F112" s="276">
        <f t="shared" si="14"/>
        <v>2.8069999999999999</v>
      </c>
      <c r="G112" s="276">
        <f t="shared" si="14"/>
        <v>2.7629999999999999</v>
      </c>
      <c r="H112" s="276">
        <f t="shared" si="14"/>
        <v>2.738</v>
      </c>
      <c r="I112" s="276">
        <f t="shared" si="14"/>
        <v>2.7269999999999999</v>
      </c>
      <c r="J112" s="276">
        <f t="shared" si="14"/>
        <v>2.7229999999999999</v>
      </c>
      <c r="K112" s="276">
        <f t="shared" si="14"/>
        <v>2.7229999999999999</v>
      </c>
      <c r="L112" s="276">
        <f t="shared" si="14"/>
        <v>2.73</v>
      </c>
      <c r="M112" s="276">
        <f t="shared" si="14"/>
        <v>2.7369999999999997</v>
      </c>
      <c r="N112" s="276">
        <f t="shared" si="14"/>
        <v>2.7410000000000001</v>
      </c>
      <c r="O112" s="276">
        <f t="shared" si="14"/>
        <v>2.669</v>
      </c>
      <c r="P112" s="276">
        <f t="shared" si="14"/>
        <v>2.5579999999999998</v>
      </c>
      <c r="Q112" s="276">
        <f t="shared" si="14"/>
        <v>2.4529999999999998</v>
      </c>
    </row>
    <row r="113" spans="1:17" x14ac:dyDescent="0.25">
      <c r="A113" s="275">
        <v>45372</v>
      </c>
      <c r="B113" s="276">
        <f t="shared" ref="B113:M115" si="15">B119*100</f>
        <v>3.6589999999999998</v>
      </c>
      <c r="C113" s="276">
        <f t="shared" si="15"/>
        <v>3.1940000000000004</v>
      </c>
      <c r="D113" s="276">
        <f t="shared" si="15"/>
        <v>2.956</v>
      </c>
      <c r="E113" s="276">
        <f t="shared" si="15"/>
        <v>2.827</v>
      </c>
      <c r="F113" s="276">
        <f t="shared" si="15"/>
        <v>2.754</v>
      </c>
      <c r="G113" s="276">
        <f t="shared" si="15"/>
        <v>2.7130000000000001</v>
      </c>
      <c r="H113" s="276">
        <f t="shared" si="15"/>
        <v>2.6930000000000001</v>
      </c>
      <c r="I113" s="276">
        <f t="shared" si="15"/>
        <v>2.6839999999999997</v>
      </c>
      <c r="J113" s="276">
        <f t="shared" si="15"/>
        <v>2.6839999999999997</v>
      </c>
      <c r="K113" s="276">
        <f t="shared" si="15"/>
        <v>2.6909999999999998</v>
      </c>
      <c r="L113" s="276">
        <f t="shared" si="15"/>
        <v>2.698</v>
      </c>
      <c r="M113" s="276">
        <f t="shared" si="15"/>
        <v>2.706</v>
      </c>
      <c r="N113" s="276">
        <f t="shared" si="14"/>
        <v>2.7149999999999999</v>
      </c>
      <c r="O113" s="276">
        <f t="shared" si="14"/>
        <v>2.6480000000000001</v>
      </c>
      <c r="P113" s="276">
        <f t="shared" si="14"/>
        <v>2.5390000000000001</v>
      </c>
      <c r="Q113" s="276">
        <f t="shared" si="14"/>
        <v>2.4379999999999997</v>
      </c>
    </row>
    <row r="114" spans="1:17" x14ac:dyDescent="0.25">
      <c r="A114" s="275">
        <v>45425</v>
      </c>
      <c r="B114" s="276">
        <f t="shared" si="15"/>
        <v>3.6519999999999997</v>
      </c>
      <c r="C114" s="276">
        <f t="shared" si="15"/>
        <v>3.2969999999999997</v>
      </c>
      <c r="D114" s="276">
        <f t="shared" si="15"/>
        <v>3.085</v>
      </c>
      <c r="E114" s="276">
        <f t="shared" si="15"/>
        <v>2.9530000000000003</v>
      </c>
      <c r="F114" s="276">
        <f t="shared" si="15"/>
        <v>2.87</v>
      </c>
      <c r="G114" s="276">
        <f t="shared" si="15"/>
        <v>2.8209999999999997</v>
      </c>
      <c r="H114" s="276">
        <f t="shared" si="15"/>
        <v>2.794</v>
      </c>
      <c r="I114" s="276">
        <f t="shared" si="15"/>
        <v>2.782</v>
      </c>
      <c r="J114" s="276">
        <f t="shared" si="15"/>
        <v>2.778</v>
      </c>
      <c r="K114" s="276">
        <f t="shared" si="15"/>
        <v>2.7810000000000001</v>
      </c>
      <c r="L114" s="276">
        <f t="shared" si="15"/>
        <v>2.786</v>
      </c>
      <c r="M114" s="276">
        <f t="shared" si="15"/>
        <v>2.7919999999999998</v>
      </c>
      <c r="N114" s="276">
        <f t="shared" si="14"/>
        <v>2.7969999999999997</v>
      </c>
      <c r="O114" s="276">
        <f t="shared" si="14"/>
        <v>2.7199999999999998</v>
      </c>
      <c r="P114" s="276">
        <f t="shared" si="14"/>
        <v>2.6059999999999999</v>
      </c>
      <c r="Q114" s="276">
        <f t="shared" si="14"/>
        <v>2.5</v>
      </c>
    </row>
    <row r="115" spans="1:17" x14ac:dyDescent="0.25">
      <c r="A115" s="275">
        <v>45545</v>
      </c>
      <c r="B115" s="276">
        <f t="shared" si="15"/>
        <v>2.8759999999999999</v>
      </c>
      <c r="C115" s="276">
        <f t="shared" si="15"/>
        <v>2.4590000000000001</v>
      </c>
      <c r="D115" s="276">
        <f t="shared" si="15"/>
        <v>2.3460000000000001</v>
      </c>
      <c r="E115" s="276">
        <f t="shared" si="15"/>
        <v>2.3130000000000002</v>
      </c>
      <c r="F115" s="276">
        <f t="shared" si="15"/>
        <v>2.3079999999999998</v>
      </c>
      <c r="G115" s="276">
        <f t="shared" si="15"/>
        <v>2.319</v>
      </c>
      <c r="H115" s="276">
        <f t="shared" si="15"/>
        <v>2.3319999999999999</v>
      </c>
      <c r="I115" s="276">
        <f t="shared" si="15"/>
        <v>2.35</v>
      </c>
      <c r="J115" s="276">
        <f t="shared" si="15"/>
        <v>2.375</v>
      </c>
      <c r="K115" s="276">
        <f t="shared" si="15"/>
        <v>2.395</v>
      </c>
      <c r="L115" s="276">
        <f t="shared" si="15"/>
        <v>2.419</v>
      </c>
      <c r="M115" s="276">
        <f t="shared" si="15"/>
        <v>2.4390000000000001</v>
      </c>
      <c r="N115" s="276">
        <f t="shared" si="14"/>
        <v>2.4750000000000001</v>
      </c>
      <c r="O115" s="276">
        <f t="shared" si="14"/>
        <v>2.4350000000000001</v>
      </c>
      <c r="P115" s="276">
        <f t="shared" si="14"/>
        <v>2.3420000000000001</v>
      </c>
      <c r="Q115" s="276">
        <f t="shared" si="14"/>
        <v>2.2469999999999999</v>
      </c>
    </row>
    <row r="116" spans="1:17" x14ac:dyDescent="0.25">
      <c r="B116" s="272">
        <f t="shared" ref="B116:E116" si="16">B115-B101</f>
        <v>0.2583866414786935</v>
      </c>
      <c r="C116" s="272">
        <f t="shared" si="16"/>
        <v>0.27881950707272907</v>
      </c>
      <c r="D116" s="272">
        <f t="shared" si="16"/>
        <v>0.33010228865055202</v>
      </c>
      <c r="E116" s="272">
        <f t="shared" si="16"/>
        <v>0.34164136970956216</v>
      </c>
      <c r="F116" s="272">
        <f>F115-F101</f>
        <v>0.32672302643713724</v>
      </c>
      <c r="G116" s="272">
        <f t="shared" ref="G116:Q116" si="17">G115-G101</f>
        <v>0.30291355959192812</v>
      </c>
      <c r="H116" s="272">
        <f t="shared" si="17"/>
        <v>0.27043632560447994</v>
      </c>
      <c r="I116" s="272">
        <f t="shared" si="17"/>
        <v>0.23950130891837107</v>
      </c>
      <c r="J116" s="272">
        <f t="shared" si="17"/>
        <v>0.21590479977524391</v>
      </c>
      <c r="K116" s="272">
        <f t="shared" si="17"/>
        <v>0.18967994662390142</v>
      </c>
      <c r="L116" s="272">
        <f t="shared" si="17"/>
        <v>0.17090033928435266</v>
      </c>
      <c r="M116" s="272">
        <f t="shared" si="17"/>
        <v>0.15209445425963786</v>
      </c>
      <c r="N116" s="272">
        <f t="shared" si="17"/>
        <v>0.15347100612077025</v>
      </c>
      <c r="O116" s="272">
        <f t="shared" si="17"/>
        <v>8.3047314296792241E-2</v>
      </c>
      <c r="P116" s="272">
        <f t="shared" si="17"/>
        <v>-3.6274629443874495E-2</v>
      </c>
      <c r="Q116" s="272">
        <f t="shared" si="17"/>
        <v>-0.15366159862721052</v>
      </c>
    </row>
    <row r="118" spans="1:17" x14ac:dyDescent="0.25">
      <c r="A118" s="275">
        <v>45369</v>
      </c>
      <c r="B118" s="277">
        <v>3.7019999999999997E-2</v>
      </c>
      <c r="C118" s="277">
        <v>3.2500000000000001E-2</v>
      </c>
      <c r="D118" s="277">
        <v>3.014E-2</v>
      </c>
      <c r="E118" s="277">
        <v>2.8840000000000001E-2</v>
      </c>
      <c r="F118" s="277">
        <v>2.8070000000000001E-2</v>
      </c>
      <c r="G118" s="277">
        <v>2.7629999999999998E-2</v>
      </c>
      <c r="H118" s="277">
        <v>2.7380000000000002E-2</v>
      </c>
      <c r="I118" s="277">
        <v>2.7269999999999999E-2</v>
      </c>
      <c r="J118" s="277">
        <v>2.7230000000000001E-2</v>
      </c>
      <c r="K118" s="277">
        <v>2.7230000000000001E-2</v>
      </c>
      <c r="L118" s="277">
        <v>2.7300000000000001E-2</v>
      </c>
      <c r="M118" s="278">
        <v>2.7369999999999998E-2</v>
      </c>
      <c r="N118" s="277">
        <v>2.741E-2</v>
      </c>
      <c r="O118" s="277">
        <v>2.6689999999999998E-2</v>
      </c>
      <c r="P118" s="277">
        <v>2.5579999999999999E-2</v>
      </c>
      <c r="Q118" s="277">
        <v>2.453E-2</v>
      </c>
    </row>
    <row r="119" spans="1:17" x14ac:dyDescent="0.25">
      <c r="A119" s="275">
        <v>45372</v>
      </c>
      <c r="B119" s="277">
        <v>3.6589999999999998E-2</v>
      </c>
      <c r="C119" s="277">
        <v>3.1940000000000003E-2</v>
      </c>
      <c r="D119" s="277">
        <v>2.9559999999999999E-2</v>
      </c>
      <c r="E119" s="277">
        <v>2.827E-2</v>
      </c>
      <c r="F119" s="277">
        <v>2.7539999999999999E-2</v>
      </c>
      <c r="G119" s="278">
        <v>2.7130000000000001E-2</v>
      </c>
      <c r="H119" s="277">
        <v>2.6929999999999999E-2</v>
      </c>
      <c r="I119" s="277">
        <v>2.6839999999999999E-2</v>
      </c>
      <c r="J119" s="277">
        <v>2.6839999999999999E-2</v>
      </c>
      <c r="K119" s="277">
        <v>2.691E-2</v>
      </c>
      <c r="L119" s="277">
        <v>2.6980000000000001E-2</v>
      </c>
      <c r="M119" s="277">
        <v>2.7060000000000001E-2</v>
      </c>
      <c r="N119" s="277">
        <v>2.7150000000000001E-2</v>
      </c>
      <c r="O119" s="277">
        <v>2.648E-2</v>
      </c>
      <c r="P119" s="277">
        <v>2.5389999999999999E-2</v>
      </c>
      <c r="Q119" s="277">
        <v>2.4379999999999999E-2</v>
      </c>
    </row>
    <row r="120" spans="1:17" x14ac:dyDescent="0.25">
      <c r="A120" s="275">
        <v>45425</v>
      </c>
      <c r="B120" s="277">
        <v>3.6519999999999997E-2</v>
      </c>
      <c r="C120" s="277">
        <v>3.2969999999999999E-2</v>
      </c>
      <c r="D120" s="277">
        <v>3.0849999999999999E-2</v>
      </c>
      <c r="E120" s="277">
        <v>2.9530000000000001E-2</v>
      </c>
      <c r="F120" s="277">
        <v>2.87E-2</v>
      </c>
      <c r="G120" s="278">
        <v>2.8209999999999999E-2</v>
      </c>
      <c r="H120" s="277">
        <v>2.794E-2</v>
      </c>
      <c r="I120" s="277">
        <v>2.7820000000000001E-2</v>
      </c>
      <c r="J120" s="277">
        <v>2.7779999999999999E-2</v>
      </c>
      <c r="K120" s="277">
        <v>2.7810000000000001E-2</v>
      </c>
      <c r="L120" s="277">
        <v>2.7859999999999999E-2</v>
      </c>
      <c r="M120" s="277">
        <v>2.792E-2</v>
      </c>
      <c r="N120" s="277">
        <v>2.7969999999999998E-2</v>
      </c>
      <c r="O120" s="277">
        <v>2.7199999999999998E-2</v>
      </c>
      <c r="P120" s="277">
        <v>2.606E-2</v>
      </c>
      <c r="Q120" s="277">
        <v>2.5000000000000001E-2</v>
      </c>
    </row>
    <row r="121" spans="1:17" x14ac:dyDescent="0.25">
      <c r="A121" s="275">
        <v>45545</v>
      </c>
      <c r="B121" s="277">
        <v>2.8760000000000001E-2</v>
      </c>
      <c r="C121" s="277">
        <v>2.4590000000000001E-2</v>
      </c>
      <c r="D121" s="277">
        <v>2.3460000000000002E-2</v>
      </c>
      <c r="E121" s="277">
        <v>2.3130000000000001E-2</v>
      </c>
      <c r="F121" s="278">
        <v>2.308E-2</v>
      </c>
      <c r="G121" s="278">
        <v>2.3189999999999999E-2</v>
      </c>
      <c r="H121" s="277">
        <v>2.332E-2</v>
      </c>
      <c r="I121" s="277">
        <v>2.35E-2</v>
      </c>
      <c r="J121" s="277">
        <v>2.375E-2</v>
      </c>
      <c r="K121" s="277">
        <v>2.3949999999999999E-2</v>
      </c>
      <c r="L121" s="278">
        <v>2.419E-2</v>
      </c>
      <c r="M121" s="278">
        <v>2.4389999999999998E-2</v>
      </c>
      <c r="N121" s="277">
        <v>2.4750000000000001E-2</v>
      </c>
      <c r="O121" s="277">
        <v>2.435E-2</v>
      </c>
      <c r="P121" s="277">
        <v>2.342E-2</v>
      </c>
      <c r="Q121" s="277">
        <v>2.247E-2</v>
      </c>
    </row>
    <row r="150" spans="1:1" x14ac:dyDescent="0.25">
      <c r="A150" s="133" t="s">
        <v>220</v>
      </c>
    </row>
  </sheetData>
  <mergeCells count="1">
    <mergeCell ref="C6:E6"/>
  </mergeCells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E1D2-08F1-4F7D-9C44-2727E4894C6D}">
  <dimension ref="A1:H34"/>
  <sheetViews>
    <sheetView zoomScaleNormal="100" workbookViewId="0"/>
  </sheetViews>
  <sheetFormatPr baseColWidth="10" defaultColWidth="11.42578125" defaultRowHeight="15" customHeight="1" x14ac:dyDescent="0.25"/>
  <cols>
    <col min="1" max="1" width="16.7109375" style="29" customWidth="1"/>
    <col min="2" max="2" width="11.42578125" style="29" customWidth="1"/>
    <col min="3" max="3" width="11.42578125" style="7" customWidth="1"/>
    <col min="4" max="4" width="49.7109375" style="29" customWidth="1"/>
    <col min="5" max="5" width="11.42578125" style="29" customWidth="1"/>
    <col min="6" max="6" width="21.42578125" style="10" customWidth="1"/>
    <col min="7" max="7" width="25.7109375" style="7" customWidth="1"/>
    <col min="8" max="8" width="17.5703125" style="7" customWidth="1"/>
    <col min="9" max="9" width="15.42578125" style="7" bestFit="1" customWidth="1"/>
    <col min="10" max="10" width="19.42578125" style="7" customWidth="1"/>
    <col min="11" max="11" width="15.5703125" style="7" customWidth="1"/>
    <col min="12" max="12" width="15.28515625" style="7" bestFit="1" customWidth="1"/>
    <col min="13" max="16384" width="11.42578125" style="7"/>
  </cols>
  <sheetData>
    <row r="1" spans="1:8" ht="15" customHeight="1" x14ac:dyDescent="0.25">
      <c r="A1" s="6" t="s">
        <v>205</v>
      </c>
      <c r="B1" s="7"/>
      <c r="D1" s="7"/>
    </row>
    <row r="3" spans="1:8" ht="15" customHeight="1" x14ac:dyDescent="0.25">
      <c r="A3" s="10" t="s">
        <v>10</v>
      </c>
      <c r="B3" s="29">
        <v>5.2499999999999998E-2</v>
      </c>
    </row>
    <row r="4" spans="1:8" ht="15" customHeight="1" x14ac:dyDescent="0.25">
      <c r="A4" s="10" t="s">
        <v>206</v>
      </c>
      <c r="B4" s="218">
        <v>40363</v>
      </c>
      <c r="F4" s="52" t="s">
        <v>36</v>
      </c>
      <c r="G4" s="55" t="s">
        <v>207</v>
      </c>
    </row>
    <row r="5" spans="1:8" ht="15" customHeight="1" x14ac:dyDescent="0.25">
      <c r="A5" s="10" t="s">
        <v>5</v>
      </c>
      <c r="B5" s="218">
        <v>40337</v>
      </c>
      <c r="C5" s="8"/>
      <c r="F5" s="18" t="s">
        <v>33</v>
      </c>
      <c r="G5" s="33">
        <v>36651</v>
      </c>
    </row>
    <row r="6" spans="1:8" ht="15" customHeight="1" x14ac:dyDescent="0.25">
      <c r="A6" s="10" t="s">
        <v>208</v>
      </c>
      <c r="B6" s="25">
        <v>100.304</v>
      </c>
      <c r="C6" s="8"/>
      <c r="F6" s="18" t="s">
        <v>9</v>
      </c>
      <c r="G6" s="40">
        <v>20250000000</v>
      </c>
    </row>
    <row r="7" spans="1:8" ht="15" customHeight="1" x14ac:dyDescent="0.25">
      <c r="A7" s="10" t="s">
        <v>11</v>
      </c>
      <c r="B7" s="29">
        <f>COUPDAYBS(B5, B4, 1, 1)</f>
        <v>339</v>
      </c>
      <c r="C7" s="8"/>
      <c r="D7" s="192"/>
      <c r="E7" s="192"/>
      <c r="F7" s="18" t="s">
        <v>10</v>
      </c>
      <c r="G7" s="54">
        <v>5.2499999999999998E-2</v>
      </c>
    </row>
    <row r="8" spans="1:8" ht="15" customHeight="1" x14ac:dyDescent="0.25">
      <c r="A8" s="10" t="s">
        <v>12</v>
      </c>
      <c r="B8" s="192">
        <f>B7*B3*100/365</f>
        <v>4.8760273972602741</v>
      </c>
      <c r="C8" s="191"/>
      <c r="E8" s="192"/>
      <c r="F8" s="18" t="s">
        <v>209</v>
      </c>
      <c r="G8" s="33">
        <v>37076</v>
      </c>
    </row>
    <row r="9" spans="1:8" ht="15" customHeight="1" x14ac:dyDescent="0.25">
      <c r="A9" s="10" t="s">
        <v>13</v>
      </c>
      <c r="B9" s="219">
        <f>B6+B8</f>
        <v>105.18002739726028</v>
      </c>
      <c r="C9" s="191"/>
      <c r="D9" s="192"/>
      <c r="F9" s="23" t="s">
        <v>34</v>
      </c>
      <c r="G9" s="220">
        <v>40363</v>
      </c>
    </row>
    <row r="10" spans="1:8" ht="15" customHeight="1" x14ac:dyDescent="0.25">
      <c r="A10" s="221" t="s">
        <v>1</v>
      </c>
      <c r="B10" s="225">
        <f>YIELD(B5,B4,B3,B6,100,1,1)</f>
        <v>9.3392986921142507E-3</v>
      </c>
      <c r="C10" s="191"/>
      <c r="D10" s="192"/>
      <c r="E10" s="192"/>
    </row>
    <row r="12" spans="1:8" ht="15" customHeight="1" x14ac:dyDescent="0.25">
      <c r="F12" s="29"/>
      <c r="G12" s="29"/>
      <c r="H12" s="29"/>
    </row>
    <row r="13" spans="1:8" ht="15" customHeight="1" x14ac:dyDescent="0.25">
      <c r="A13" s="8" t="s">
        <v>210</v>
      </c>
      <c r="F13" s="29"/>
      <c r="G13" s="29"/>
      <c r="H13" s="29"/>
    </row>
    <row r="14" spans="1:8" ht="15" customHeight="1" x14ac:dyDescent="0.25">
      <c r="B14" s="224">
        <f>(((1+B3)-(B6/100+B3*B7/365))/(B6/100+B3*B7/365))*365/(365-B7)</f>
        <v>9.3392986921142489E-3</v>
      </c>
      <c r="C14" s="191"/>
      <c r="F14" s="29"/>
      <c r="G14" s="29"/>
      <c r="H14" s="29"/>
    </row>
    <row r="15" spans="1:8" ht="15" customHeight="1" x14ac:dyDescent="0.25">
      <c r="F15" s="29"/>
      <c r="G15" s="29"/>
      <c r="H15" s="29"/>
    </row>
    <row r="16" spans="1:8" ht="15" customHeight="1" x14ac:dyDescent="0.25">
      <c r="F16" s="29"/>
      <c r="G16" s="29"/>
      <c r="H16" s="29"/>
    </row>
    <row r="17" spans="1:8" ht="15" customHeight="1" x14ac:dyDescent="0.25">
      <c r="A17" s="8" t="s">
        <v>211</v>
      </c>
      <c r="F17" s="29"/>
      <c r="G17" s="29"/>
      <c r="H17" s="29"/>
    </row>
    <row r="18" spans="1:8" ht="15" customHeight="1" x14ac:dyDescent="0.25">
      <c r="A18" s="74"/>
      <c r="B18" s="233">
        <f>B5</f>
        <v>40337</v>
      </c>
      <c r="C18" s="233">
        <v>40363</v>
      </c>
      <c r="F18" s="29"/>
      <c r="G18" s="29"/>
      <c r="H18" s="29"/>
    </row>
    <row r="19" spans="1:8" ht="15" customHeight="1" x14ac:dyDescent="0.25">
      <c r="A19" s="10" t="s">
        <v>212</v>
      </c>
      <c r="B19" s="31">
        <f>-B9</f>
        <v>-105.18002739726028</v>
      </c>
      <c r="C19" s="7">
        <v>105.25</v>
      </c>
      <c r="F19" s="29"/>
      <c r="G19" s="29"/>
      <c r="H19" s="29"/>
    </row>
    <row r="20" spans="1:8" ht="15" customHeight="1" x14ac:dyDescent="0.25">
      <c r="A20" s="10"/>
      <c r="B20" s="32"/>
      <c r="C20" s="32"/>
      <c r="F20" s="29"/>
      <c r="G20" s="29"/>
      <c r="H20" s="29"/>
    </row>
    <row r="21" spans="1:8" ht="15" customHeight="1" x14ac:dyDescent="0.25">
      <c r="A21" s="10" t="s">
        <v>213</v>
      </c>
      <c r="B21" s="222">
        <v>9.3799117215983205E-3</v>
      </c>
      <c r="F21" s="29"/>
      <c r="G21" s="29"/>
      <c r="H21" s="29"/>
    </row>
    <row r="22" spans="1:8" ht="15" customHeight="1" x14ac:dyDescent="0.25">
      <c r="A22" s="10" t="s">
        <v>14</v>
      </c>
      <c r="B22" s="31">
        <f>C19/((1+B21)^((C18-B18)/365))</f>
        <v>105.18002739722641</v>
      </c>
      <c r="F22" s="29"/>
      <c r="G22" s="29"/>
      <c r="H22" s="29"/>
    </row>
    <row r="23" spans="1:8" ht="15" customHeight="1" x14ac:dyDescent="0.25">
      <c r="A23" s="10"/>
      <c r="B23" s="31">
        <f>B22+B19</f>
        <v>-3.3864466786326375E-11</v>
      </c>
      <c r="F23" s="29"/>
      <c r="G23" s="29"/>
      <c r="H23" s="29"/>
    </row>
    <row r="24" spans="1:8" ht="15" customHeight="1" x14ac:dyDescent="0.25">
      <c r="A24" s="10" t="s">
        <v>214</v>
      </c>
      <c r="B24" s="222">
        <f>XIRR(B19:C19,B18:C18)</f>
        <v>9.3799144029617296E-3</v>
      </c>
      <c r="F24" s="29"/>
      <c r="G24" s="29"/>
      <c r="H24" s="29"/>
    </row>
    <row r="25" spans="1:8" ht="15" customHeight="1" x14ac:dyDescent="0.25">
      <c r="D25" s="7"/>
      <c r="F25" s="29"/>
      <c r="G25" s="29"/>
      <c r="H25" s="29"/>
    </row>
    <row r="26" spans="1:8" ht="15" customHeight="1" x14ac:dyDescent="0.25">
      <c r="E26" s="7"/>
      <c r="F26" s="7"/>
    </row>
    <row r="27" spans="1:8" ht="15" customHeight="1" x14ac:dyDescent="0.25">
      <c r="A27" s="8" t="s">
        <v>215</v>
      </c>
      <c r="B27" s="10"/>
      <c r="D27" s="7"/>
      <c r="E27" s="7"/>
      <c r="F27" s="7"/>
    </row>
    <row r="28" spans="1:8" ht="15" customHeight="1" x14ac:dyDescent="0.25">
      <c r="B28" s="7" t="s">
        <v>216</v>
      </c>
      <c r="D28" s="7"/>
      <c r="E28" s="7"/>
      <c r="F28" s="7"/>
    </row>
    <row r="29" spans="1:8" ht="15" customHeight="1" x14ac:dyDescent="0.25">
      <c r="B29" s="222">
        <f>((1+B3)-(B6/100+B3*B7/365))/(B6/100+B3*B7/365)</f>
        <v>6.6526511231498767E-4</v>
      </c>
      <c r="F29" s="7"/>
    </row>
    <row r="30" spans="1:8" ht="15" customHeight="1" x14ac:dyDescent="0.25">
      <c r="B30" s="10"/>
      <c r="C30" s="223"/>
      <c r="D30" s="7"/>
      <c r="E30" s="7"/>
      <c r="F30" s="7"/>
    </row>
    <row r="31" spans="1:8" ht="15" customHeight="1" x14ac:dyDescent="0.25">
      <c r="A31" s="10" t="s">
        <v>217</v>
      </c>
      <c r="B31" s="222">
        <f>((1+B29)^(365/(365-B7)))-1</f>
        <v>9.3799117170356716E-3</v>
      </c>
    </row>
    <row r="32" spans="1:8" ht="15" customHeight="1" x14ac:dyDescent="0.25">
      <c r="F32" s="7"/>
    </row>
    <row r="33" spans="1:5" ht="15" customHeight="1" x14ac:dyDescent="0.25">
      <c r="B33" s="10"/>
      <c r="D33" s="7"/>
      <c r="E33" s="7"/>
    </row>
    <row r="34" spans="1:5" ht="15" customHeight="1" x14ac:dyDescent="0.25">
      <c r="A34" s="133" t="s">
        <v>220</v>
      </c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BB8154-764D-45C5-A27C-81B472D683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11</vt:i4>
      </vt:variant>
    </vt:vector>
  </HeadingPairs>
  <TitlesOfParts>
    <vt:vector size="23" baseType="lpstr">
      <vt:lpstr>7.4.1 Zins &amp; Wert</vt:lpstr>
      <vt:lpstr>7.4.1 Bund YTM</vt:lpstr>
      <vt:lpstr>7.4.2 Bund Vergleich 1</vt:lpstr>
      <vt:lpstr>7.4.2 Bund Vergleich 2</vt:lpstr>
      <vt:lpstr>7.4.3-6 Zinsänderungsris.</vt:lpstr>
      <vt:lpstr>7.5.1 Beispiel</vt:lpstr>
      <vt:lpstr>7.5.4 Kreditausfälle</vt:lpstr>
      <vt:lpstr>7.5.4 Ausfallraten</vt:lpstr>
      <vt:lpstr>7.5.4 Rating Migration</vt:lpstr>
      <vt:lpstr>7.5.6 Fraport III</vt:lpstr>
      <vt:lpstr>7.5.7 Unternehmensanleihen</vt:lpstr>
      <vt:lpstr>Anhang Bund Rendite</vt:lpstr>
      <vt:lpstr>'7.5.6 Fraport III'!Betrag</vt:lpstr>
      <vt:lpstr>'7.5.1 Beispiel'!F0</vt:lpstr>
      <vt:lpstr>'7.4.1 Zins &amp; Wert'!i</vt:lpstr>
      <vt:lpstr>'7.5.1 Beispiel'!i</vt:lpstr>
      <vt:lpstr>'7.5.1 Beispiel'!I0</vt:lpstr>
      <vt:lpstr>'7.4.3-6 Zinsänderungsris.'!Konvexität</vt:lpstr>
      <vt:lpstr>'7.5.6 Fraport III'!Kurs</vt:lpstr>
      <vt:lpstr>'7.4.1 Zins &amp; Wert'!n</vt:lpstr>
      <vt:lpstr>'7.5.6 Fraport III'!rec</vt:lpstr>
      <vt:lpstr>'7.4.1 Zins &amp; Wert'!rend</vt:lpstr>
      <vt:lpstr>'7.5.6 Fraport III'!Zins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2011-02-14T15:36:02Z</dcterms:created>
  <dcterms:modified xsi:type="dcterms:W3CDTF">2025-04-04T14:14:12Z</dcterms:modified>
</cp:coreProperties>
</file>